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xternalLinks/externalLink1.xml" ContentType="application/vnd.openxmlformats-officedocument.spreadsheetml.externalLink+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1.xml" ContentType="application/vnd.openxmlformats-officedocument.spreadsheetml.comments+xml"/>
  <Override PartName="/xl/threadedComments/threadedComment1.xml" ContentType="application/vnd.ms-excel.threadedcomments+xml"/>
  <Override PartName="/customXml/itemProps4.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mc:AlternateContent xmlns:mc="http://schemas.openxmlformats.org/markup-compatibility/2006">
    <mc:Choice Requires="x15">
      <x15ac:absPath xmlns:x15ac="http://schemas.microsoft.com/office/spreadsheetml/2010/11/ac" url="C:\Users\gaurav.diwan\AppData\Local\Microsoft\Windows\INetCache\Content.Outlook\3IBHJRLH\"/>
    </mc:Choice>
  </mc:AlternateContent>
  <xr:revisionPtr revIDLastSave="0" documentId="13_ncr:1_{B48CA1C7-A0DB-4156-B4A9-3E3AA9D8A9C6}" xr6:coauthVersionLast="47" xr6:coauthVersionMax="47" xr10:uidLastSave="{00000000-0000-0000-0000-000000000000}"/>
  <bookViews>
    <workbookView xWindow="-120" yWindow="-120" windowWidth="29040" windowHeight="15840" tabRatio="816" xr2:uid="{00000000-000D-0000-FFFF-FFFF00000000}"/>
  </bookViews>
  <sheets>
    <sheet name="1. Infrastructure SFY Summary" sheetId="1" r:id="rId1"/>
    <sheet name="2. Infrastructure Deliverables" sheetId="6" r:id="rId2"/>
    <sheet name="3. Transition-In Staff Loading" sheetId="28" r:id="rId3"/>
    <sheet name="4. Infrastructure HW" sheetId="20" r:id="rId4"/>
    <sheet name="5. Infrastructure SW" sheetId="40" r:id="rId5"/>
    <sheet name="6. Infrastructure Telecom" sheetId="41" r:id="rId6"/>
    <sheet name="7. Infrastructure Services" sheetId="13" r:id="rId7"/>
    <sheet name="8. Infrastructure Staff Loading" sheetId="25" r:id="rId8"/>
    <sheet name="8.1 Base Year 1 Staff Loading" sheetId="43" r:id="rId9"/>
    <sheet name="8.2 Base Year 2 Staff Loading" sheetId="44" r:id="rId10"/>
    <sheet name="8.3 Base Year 3 Staff Loading" sheetId="45" r:id="rId11"/>
    <sheet name="8.4 Base Year 4 Staff Loading" sheetId="46" r:id="rId12"/>
    <sheet name="8.5 Base Year 5 Staff Loading" sheetId="47" r:id="rId13"/>
    <sheet name="8.6 Base Year 6 Staff Loading" sheetId="48" r:id="rId14"/>
    <sheet name="9. Optional Extension Year 1" sheetId="31" r:id="rId15"/>
    <sheet name="10. Optional Extension Year 2" sheetId="37" r:id="rId16"/>
    <sheet name="11. Optional Extension Year 3" sheetId="38" r:id="rId17"/>
    <sheet name="12. Optional Extension Year 4" sheetId="39" r:id="rId18"/>
    <sheet name="13. Hourly Rate Card" sheetId="8" r:id="rId19"/>
    <sheet name="14. CO Hourly Rate Card" sheetId="29" r:id="rId20"/>
    <sheet name="15. Optional Imaging" sheetId="36" r:id="rId21"/>
    <sheet name="16. AWS IaaS Resources" sheetId="22" r:id="rId22"/>
    <sheet name="17. Other" sheetId="42" r:id="rId23"/>
  </sheets>
  <externalReferences>
    <externalReference r:id="rId24"/>
  </externalReferences>
  <definedNames>
    <definedName name="_xlnm._FilterDatabase" localSheetId="15" hidden="1">'10. Optional Extension Year 2'!$A$5:$HS$7</definedName>
    <definedName name="_xlnm._FilterDatabase" localSheetId="16" hidden="1">'11. Optional Extension Year 3'!$A$5:$HS$7</definedName>
    <definedName name="_xlnm._FilterDatabase" localSheetId="17" hidden="1">'12. Optional Extension Year 4'!$A$5:$HS$7</definedName>
    <definedName name="_xlnm._FilterDatabase" localSheetId="18" hidden="1">'13. Hourly Rate Card'!$A$6:$E$106</definedName>
    <definedName name="_xlnm._FilterDatabase" localSheetId="20" hidden="1">'15. Optional Imaging'!$A$4:$ID$13</definedName>
    <definedName name="_xlnm._FilterDatabase" localSheetId="1" hidden="1">'2. Infrastructure Deliverables'!$A$5:$HT$14</definedName>
    <definedName name="_xlnm._FilterDatabase" localSheetId="6" hidden="1">'7. Infrastructure Services'!$A$4:$ID$5</definedName>
    <definedName name="_xlnm._FilterDatabase" localSheetId="14" hidden="1">'9. Optional Extension Year 1'!$A$5:$HS$7</definedName>
    <definedName name="BidFTE">'[1]Level of Effort (LOE)'!$H$12</definedName>
    <definedName name="_xlnm.Print_Area" localSheetId="0">'1. Infrastructure SFY Summary'!$A$1:$N$45</definedName>
    <definedName name="_xlnm.Print_Area" localSheetId="15">'10. Optional Extension Year 2'!$A$1:$C$39</definedName>
    <definedName name="_xlnm.Print_Area" localSheetId="16">'11. Optional Extension Year 3'!$A$1:$C$39</definedName>
    <definedName name="_xlnm.Print_Area" localSheetId="17">'12. Optional Extension Year 4'!$A$1:$C$39</definedName>
    <definedName name="_xlnm.Print_Area" localSheetId="18">'13. Hourly Rate Card'!$B$1:$C$27</definedName>
    <definedName name="_xlnm.Print_Area" localSheetId="19">'14. CO Hourly Rate Card'!$B$1:$G$108</definedName>
    <definedName name="_xlnm.Print_Area" localSheetId="20">'15. Optional Imaging'!$A$1:$I$47</definedName>
    <definedName name="_xlnm.Print_Area" localSheetId="22">'17. Other'!$A$1:$N$32</definedName>
    <definedName name="_xlnm.Print_Area" localSheetId="1">'2. Infrastructure Deliverables'!$A$1:$H$44</definedName>
    <definedName name="_xlnm.Print_Area" localSheetId="2">'3. Transition-In Staff Loading'!$A$5:$L$72</definedName>
    <definedName name="_xlnm.Print_Area" localSheetId="3">'4. Infrastructure HW'!$A$1:$O$87</definedName>
    <definedName name="_xlnm.Print_Area" localSheetId="4">'5. Infrastructure SW'!$B$1:$P$314</definedName>
    <definedName name="_xlnm.Print_Area" localSheetId="5">'6. Infrastructure Telecom'!$A$1:$Q$465</definedName>
    <definedName name="_xlnm.Print_Area" localSheetId="6">'7. Infrastructure Services'!$A$1:$H$50</definedName>
    <definedName name="_xlnm.Print_Area" localSheetId="7">'8. Infrastructure Staff Loading'!$A$5:$R$187</definedName>
    <definedName name="_xlnm.Print_Area" localSheetId="8">'8.1 Base Year 1 Staff Loading'!$A$5:$R$187</definedName>
    <definedName name="_xlnm.Print_Area" localSheetId="9">'8.2 Base Year 2 Staff Loading'!$A$5:$R$187</definedName>
    <definedName name="_xlnm.Print_Area" localSheetId="10">'8.3 Base Year 3 Staff Loading'!$A$5:$R$187</definedName>
    <definedName name="_xlnm.Print_Area" localSheetId="11">'8.4 Base Year 4 Staff Loading'!$A$5:$R$187</definedName>
    <definedName name="_xlnm.Print_Area" localSheetId="12">'8.5 Base Year 5 Staff Loading'!$A$5:$R$187</definedName>
    <definedName name="_xlnm.Print_Area" localSheetId="13">'8.6 Base Year 6 Staff Loading'!$A$5:$R$187</definedName>
    <definedName name="_xlnm.Print_Area" localSheetId="14">'9. Optional Extension Year 1'!$A$1:$C$39</definedName>
    <definedName name="_xlnm.Print_Titles" localSheetId="0">'1. Infrastructure SFY Summary'!$1:$3</definedName>
    <definedName name="_xlnm.Print_Titles" localSheetId="15">'10. Optional Extension Year 2'!$A:$B,'10. Optional Extension Year 2'!$5:$5</definedName>
    <definedName name="_xlnm.Print_Titles" localSheetId="16">'11. Optional Extension Year 3'!$A:$B,'11. Optional Extension Year 3'!$5:$5</definedName>
    <definedName name="_xlnm.Print_Titles" localSheetId="17">'12. Optional Extension Year 4'!$A:$B,'12. Optional Extension Year 4'!$5:$5</definedName>
    <definedName name="_xlnm.Print_Titles" localSheetId="20">'15. Optional Imaging'!$A:$B,'15. Optional Imaging'!$4:$4</definedName>
    <definedName name="_xlnm.Print_Titles" localSheetId="22">'17. Other'!$1:$4</definedName>
    <definedName name="_xlnm.Print_Titles" localSheetId="1">'2. Infrastructure Deliverables'!$B:$C,'2. Infrastructure Deliverables'!$5:$5</definedName>
    <definedName name="_xlnm.Print_Titles" localSheetId="2">'3. Transition-In Staff Loading'!$A:$D,'3. Transition-In Staff Loading'!$5:$6</definedName>
    <definedName name="_xlnm.Print_Titles" localSheetId="3">'4. Infrastructure HW'!$1:$4</definedName>
    <definedName name="_xlnm.Print_Titles" localSheetId="4">'5. Infrastructure SW'!$1:$4</definedName>
    <definedName name="_xlnm.Print_Titles" localSheetId="5">'6. Infrastructure Telecom'!$1:$4</definedName>
    <definedName name="_xlnm.Print_Titles" localSheetId="6">'7. Infrastructure Services'!$A:$B,'7. Infrastructure Services'!$4:$4</definedName>
    <definedName name="_xlnm.Print_Titles" localSheetId="7">'8. Infrastructure Staff Loading'!$A:$D,'8. Infrastructure Staff Loading'!$5:$6</definedName>
    <definedName name="_xlnm.Print_Titles" localSheetId="8">'8.1 Base Year 1 Staff Loading'!$A:$D,'8.1 Base Year 1 Staff Loading'!$5:$6</definedName>
    <definedName name="_xlnm.Print_Titles" localSheetId="9">'8.2 Base Year 2 Staff Loading'!$A:$D,'8.2 Base Year 2 Staff Loading'!$5:$6</definedName>
    <definedName name="_xlnm.Print_Titles" localSheetId="10">'8.3 Base Year 3 Staff Loading'!$A:$D,'8.3 Base Year 3 Staff Loading'!$5:$6</definedName>
    <definedName name="_xlnm.Print_Titles" localSheetId="11">'8.4 Base Year 4 Staff Loading'!$A:$D,'8.4 Base Year 4 Staff Loading'!$5:$6</definedName>
    <definedName name="_xlnm.Print_Titles" localSheetId="12">'8.5 Base Year 5 Staff Loading'!$A:$D,'8.5 Base Year 5 Staff Loading'!$5:$6</definedName>
    <definedName name="_xlnm.Print_Titles" localSheetId="13">'8.6 Base Year 6 Staff Loading'!$A:$D,'8.6 Base Year 6 Staff Loading'!$5:$6</definedName>
    <definedName name="_xlnm.Print_Titles" localSheetId="14">'9. Optional Extension Year 1'!$A:$B,'9. Optional Extension Year 1'!$5:$5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9" i="40" l="1"/>
  <c r="I268" i="40"/>
  <c r="J268" i="40" s="1"/>
  <c r="I267" i="40"/>
  <c r="J266" i="40"/>
  <c r="K266" i="40" s="1"/>
  <c r="I266" i="40"/>
  <c r="J265" i="40"/>
  <c r="K265" i="40" s="1"/>
  <c r="L265" i="40" s="1"/>
  <c r="M265" i="40" s="1"/>
  <c r="N265" i="40" s="1"/>
  <c r="I265" i="40"/>
  <c r="P264" i="40"/>
  <c r="J264" i="40"/>
  <c r="K264" i="40" s="1"/>
  <c r="L264" i="40" s="1"/>
  <c r="M264" i="40" s="1"/>
  <c r="N264" i="40" s="1"/>
  <c r="I264" i="40"/>
  <c r="J263" i="40"/>
  <c r="I263" i="40"/>
  <c r="I262" i="40"/>
  <c r="I261" i="40"/>
  <c r="J261" i="40" s="1"/>
  <c r="I260" i="40"/>
  <c r="I259" i="40"/>
  <c r="J259" i="40" s="1"/>
  <c r="I258" i="40"/>
  <c r="I257" i="40"/>
  <c r="I256" i="40"/>
  <c r="J256" i="40" s="1"/>
  <c r="J255" i="40"/>
  <c r="K255" i="40" s="1"/>
  <c r="L255" i="40" s="1"/>
  <c r="M255" i="40" s="1"/>
  <c r="N255" i="40" s="1"/>
  <c r="I255" i="40"/>
  <c r="P255" i="40" s="1"/>
  <c r="J254" i="40"/>
  <c r="K254" i="40" s="1"/>
  <c r="I254" i="40"/>
  <c r="J253" i="40"/>
  <c r="K253" i="40" s="1"/>
  <c r="L253" i="40" s="1"/>
  <c r="M253" i="40" s="1"/>
  <c r="N253" i="40" s="1"/>
  <c r="I253" i="40"/>
  <c r="P253" i="40" s="1"/>
  <c r="J252" i="40"/>
  <c r="K252" i="40" s="1"/>
  <c r="L252" i="40" s="1"/>
  <c r="M252" i="40" s="1"/>
  <c r="N252" i="40" s="1"/>
  <c r="I252" i="40"/>
  <c r="J251" i="40"/>
  <c r="I251" i="40"/>
  <c r="I250" i="40"/>
  <c r="I249" i="40"/>
  <c r="J249" i="40" s="1"/>
  <c r="I248" i="40"/>
  <c r="I247" i="40"/>
  <c r="J247" i="40" s="1"/>
  <c r="I246" i="40"/>
  <c r="I245" i="40"/>
  <c r="I244" i="40"/>
  <c r="J244" i="40" s="1"/>
  <c r="K244" i="40" s="1"/>
  <c r="L244" i="40" s="1"/>
  <c r="M244" i="40" s="1"/>
  <c r="N244" i="40" s="1"/>
  <c r="J243" i="40"/>
  <c r="K243" i="40" s="1"/>
  <c r="L243" i="40" s="1"/>
  <c r="M243" i="40" s="1"/>
  <c r="N243" i="40" s="1"/>
  <c r="I243" i="40"/>
  <c r="P243" i="40" s="1"/>
  <c r="J242" i="40"/>
  <c r="K242" i="40" s="1"/>
  <c r="I242" i="40"/>
  <c r="J241" i="40"/>
  <c r="K241" i="40" s="1"/>
  <c r="L241" i="40" s="1"/>
  <c r="M241" i="40" s="1"/>
  <c r="N241" i="40" s="1"/>
  <c r="I241" i="40"/>
  <c r="P241" i="40" s="1"/>
  <c r="J240" i="40"/>
  <c r="K240" i="40" s="1"/>
  <c r="L240" i="40" s="1"/>
  <c r="M240" i="40" s="1"/>
  <c r="N240" i="40" s="1"/>
  <c r="I240" i="40"/>
  <c r="J239" i="40"/>
  <c r="I239" i="40"/>
  <c r="I238" i="40"/>
  <c r="I237" i="40"/>
  <c r="J237" i="40" s="1"/>
  <c r="I236" i="40"/>
  <c r="I235" i="40"/>
  <c r="J235" i="40" s="1"/>
  <c r="I234" i="40"/>
  <c r="I233" i="40"/>
  <c r="I232" i="40"/>
  <c r="J232" i="40" s="1"/>
  <c r="J231" i="40"/>
  <c r="K231" i="40" s="1"/>
  <c r="L231" i="40" s="1"/>
  <c r="M231" i="40" s="1"/>
  <c r="N231" i="40" s="1"/>
  <c r="I231" i="40"/>
  <c r="P231" i="40" s="1"/>
  <c r="J230" i="40"/>
  <c r="K230" i="40" s="1"/>
  <c r="I230" i="40"/>
  <c r="J229" i="40"/>
  <c r="K229" i="40" s="1"/>
  <c r="L229" i="40" s="1"/>
  <c r="M229" i="40" s="1"/>
  <c r="N229" i="40" s="1"/>
  <c r="I229" i="40"/>
  <c r="P229" i="40" s="1"/>
  <c r="J228" i="40"/>
  <c r="K228" i="40" s="1"/>
  <c r="L228" i="40" s="1"/>
  <c r="M228" i="40" s="1"/>
  <c r="N228" i="40" s="1"/>
  <c r="I228" i="40"/>
  <c r="J227" i="40"/>
  <c r="I227" i="40"/>
  <c r="I226" i="40"/>
  <c r="I225" i="40"/>
  <c r="J225" i="40" s="1"/>
  <c r="I224" i="40"/>
  <c r="I223" i="40"/>
  <c r="J223" i="40" s="1"/>
  <c r="I222" i="40"/>
  <c r="I221" i="40"/>
  <c r="I220" i="40"/>
  <c r="I219" i="40"/>
  <c r="J219" i="40" s="1"/>
  <c r="I218" i="40"/>
  <c r="J217" i="40"/>
  <c r="I217" i="40"/>
  <c r="J216" i="40"/>
  <c r="K216" i="40" s="1"/>
  <c r="L216" i="40" s="1"/>
  <c r="I216" i="40"/>
  <c r="P216" i="40" s="1"/>
  <c r="J215" i="40"/>
  <c r="K215" i="40" s="1"/>
  <c r="L215" i="40" s="1"/>
  <c r="I215" i="40"/>
  <c r="P215" i="40" s="1"/>
  <c r="P214" i="40"/>
  <c r="J214" i="40"/>
  <c r="K214" i="40" s="1"/>
  <c r="L214" i="40" s="1"/>
  <c r="I214" i="40"/>
  <c r="J213" i="40"/>
  <c r="K213" i="40" s="1"/>
  <c r="L213" i="40" s="1"/>
  <c r="I213" i="40"/>
  <c r="P213" i="40" s="1"/>
  <c r="I212" i="40"/>
  <c r="J212" i="40" s="1"/>
  <c r="I211" i="40"/>
  <c r="J211" i="40" s="1"/>
  <c r="I210" i="40"/>
  <c r="I209" i="40"/>
  <c r="I208" i="40"/>
  <c r="I207" i="40"/>
  <c r="J207" i="40" s="1"/>
  <c r="I206" i="40"/>
  <c r="J205" i="40"/>
  <c r="I205" i="40"/>
  <c r="J204" i="40"/>
  <c r="K204" i="40" s="1"/>
  <c r="L204" i="40" s="1"/>
  <c r="I204" i="40"/>
  <c r="P204" i="40" s="1"/>
  <c r="J203" i="40"/>
  <c r="K203" i="40" s="1"/>
  <c r="L203" i="40" s="1"/>
  <c r="I203" i="40"/>
  <c r="P203" i="40" s="1"/>
  <c r="J202" i="40"/>
  <c r="K202" i="40" s="1"/>
  <c r="L202" i="40" s="1"/>
  <c r="I202" i="40"/>
  <c r="J201" i="40"/>
  <c r="K201" i="40" s="1"/>
  <c r="L201" i="40" s="1"/>
  <c r="I201" i="40"/>
  <c r="P201" i="40" s="1"/>
  <c r="I200" i="40"/>
  <c r="J200" i="40" s="1"/>
  <c r="I199" i="40"/>
  <c r="J199" i="40" s="1"/>
  <c r="I198" i="40"/>
  <c r="I197" i="40"/>
  <c r="I196" i="40"/>
  <c r="I195" i="40"/>
  <c r="J195" i="40" s="1"/>
  <c r="I194" i="40"/>
  <c r="J193" i="40"/>
  <c r="I193" i="40"/>
  <c r="J192" i="40"/>
  <c r="K192" i="40" s="1"/>
  <c r="L192" i="40" s="1"/>
  <c r="I192" i="40"/>
  <c r="P192" i="40" s="1"/>
  <c r="J191" i="40"/>
  <c r="K191" i="40" s="1"/>
  <c r="L191" i="40" s="1"/>
  <c r="I191" i="40"/>
  <c r="P190" i="40"/>
  <c r="J190" i="40"/>
  <c r="K190" i="40" s="1"/>
  <c r="L190" i="40" s="1"/>
  <c r="M190" i="40" s="1"/>
  <c r="N190" i="40" s="1"/>
  <c r="I190" i="40"/>
  <c r="J189" i="40"/>
  <c r="I189" i="40"/>
  <c r="I188" i="40"/>
  <c r="I187" i="40"/>
  <c r="J187" i="40" s="1"/>
  <c r="I186" i="40"/>
  <c r="I185" i="40"/>
  <c r="J185" i="40" s="1"/>
  <c r="I184" i="40"/>
  <c r="I183" i="40"/>
  <c r="I182" i="40"/>
  <c r="J182" i="40" s="1"/>
  <c r="J181" i="40"/>
  <c r="K181" i="40" s="1"/>
  <c r="L181" i="40" s="1"/>
  <c r="M181" i="40" s="1"/>
  <c r="N181" i="40" s="1"/>
  <c r="I181" i="40"/>
  <c r="P181" i="40" s="1"/>
  <c r="J180" i="40"/>
  <c r="K180" i="40" s="1"/>
  <c r="L180" i="40" s="1"/>
  <c r="M180" i="40" s="1"/>
  <c r="I180" i="40"/>
  <c r="J179" i="40"/>
  <c r="K179" i="40" s="1"/>
  <c r="L179" i="40" s="1"/>
  <c r="M179" i="40" s="1"/>
  <c r="N179" i="40" s="1"/>
  <c r="I179" i="40"/>
  <c r="J178" i="40"/>
  <c r="K178" i="40" s="1"/>
  <c r="L178" i="40" s="1"/>
  <c r="M178" i="40" s="1"/>
  <c r="N178" i="40" s="1"/>
  <c r="I178" i="40"/>
  <c r="K177" i="40"/>
  <c r="L177" i="40" s="1"/>
  <c r="M177" i="40" s="1"/>
  <c r="N177" i="40" s="1"/>
  <c r="J177" i="40"/>
  <c r="I177" i="40"/>
  <c r="I176" i="40"/>
  <c r="I175" i="40"/>
  <c r="J175" i="40" s="1"/>
  <c r="I174" i="40"/>
  <c r="I173" i="40"/>
  <c r="J173" i="40" s="1"/>
  <c r="K173" i="40" s="1"/>
  <c r="L173" i="40" s="1"/>
  <c r="M173" i="40" s="1"/>
  <c r="N173" i="40" s="1"/>
  <c r="J172" i="40"/>
  <c r="K172" i="40" s="1"/>
  <c r="L172" i="40" s="1"/>
  <c r="M172" i="40" s="1"/>
  <c r="N172" i="40" s="1"/>
  <c r="I172" i="40"/>
  <c r="I171" i="40"/>
  <c r="I170" i="40"/>
  <c r="J170" i="40" s="1"/>
  <c r="J169" i="40"/>
  <c r="K169" i="40" s="1"/>
  <c r="L169" i="40" s="1"/>
  <c r="M169" i="40" s="1"/>
  <c r="N169" i="40" s="1"/>
  <c r="I169" i="40"/>
  <c r="P169" i="40" s="1"/>
  <c r="M168" i="40"/>
  <c r="N168" i="40" s="1"/>
  <c r="J168" i="40"/>
  <c r="K168" i="40" s="1"/>
  <c r="L168" i="40" s="1"/>
  <c r="I168" i="40"/>
  <c r="I167" i="40"/>
  <c r="J166" i="40"/>
  <c r="K166" i="40" s="1"/>
  <c r="L166" i="40" s="1"/>
  <c r="M166" i="40" s="1"/>
  <c r="N166" i="40" s="1"/>
  <c r="I166" i="40"/>
  <c r="J165" i="40"/>
  <c r="I165" i="40"/>
  <c r="I164" i="40"/>
  <c r="I163" i="40"/>
  <c r="J163" i="40" s="1"/>
  <c r="I162" i="40"/>
  <c r="I161" i="40"/>
  <c r="J161" i="40" s="1"/>
  <c r="K161" i="40" s="1"/>
  <c r="L161" i="40" s="1"/>
  <c r="M161" i="40" s="1"/>
  <c r="N161" i="40" s="1"/>
  <c r="P161" i="40" s="1"/>
  <c r="J160" i="40"/>
  <c r="K160" i="40" s="1"/>
  <c r="L160" i="40" s="1"/>
  <c r="M160" i="40" s="1"/>
  <c r="N160" i="40" s="1"/>
  <c r="I160" i="40"/>
  <c r="I159" i="40"/>
  <c r="K158" i="40"/>
  <c r="I158" i="40"/>
  <c r="J158" i="40" s="1"/>
  <c r="I157" i="40"/>
  <c r="J156" i="40"/>
  <c r="K156" i="40" s="1"/>
  <c r="L156" i="40" s="1"/>
  <c r="M156" i="40" s="1"/>
  <c r="N156" i="40" s="1"/>
  <c r="I156" i="40"/>
  <c r="I155" i="40"/>
  <c r="J154" i="40"/>
  <c r="K154" i="40" s="1"/>
  <c r="L154" i="40" s="1"/>
  <c r="M154" i="40" s="1"/>
  <c r="N154" i="40" s="1"/>
  <c r="I154" i="40"/>
  <c r="J153" i="40"/>
  <c r="I153" i="40"/>
  <c r="I152" i="40"/>
  <c r="L151" i="40"/>
  <c r="M151" i="40" s="1"/>
  <c r="I151" i="40"/>
  <c r="J151" i="40" s="1"/>
  <c r="K151" i="40" s="1"/>
  <c r="I150" i="40"/>
  <c r="N149" i="40"/>
  <c r="I149" i="40"/>
  <c r="J149" i="40" s="1"/>
  <c r="K149" i="40" s="1"/>
  <c r="L149" i="40" s="1"/>
  <c r="M149" i="40" s="1"/>
  <c r="J148" i="40"/>
  <c r="K148" i="40" s="1"/>
  <c r="L148" i="40" s="1"/>
  <c r="M148" i="40" s="1"/>
  <c r="N148" i="40" s="1"/>
  <c r="I148" i="40"/>
  <c r="I147" i="40"/>
  <c r="I146" i="40"/>
  <c r="J146" i="40" s="1"/>
  <c r="I145" i="40"/>
  <c r="J145" i="40" s="1"/>
  <c r="K145" i="40" s="1"/>
  <c r="L145" i="40" s="1"/>
  <c r="M145" i="40" s="1"/>
  <c r="N145" i="40" s="1"/>
  <c r="J144" i="40"/>
  <c r="K144" i="40" s="1"/>
  <c r="L144" i="40" s="1"/>
  <c r="M144" i="40" s="1"/>
  <c r="N144" i="40" s="1"/>
  <c r="I144" i="40"/>
  <c r="J143" i="40"/>
  <c r="I143" i="40"/>
  <c r="J142" i="40"/>
  <c r="K142" i="40" s="1"/>
  <c r="L142" i="40" s="1"/>
  <c r="M142" i="40" s="1"/>
  <c r="N142" i="40" s="1"/>
  <c r="I142" i="40"/>
  <c r="J141" i="40"/>
  <c r="I141" i="40"/>
  <c r="I140" i="40"/>
  <c r="I139" i="40"/>
  <c r="J139" i="40" s="1"/>
  <c r="K139" i="40" s="1"/>
  <c r="L139" i="40" s="1"/>
  <c r="M139" i="40" s="1"/>
  <c r="N139" i="40" s="1"/>
  <c r="I138" i="40"/>
  <c r="I137" i="40"/>
  <c r="J137" i="40" s="1"/>
  <c r="K137" i="40" s="1"/>
  <c r="L137" i="40" s="1"/>
  <c r="M137" i="40" s="1"/>
  <c r="N137" i="40" s="1"/>
  <c r="I136" i="40"/>
  <c r="I135" i="40"/>
  <c r="I134" i="40"/>
  <c r="J134" i="40" s="1"/>
  <c r="K134" i="40" s="1"/>
  <c r="J133" i="40"/>
  <c r="K133" i="40" s="1"/>
  <c r="L133" i="40" s="1"/>
  <c r="M133" i="40" s="1"/>
  <c r="I133" i="40"/>
  <c r="J132" i="40"/>
  <c r="K132" i="40" s="1"/>
  <c r="L132" i="40" s="1"/>
  <c r="M132" i="40" s="1"/>
  <c r="N132" i="40" s="1"/>
  <c r="I132" i="40"/>
  <c r="J131" i="40"/>
  <c r="K131" i="40" s="1"/>
  <c r="I131" i="40"/>
  <c r="J130" i="40"/>
  <c r="K130" i="40" s="1"/>
  <c r="L130" i="40" s="1"/>
  <c r="I130" i="40"/>
  <c r="K129" i="40"/>
  <c r="L129" i="40" s="1"/>
  <c r="M129" i="40" s="1"/>
  <c r="N129" i="40" s="1"/>
  <c r="J129" i="40"/>
  <c r="I129" i="40"/>
  <c r="I128" i="40"/>
  <c r="I127" i="40"/>
  <c r="J127" i="40" s="1"/>
  <c r="K127" i="40" s="1"/>
  <c r="L127" i="40" s="1"/>
  <c r="M127" i="40" s="1"/>
  <c r="N127" i="40" s="1"/>
  <c r="I126" i="40"/>
  <c r="K124" i="40"/>
  <c r="L124" i="40" s="1"/>
  <c r="M124" i="40" s="1"/>
  <c r="N124" i="40" s="1"/>
  <c r="P124" i="40" s="1"/>
  <c r="I124" i="40"/>
  <c r="J124" i="40" s="1"/>
  <c r="J123" i="40"/>
  <c r="K123" i="40" s="1"/>
  <c r="L123" i="40" s="1"/>
  <c r="M123" i="40" s="1"/>
  <c r="N123" i="40" s="1"/>
  <c r="I123" i="40"/>
  <c r="I122" i="40"/>
  <c r="I121" i="40"/>
  <c r="J121" i="40" s="1"/>
  <c r="I120" i="40"/>
  <c r="M119" i="40"/>
  <c r="N119" i="40" s="1"/>
  <c r="J119" i="40"/>
  <c r="K119" i="40" s="1"/>
  <c r="L119" i="40" s="1"/>
  <c r="I119" i="40"/>
  <c r="I118" i="40"/>
  <c r="L117" i="40"/>
  <c r="M117" i="40" s="1"/>
  <c r="N117" i="40" s="1"/>
  <c r="J117" i="40"/>
  <c r="K117" i="40" s="1"/>
  <c r="I117" i="40"/>
  <c r="J116" i="40"/>
  <c r="I116" i="40"/>
  <c r="I115" i="40"/>
  <c r="L114" i="40"/>
  <c r="M114" i="40" s="1"/>
  <c r="I114" i="40"/>
  <c r="J114" i="40" s="1"/>
  <c r="K114" i="40" s="1"/>
  <c r="I113" i="40"/>
  <c r="I112" i="40"/>
  <c r="J112" i="40" s="1"/>
  <c r="K112" i="40" s="1"/>
  <c r="L112" i="40" s="1"/>
  <c r="M112" i="40" s="1"/>
  <c r="N112" i="40" s="1"/>
  <c r="J111" i="40"/>
  <c r="K111" i="40" s="1"/>
  <c r="L111" i="40" s="1"/>
  <c r="M111" i="40" s="1"/>
  <c r="N111" i="40" s="1"/>
  <c r="I111" i="40"/>
  <c r="I110" i="40"/>
  <c r="I109" i="40"/>
  <c r="J109" i="40" s="1"/>
  <c r="K109" i="40" s="1"/>
  <c r="I108" i="40"/>
  <c r="J107" i="40"/>
  <c r="K107" i="40" s="1"/>
  <c r="L107" i="40" s="1"/>
  <c r="M107" i="40" s="1"/>
  <c r="N107" i="40" s="1"/>
  <c r="I107" i="40"/>
  <c r="I106" i="40"/>
  <c r="J105" i="40"/>
  <c r="K105" i="40" s="1"/>
  <c r="L105" i="40" s="1"/>
  <c r="M105" i="40" s="1"/>
  <c r="N105" i="40" s="1"/>
  <c r="I105" i="40"/>
  <c r="J104" i="40"/>
  <c r="K104" i="40" s="1"/>
  <c r="I104" i="40"/>
  <c r="I103" i="40"/>
  <c r="J103" i="40" s="1"/>
  <c r="K103" i="40" s="1"/>
  <c r="L103" i="40" s="1"/>
  <c r="M103" i="40" s="1"/>
  <c r="N103" i="40" s="1"/>
  <c r="I102" i="40"/>
  <c r="J102" i="40" s="1"/>
  <c r="K102" i="40" s="1"/>
  <c r="L102" i="40" s="1"/>
  <c r="I101" i="40"/>
  <c r="I100" i="40"/>
  <c r="J100" i="40" s="1"/>
  <c r="K100" i="40" s="1"/>
  <c r="L100" i="40" s="1"/>
  <c r="M100" i="40" s="1"/>
  <c r="N100" i="40" s="1"/>
  <c r="J99" i="40"/>
  <c r="K99" i="40" s="1"/>
  <c r="L99" i="40" s="1"/>
  <c r="M99" i="40" s="1"/>
  <c r="N99" i="40" s="1"/>
  <c r="I99" i="40"/>
  <c r="I98" i="40"/>
  <c r="I97" i="40"/>
  <c r="J97" i="40" s="1"/>
  <c r="K97" i="40" s="1"/>
  <c r="I96" i="40"/>
  <c r="J95" i="40"/>
  <c r="K95" i="40" s="1"/>
  <c r="L95" i="40" s="1"/>
  <c r="M95" i="40" s="1"/>
  <c r="N95" i="40" s="1"/>
  <c r="I95" i="40"/>
  <c r="I94" i="40"/>
  <c r="J93" i="40"/>
  <c r="K93" i="40" s="1"/>
  <c r="L93" i="40" s="1"/>
  <c r="M93" i="40" s="1"/>
  <c r="N93" i="40" s="1"/>
  <c r="I93" i="40"/>
  <c r="J92" i="40"/>
  <c r="K92" i="40" s="1"/>
  <c r="I92" i="40"/>
  <c r="I91" i="40"/>
  <c r="J90" i="40"/>
  <c r="K90" i="40" s="1"/>
  <c r="L90" i="40" s="1"/>
  <c r="I90" i="40"/>
  <c r="I89" i="40"/>
  <c r="J88" i="40"/>
  <c r="K88" i="40" s="1"/>
  <c r="I88" i="40"/>
  <c r="I87" i="40"/>
  <c r="J87" i="40" s="1"/>
  <c r="K87" i="40" s="1"/>
  <c r="L87" i="40" s="1"/>
  <c r="M87" i="40" s="1"/>
  <c r="N87" i="40" s="1"/>
  <c r="I86" i="40"/>
  <c r="J86" i="40" s="1"/>
  <c r="I85" i="40"/>
  <c r="I84" i="40"/>
  <c r="I83" i="40"/>
  <c r="J83" i="40" s="1"/>
  <c r="I82" i="40"/>
  <c r="J81" i="40"/>
  <c r="K81" i="40" s="1"/>
  <c r="I81" i="40"/>
  <c r="J80" i="40"/>
  <c r="K80" i="40" s="1"/>
  <c r="L80" i="40" s="1"/>
  <c r="M80" i="40" s="1"/>
  <c r="N80" i="40" s="1"/>
  <c r="I80" i="40"/>
  <c r="P80" i="40" s="1"/>
  <c r="J79" i="40"/>
  <c r="K79" i="40" s="1"/>
  <c r="I79" i="40"/>
  <c r="J78" i="40"/>
  <c r="I78" i="40"/>
  <c r="I77" i="40"/>
  <c r="I76" i="40"/>
  <c r="J76" i="40" s="1"/>
  <c r="I75" i="40"/>
  <c r="I74" i="40"/>
  <c r="J74" i="40" s="1"/>
  <c r="I73" i="40"/>
  <c r="I72" i="40"/>
  <c r="I71" i="40"/>
  <c r="J71" i="40" s="1"/>
  <c r="I70" i="40"/>
  <c r="J69" i="40"/>
  <c r="K69" i="40" s="1"/>
  <c r="I69" i="40"/>
  <c r="J68" i="40"/>
  <c r="K68" i="40" s="1"/>
  <c r="L68" i="40" s="1"/>
  <c r="M68" i="40" s="1"/>
  <c r="N68" i="40" s="1"/>
  <c r="I68" i="40"/>
  <c r="P68" i="40" s="1"/>
  <c r="J67" i="40"/>
  <c r="K67" i="40" s="1"/>
  <c r="I67" i="40"/>
  <c r="J66" i="40"/>
  <c r="I66" i="40"/>
  <c r="I65" i="40"/>
  <c r="I64" i="40"/>
  <c r="J64" i="40" s="1"/>
  <c r="I63" i="40"/>
  <c r="I62" i="40"/>
  <c r="J62" i="40" s="1"/>
  <c r="I61" i="40"/>
  <c r="I60" i="40"/>
  <c r="I59" i="40"/>
  <c r="J59" i="40" s="1"/>
  <c r="I58" i="40"/>
  <c r="J57" i="40"/>
  <c r="K57" i="40" s="1"/>
  <c r="I57" i="40"/>
  <c r="J56" i="40"/>
  <c r="K56" i="40" s="1"/>
  <c r="L56" i="40" s="1"/>
  <c r="M56" i="40" s="1"/>
  <c r="N56" i="40" s="1"/>
  <c r="I56" i="40"/>
  <c r="P56" i="40" s="1"/>
  <c r="J55" i="40"/>
  <c r="K55" i="40" s="1"/>
  <c r="I55" i="40"/>
  <c r="J54" i="40"/>
  <c r="I54" i="40"/>
  <c r="I53" i="40"/>
  <c r="I52" i="40"/>
  <c r="J52" i="40" s="1"/>
  <c r="I51" i="40"/>
  <c r="J51" i="40" s="1"/>
  <c r="K51" i="40" s="1"/>
  <c r="L51" i="40" s="1"/>
  <c r="M51" i="40" s="1"/>
  <c r="N51" i="40" s="1"/>
  <c r="I50" i="40"/>
  <c r="J50" i="40" s="1"/>
  <c r="I49" i="40"/>
  <c r="I48" i="40"/>
  <c r="I47" i="40"/>
  <c r="J47" i="40" s="1"/>
  <c r="I46" i="40"/>
  <c r="J45" i="40"/>
  <c r="K45" i="40" s="1"/>
  <c r="I45" i="40"/>
  <c r="J44" i="40"/>
  <c r="K44" i="40" s="1"/>
  <c r="L44" i="40" s="1"/>
  <c r="M44" i="40" s="1"/>
  <c r="N44" i="40" s="1"/>
  <c r="I44" i="40"/>
  <c r="P44" i="40" s="1"/>
  <c r="J43" i="40"/>
  <c r="K43" i="40" s="1"/>
  <c r="I43" i="40"/>
  <c r="J42" i="40"/>
  <c r="I42" i="40"/>
  <c r="I41" i="40"/>
  <c r="I40" i="40"/>
  <c r="J40" i="40" s="1"/>
  <c r="I39" i="40"/>
  <c r="J39" i="40" s="1"/>
  <c r="K39" i="40" s="1"/>
  <c r="L39" i="40" s="1"/>
  <c r="M39" i="40" s="1"/>
  <c r="N39" i="40" s="1"/>
  <c r="U50" i="20"/>
  <c r="T50" i="20"/>
  <c r="R50" i="20"/>
  <c r="Q50" i="20"/>
  <c r="V49" i="20"/>
  <c r="S49" i="20"/>
  <c r="S48" i="20"/>
  <c r="V48" i="20" s="1"/>
  <c r="S47" i="20"/>
  <c r="V47" i="20" s="1"/>
  <c r="S46" i="20"/>
  <c r="V46" i="20" s="1"/>
  <c r="S45" i="20"/>
  <c r="V45" i="20" s="1"/>
  <c r="S44" i="20"/>
  <c r="V44" i="20" s="1"/>
  <c r="V43" i="20"/>
  <c r="S43" i="20"/>
  <c r="S42" i="20"/>
  <c r="V42" i="20" s="1"/>
  <c r="S41" i="20"/>
  <c r="V41" i="20" s="1"/>
  <c r="S40" i="20"/>
  <c r="V40" i="20" s="1"/>
  <c r="S39" i="20"/>
  <c r="V39" i="20" s="1"/>
  <c r="U36" i="20"/>
  <c r="T36" i="20"/>
  <c r="S36" i="20"/>
  <c r="R36" i="20"/>
  <c r="Q36" i="20"/>
  <c r="V36" i="20" s="1"/>
  <c r="V35" i="20"/>
  <c r="V34" i="20"/>
  <c r="V33" i="20"/>
  <c r="V32" i="20"/>
  <c r="V31" i="20"/>
  <c r="V30" i="20"/>
  <c r="V29" i="20"/>
  <c r="V28" i="20"/>
  <c r="V27" i="20"/>
  <c r="U24" i="20"/>
  <c r="S24" i="20"/>
  <c r="R24" i="20"/>
  <c r="Q23" i="20"/>
  <c r="Q22" i="20"/>
  <c r="Q21" i="20"/>
  <c r="T21" i="20" s="1"/>
  <c r="T20" i="20"/>
  <c r="V20" i="20" s="1"/>
  <c r="Q20" i="20"/>
  <c r="Q19" i="20"/>
  <c r="Q18" i="20"/>
  <c r="T18" i="20" s="1"/>
  <c r="Q17" i="20"/>
  <c r="T17" i="20" s="1"/>
  <c r="T16" i="20"/>
  <c r="V16" i="20" s="1"/>
  <c r="Q16" i="20"/>
  <c r="Q15" i="20"/>
  <c r="Q14" i="20"/>
  <c r="T14" i="20" s="1"/>
  <c r="Q13" i="20"/>
  <c r="T12" i="20"/>
  <c r="V12" i="20" s="1"/>
  <c r="Q12" i="20"/>
  <c r="Q24" i="20" s="1"/>
  <c r="V9" i="20"/>
  <c r="U9" i="20"/>
  <c r="T9" i="20"/>
  <c r="S9" i="20"/>
  <c r="R9" i="20"/>
  <c r="Q9" i="20"/>
  <c r="N50" i="20"/>
  <c r="M50" i="20"/>
  <c r="K50" i="20"/>
  <c r="J50" i="20"/>
  <c r="I50" i="20"/>
  <c r="L49" i="20"/>
  <c r="H49" i="20"/>
  <c r="O49" i="20" s="1"/>
  <c r="O48" i="20"/>
  <c r="L48" i="20"/>
  <c r="H48" i="20"/>
  <c r="L47" i="20"/>
  <c r="O47" i="20" s="1"/>
  <c r="H47" i="20"/>
  <c r="L46" i="20"/>
  <c r="H46" i="20"/>
  <c r="O46" i="20" s="1"/>
  <c r="L45" i="20"/>
  <c r="H45" i="20"/>
  <c r="O45" i="20" s="1"/>
  <c r="O44" i="20"/>
  <c r="L44" i="20"/>
  <c r="H44" i="20"/>
  <c r="L43" i="20"/>
  <c r="O43" i="20" s="1"/>
  <c r="H43" i="20"/>
  <c r="L42" i="20"/>
  <c r="H42" i="20"/>
  <c r="O42" i="20" s="1"/>
  <c r="L41" i="20"/>
  <c r="H41" i="20"/>
  <c r="H50" i="20" s="1"/>
  <c r="O40" i="20"/>
  <c r="L40" i="20"/>
  <c r="H40" i="20"/>
  <c r="L39" i="20"/>
  <c r="O39" i="20" s="1"/>
  <c r="H39" i="20"/>
  <c r="N36" i="20"/>
  <c r="L36" i="20"/>
  <c r="K36" i="20"/>
  <c r="J36" i="20"/>
  <c r="I36" i="20"/>
  <c r="M35" i="20"/>
  <c r="H35" i="20"/>
  <c r="O35" i="20" s="1"/>
  <c r="M34" i="20"/>
  <c r="H34" i="20"/>
  <c r="O34" i="20" s="1"/>
  <c r="M33" i="20"/>
  <c r="H33" i="20"/>
  <c r="O33" i="20" s="1"/>
  <c r="M32" i="20"/>
  <c r="O32" i="20" s="1"/>
  <c r="H32" i="20"/>
  <c r="M31" i="20"/>
  <c r="H31" i="20"/>
  <c r="O31" i="20" s="1"/>
  <c r="M30" i="20"/>
  <c r="H30" i="20"/>
  <c r="O30" i="20" s="1"/>
  <c r="M29" i="20"/>
  <c r="H29" i="20"/>
  <c r="O29" i="20" s="1"/>
  <c r="M28" i="20"/>
  <c r="M36" i="20" s="1"/>
  <c r="H28" i="20"/>
  <c r="M27" i="20"/>
  <c r="H27" i="20"/>
  <c r="H36" i="20" s="1"/>
  <c r="O36" i="20" s="1"/>
  <c r="N24" i="20"/>
  <c r="M24" i="20"/>
  <c r="L24" i="20"/>
  <c r="J24" i="20"/>
  <c r="I24" i="20"/>
  <c r="K23" i="20"/>
  <c r="H23" i="20"/>
  <c r="O23" i="20" s="1"/>
  <c r="O22" i="20"/>
  <c r="K22" i="20"/>
  <c r="H22" i="20"/>
  <c r="K21" i="20"/>
  <c r="H21" i="20"/>
  <c r="O21" i="20" s="1"/>
  <c r="K20" i="20"/>
  <c r="H20" i="20"/>
  <c r="O20" i="20" s="1"/>
  <c r="K19" i="20"/>
  <c r="H19" i="20"/>
  <c r="O19" i="20" s="1"/>
  <c r="O18" i="20"/>
  <c r="K18" i="20"/>
  <c r="H18" i="20"/>
  <c r="K17" i="20"/>
  <c r="H17" i="20"/>
  <c r="O17" i="20" s="1"/>
  <c r="K16" i="20"/>
  <c r="H16" i="20"/>
  <c r="O16" i="20" s="1"/>
  <c r="K15" i="20"/>
  <c r="H15" i="20"/>
  <c r="O15" i="20" s="1"/>
  <c r="O14" i="20"/>
  <c r="K14" i="20"/>
  <c r="H14" i="20"/>
  <c r="K13" i="20"/>
  <c r="H13" i="20"/>
  <c r="O13" i="20" s="1"/>
  <c r="K12" i="20"/>
  <c r="K24" i="20" s="1"/>
  <c r="H12" i="20"/>
  <c r="O12" i="20" s="1"/>
  <c r="N9" i="20"/>
  <c r="L9" i="20"/>
  <c r="K9" i="20"/>
  <c r="J9" i="20"/>
  <c r="I9" i="20"/>
  <c r="M8" i="20"/>
  <c r="M9" i="20" s="1"/>
  <c r="H8" i="20"/>
  <c r="H9" i="20" s="1"/>
  <c r="O9" i="20" s="1"/>
  <c r="O7" i="20"/>
  <c r="M7" i="20"/>
  <c r="H7" i="20"/>
  <c r="P63" i="40" l="1"/>
  <c r="K71" i="40"/>
  <c r="L71" i="40" s="1"/>
  <c r="M71" i="40" s="1"/>
  <c r="N71" i="40" s="1"/>
  <c r="L55" i="40"/>
  <c r="M55" i="40" s="1"/>
  <c r="N55" i="40" s="1"/>
  <c r="P82" i="40"/>
  <c r="K83" i="40"/>
  <c r="L83" i="40" s="1"/>
  <c r="M83" i="40" s="1"/>
  <c r="N83" i="40" s="1"/>
  <c r="L92" i="40"/>
  <c r="M92" i="40" s="1"/>
  <c r="N92" i="40" s="1"/>
  <c r="P92" i="40"/>
  <c r="K74" i="40"/>
  <c r="L74" i="40" s="1"/>
  <c r="M74" i="40" s="1"/>
  <c r="N74" i="40" s="1"/>
  <c r="P74" i="40"/>
  <c r="L109" i="40"/>
  <c r="M109" i="40" s="1"/>
  <c r="N109" i="40" s="1"/>
  <c r="P109" i="40"/>
  <c r="P84" i="40"/>
  <c r="M102" i="40"/>
  <c r="N102" i="40" s="1"/>
  <c r="P102" i="40"/>
  <c r="N133" i="40"/>
  <c r="P133" i="40" s="1"/>
  <c r="M130" i="40"/>
  <c r="N130" i="40" s="1"/>
  <c r="P130" i="40"/>
  <c r="P48" i="40"/>
  <c r="P49" i="40"/>
  <c r="P67" i="40"/>
  <c r="L67" i="40"/>
  <c r="M67" i="40" s="1"/>
  <c r="N67" i="40" s="1"/>
  <c r="P134" i="40"/>
  <c r="L134" i="40"/>
  <c r="M134" i="40" s="1"/>
  <c r="N134" i="40" s="1"/>
  <c r="N151" i="40"/>
  <c r="P151" i="40"/>
  <c r="P200" i="40"/>
  <c r="L97" i="40"/>
  <c r="M97" i="40" s="1"/>
  <c r="N97" i="40" s="1"/>
  <c r="P97" i="40"/>
  <c r="L81" i="40"/>
  <c r="M81" i="40" s="1"/>
  <c r="N81" i="40" s="1"/>
  <c r="N180" i="40"/>
  <c r="P180" i="40" s="1"/>
  <c r="K40" i="40"/>
  <c r="L40" i="40" s="1"/>
  <c r="M40" i="40" s="1"/>
  <c r="N40" i="40" s="1"/>
  <c r="L57" i="40"/>
  <c r="M57" i="40" s="1"/>
  <c r="N57" i="40" s="1"/>
  <c r="K50" i="40"/>
  <c r="L50" i="40" s="1"/>
  <c r="M50" i="40" s="1"/>
  <c r="N50" i="40" s="1"/>
  <c r="P50" i="40"/>
  <c r="K86" i="40"/>
  <c r="L86" i="40" s="1"/>
  <c r="M86" i="40" s="1"/>
  <c r="N86" i="40" s="1"/>
  <c r="P86" i="40"/>
  <c r="K62" i="40"/>
  <c r="L62" i="40" s="1"/>
  <c r="M62" i="40" s="1"/>
  <c r="N62" i="40" s="1"/>
  <c r="K64" i="40"/>
  <c r="L64" i="40" s="1"/>
  <c r="M64" i="40" s="1"/>
  <c r="N64" i="40" s="1"/>
  <c r="M90" i="40"/>
  <c r="N90" i="40" s="1"/>
  <c r="K47" i="40"/>
  <c r="L47" i="40" s="1"/>
  <c r="M47" i="40" s="1"/>
  <c r="N47" i="40" s="1"/>
  <c r="P47" i="40"/>
  <c r="K76" i="40"/>
  <c r="L76" i="40" s="1"/>
  <c r="M76" i="40" s="1"/>
  <c r="N76" i="40" s="1"/>
  <c r="P42" i="40"/>
  <c r="K59" i="40"/>
  <c r="L59" i="40" s="1"/>
  <c r="M59" i="40" s="1"/>
  <c r="N59" i="40" s="1"/>
  <c r="P59" i="40"/>
  <c r="L104" i="40"/>
  <c r="M104" i="40" s="1"/>
  <c r="N104" i="40" s="1"/>
  <c r="P72" i="40"/>
  <c r="L131" i="40"/>
  <c r="M131" i="40" s="1"/>
  <c r="N131" i="40" s="1"/>
  <c r="P131" i="40"/>
  <c r="L45" i="40"/>
  <c r="M45" i="40" s="1"/>
  <c r="N45" i="40" s="1"/>
  <c r="P73" i="40"/>
  <c r="K52" i="40"/>
  <c r="L52" i="40" s="1"/>
  <c r="M52" i="40" s="1"/>
  <c r="N52" i="40" s="1"/>
  <c r="P52" i="40"/>
  <c r="L43" i="40"/>
  <c r="M43" i="40" s="1"/>
  <c r="N43" i="40" s="1"/>
  <c r="P43" i="40"/>
  <c r="L69" i="40"/>
  <c r="M69" i="40" s="1"/>
  <c r="N69" i="40" s="1"/>
  <c r="P69" i="40"/>
  <c r="L79" i="40"/>
  <c r="M79" i="40" s="1"/>
  <c r="N79" i="40" s="1"/>
  <c r="L88" i="40"/>
  <c r="M88" i="40" s="1"/>
  <c r="N88" i="40" s="1"/>
  <c r="P88" i="40"/>
  <c r="N114" i="40"/>
  <c r="P114" i="40" s="1"/>
  <c r="P146" i="40"/>
  <c r="K185" i="40"/>
  <c r="L185" i="40" s="1"/>
  <c r="M185" i="40" s="1"/>
  <c r="N185" i="40" s="1"/>
  <c r="P185" i="40"/>
  <c r="L230" i="40"/>
  <c r="M230" i="40" s="1"/>
  <c r="N230" i="40" s="1"/>
  <c r="P256" i="40"/>
  <c r="K42" i="40"/>
  <c r="L42" i="40" s="1"/>
  <c r="M42" i="40" s="1"/>
  <c r="N42" i="40" s="1"/>
  <c r="J49" i="40"/>
  <c r="K49" i="40" s="1"/>
  <c r="L49" i="40" s="1"/>
  <c r="M49" i="40" s="1"/>
  <c r="N49" i="40" s="1"/>
  <c r="K54" i="40"/>
  <c r="L54" i="40" s="1"/>
  <c r="M54" i="40" s="1"/>
  <c r="N54" i="40" s="1"/>
  <c r="J61" i="40"/>
  <c r="K61" i="40" s="1"/>
  <c r="L61" i="40" s="1"/>
  <c r="M61" i="40" s="1"/>
  <c r="N61" i="40" s="1"/>
  <c r="K66" i="40"/>
  <c r="L66" i="40" s="1"/>
  <c r="M66" i="40" s="1"/>
  <c r="N66" i="40" s="1"/>
  <c r="J73" i="40"/>
  <c r="K73" i="40" s="1"/>
  <c r="L73" i="40" s="1"/>
  <c r="M73" i="40" s="1"/>
  <c r="N73" i="40" s="1"/>
  <c r="K78" i="40"/>
  <c r="L78" i="40" s="1"/>
  <c r="M78" i="40" s="1"/>
  <c r="N78" i="40" s="1"/>
  <c r="J85" i="40"/>
  <c r="K85" i="40" s="1"/>
  <c r="L85" i="40" s="1"/>
  <c r="M85" i="40" s="1"/>
  <c r="N85" i="40" s="1"/>
  <c r="J115" i="40"/>
  <c r="K115" i="40" s="1"/>
  <c r="L115" i="40" s="1"/>
  <c r="M115" i="40" s="1"/>
  <c r="N115" i="40" s="1"/>
  <c r="P117" i="40"/>
  <c r="J120" i="40"/>
  <c r="K120" i="40" s="1"/>
  <c r="L120" i="40" s="1"/>
  <c r="M120" i="40" s="1"/>
  <c r="N120" i="40" s="1"/>
  <c r="P123" i="40"/>
  <c r="K143" i="40"/>
  <c r="L143" i="40" s="1"/>
  <c r="M143" i="40" s="1"/>
  <c r="N143" i="40" s="1"/>
  <c r="K146" i="40"/>
  <c r="L146" i="40" s="1"/>
  <c r="M146" i="40" s="1"/>
  <c r="N146" i="40" s="1"/>
  <c r="J152" i="40"/>
  <c r="K152" i="40" s="1"/>
  <c r="L152" i="40" s="1"/>
  <c r="M152" i="40" s="1"/>
  <c r="N152" i="40" s="1"/>
  <c r="J155" i="40"/>
  <c r="K155" i="40" s="1"/>
  <c r="L155" i="40" s="1"/>
  <c r="M155" i="40" s="1"/>
  <c r="N155" i="40" s="1"/>
  <c r="L158" i="40"/>
  <c r="M158" i="40" s="1"/>
  <c r="N158" i="40" s="1"/>
  <c r="P162" i="40"/>
  <c r="J162" i="40"/>
  <c r="K162" i="40" s="1"/>
  <c r="L162" i="40" s="1"/>
  <c r="M162" i="40" s="1"/>
  <c r="N162" i="40" s="1"/>
  <c r="P191" i="40"/>
  <c r="J198" i="40"/>
  <c r="K198" i="40" s="1"/>
  <c r="L198" i="40" s="1"/>
  <c r="K225" i="40"/>
  <c r="L225" i="40" s="1"/>
  <c r="M225" i="40" s="1"/>
  <c r="N225" i="40" s="1"/>
  <c r="P225" i="40"/>
  <c r="K251" i="40"/>
  <c r="L251" i="40" s="1"/>
  <c r="M251" i="40" s="1"/>
  <c r="N251" i="40" s="1"/>
  <c r="K256" i="40"/>
  <c r="L256" i="40" s="1"/>
  <c r="M256" i="40" s="1"/>
  <c r="N256" i="40" s="1"/>
  <c r="J210" i="40"/>
  <c r="K210" i="40" s="1"/>
  <c r="L210" i="40" s="1"/>
  <c r="P91" i="40"/>
  <c r="P186" i="40"/>
  <c r="J186" i="40"/>
  <c r="K186" i="40" s="1"/>
  <c r="L186" i="40" s="1"/>
  <c r="M186" i="40" s="1"/>
  <c r="N186" i="40" s="1"/>
  <c r="J75" i="40"/>
  <c r="K75" i="40" s="1"/>
  <c r="L75" i="40" s="1"/>
  <c r="M75" i="40" s="1"/>
  <c r="N75" i="40" s="1"/>
  <c r="J89" i="40"/>
  <c r="K89" i="40" s="1"/>
  <c r="L89" i="40" s="1"/>
  <c r="M89" i="40" s="1"/>
  <c r="N89" i="40" s="1"/>
  <c r="J91" i="40"/>
  <c r="K91" i="40" s="1"/>
  <c r="L91" i="40" s="1"/>
  <c r="M91" i="40" s="1"/>
  <c r="N91" i="40" s="1"/>
  <c r="P95" i="40"/>
  <c r="J98" i="40"/>
  <c r="K98" i="40" s="1"/>
  <c r="L98" i="40" s="1"/>
  <c r="M98" i="40" s="1"/>
  <c r="N98" i="40" s="1"/>
  <c r="P100" i="40"/>
  <c r="P107" i="40"/>
  <c r="P110" i="40"/>
  <c r="J110" i="40"/>
  <c r="K110" i="40" s="1"/>
  <c r="L110" i="40" s="1"/>
  <c r="M110" i="40" s="1"/>
  <c r="N110" i="40" s="1"/>
  <c r="P112" i="40"/>
  <c r="J118" i="40"/>
  <c r="K118" i="40" s="1"/>
  <c r="L118" i="40" s="1"/>
  <c r="M118" i="40" s="1"/>
  <c r="N118" i="40" s="1"/>
  <c r="P138" i="40"/>
  <c r="P149" i="40"/>
  <c r="K163" i="40"/>
  <c r="L163" i="40" s="1"/>
  <c r="M163" i="40" s="1"/>
  <c r="N163" i="40" s="1"/>
  <c r="P163" i="40"/>
  <c r="P166" i="40"/>
  <c r="K170" i="40"/>
  <c r="L170" i="40" s="1"/>
  <c r="M170" i="40" s="1"/>
  <c r="N170" i="40" s="1"/>
  <c r="J174" i="40"/>
  <c r="K174" i="40" s="1"/>
  <c r="L174" i="40" s="1"/>
  <c r="M174" i="40" s="1"/>
  <c r="N174" i="40" s="1"/>
  <c r="K187" i="40"/>
  <c r="L187" i="40" s="1"/>
  <c r="M187" i="40" s="1"/>
  <c r="N187" i="40" s="1"/>
  <c r="P187" i="40"/>
  <c r="K199" i="40"/>
  <c r="L199" i="40" s="1"/>
  <c r="P217" i="40"/>
  <c r="K217" i="40"/>
  <c r="L217" i="40" s="1"/>
  <c r="P239" i="40"/>
  <c r="K239" i="40"/>
  <c r="L239" i="40" s="1"/>
  <c r="M239" i="40" s="1"/>
  <c r="N239" i="40" s="1"/>
  <c r="J258" i="40"/>
  <c r="K258" i="40" s="1"/>
  <c r="L258" i="40" s="1"/>
  <c r="M258" i="40" s="1"/>
  <c r="N258" i="40" s="1"/>
  <c r="P265" i="40"/>
  <c r="P137" i="40"/>
  <c r="P93" i="40"/>
  <c r="P113" i="40"/>
  <c r="J138" i="40"/>
  <c r="K138" i="40" s="1"/>
  <c r="L138" i="40" s="1"/>
  <c r="M138" i="40" s="1"/>
  <c r="N138" i="40" s="1"/>
  <c r="K141" i="40"/>
  <c r="L141" i="40" s="1"/>
  <c r="M141" i="40" s="1"/>
  <c r="N141" i="40" s="1"/>
  <c r="P150" i="40"/>
  <c r="P153" i="40"/>
  <c r="K212" i="40"/>
  <c r="L212" i="40" s="1"/>
  <c r="P218" i="40"/>
  <c r="P232" i="40"/>
  <c r="P252" i="40"/>
  <c r="K259" i="40"/>
  <c r="L259" i="40" s="1"/>
  <c r="M259" i="40" s="1"/>
  <c r="N259" i="40" s="1"/>
  <c r="P259" i="40"/>
  <c r="J46" i="40"/>
  <c r="K46" i="40" s="1"/>
  <c r="L46" i="40" s="1"/>
  <c r="M46" i="40" s="1"/>
  <c r="N46" i="40" s="1"/>
  <c r="J53" i="40"/>
  <c r="K53" i="40" s="1"/>
  <c r="L53" i="40" s="1"/>
  <c r="M53" i="40" s="1"/>
  <c r="N53" i="40" s="1"/>
  <c r="J65" i="40"/>
  <c r="K65" i="40" s="1"/>
  <c r="L65" i="40" s="1"/>
  <c r="M65" i="40" s="1"/>
  <c r="N65" i="40" s="1"/>
  <c r="J77" i="40"/>
  <c r="K77" i="40" s="1"/>
  <c r="L77" i="40" s="1"/>
  <c r="M77" i="40" s="1"/>
  <c r="N77" i="40" s="1"/>
  <c r="J96" i="40"/>
  <c r="K96" i="40" s="1"/>
  <c r="L96" i="40" s="1"/>
  <c r="M96" i="40" s="1"/>
  <c r="N96" i="40" s="1"/>
  <c r="J101" i="40"/>
  <c r="K101" i="40" s="1"/>
  <c r="L101" i="40" s="1"/>
  <c r="M101" i="40" s="1"/>
  <c r="N101" i="40" s="1"/>
  <c r="J108" i="40"/>
  <c r="K108" i="40" s="1"/>
  <c r="L108" i="40" s="1"/>
  <c r="M108" i="40" s="1"/>
  <c r="N108" i="40" s="1"/>
  <c r="J113" i="40"/>
  <c r="K113" i="40" s="1"/>
  <c r="L113" i="40" s="1"/>
  <c r="M113" i="40" s="1"/>
  <c r="N113" i="40" s="1"/>
  <c r="K121" i="40"/>
  <c r="L121" i="40" s="1"/>
  <c r="M121" i="40" s="1"/>
  <c r="N121" i="40" s="1"/>
  <c r="P132" i="40"/>
  <c r="J150" i="40"/>
  <c r="K150" i="40" s="1"/>
  <c r="L150" i="40" s="1"/>
  <c r="M150" i="40" s="1"/>
  <c r="N150" i="40" s="1"/>
  <c r="K153" i="40"/>
  <c r="L153" i="40" s="1"/>
  <c r="M153" i="40" s="1"/>
  <c r="N153" i="40" s="1"/>
  <c r="P159" i="40"/>
  <c r="J167" i="40"/>
  <c r="K167" i="40" s="1"/>
  <c r="L167" i="40" s="1"/>
  <c r="M167" i="40" s="1"/>
  <c r="N167" i="40" s="1"/>
  <c r="K175" i="40"/>
  <c r="L175" i="40" s="1"/>
  <c r="M175" i="40" s="1"/>
  <c r="N175" i="40" s="1"/>
  <c r="P175" i="40"/>
  <c r="P178" i="40"/>
  <c r="K182" i="40"/>
  <c r="L182" i="40" s="1"/>
  <c r="M182" i="40" s="1"/>
  <c r="N182" i="40" s="1"/>
  <c r="K200" i="40"/>
  <c r="L200" i="40" s="1"/>
  <c r="P205" i="40"/>
  <c r="K205" i="40"/>
  <c r="L205" i="40" s="1"/>
  <c r="K219" i="40"/>
  <c r="L219" i="40" s="1"/>
  <c r="K227" i="40"/>
  <c r="L227" i="40" s="1"/>
  <c r="M227" i="40" s="1"/>
  <c r="N227" i="40" s="1"/>
  <c r="K232" i="40"/>
  <c r="L232" i="40" s="1"/>
  <c r="M232" i="40" s="1"/>
  <c r="N232" i="40" s="1"/>
  <c r="J246" i="40"/>
  <c r="K246" i="40" s="1"/>
  <c r="L246" i="40" s="1"/>
  <c r="M246" i="40" s="1"/>
  <c r="N246" i="40" s="1"/>
  <c r="J58" i="40"/>
  <c r="K58" i="40" s="1"/>
  <c r="L58" i="40" s="1"/>
  <c r="M58" i="40" s="1"/>
  <c r="N58" i="40" s="1"/>
  <c r="J82" i="40"/>
  <c r="K82" i="40" s="1"/>
  <c r="L82" i="40" s="1"/>
  <c r="M82" i="40" s="1"/>
  <c r="N82" i="40" s="1"/>
  <c r="P105" i="40"/>
  <c r="J41" i="40"/>
  <c r="K41" i="40" s="1"/>
  <c r="L41" i="40" s="1"/>
  <c r="M41" i="40" s="1"/>
  <c r="N41" i="40" s="1"/>
  <c r="J48" i="40"/>
  <c r="K48" i="40" s="1"/>
  <c r="L48" i="40" s="1"/>
  <c r="M48" i="40" s="1"/>
  <c r="N48" i="40" s="1"/>
  <c r="J60" i="40"/>
  <c r="K60" i="40" s="1"/>
  <c r="L60" i="40" s="1"/>
  <c r="M60" i="40" s="1"/>
  <c r="N60" i="40" s="1"/>
  <c r="J72" i="40"/>
  <c r="K72" i="40" s="1"/>
  <c r="L72" i="40" s="1"/>
  <c r="M72" i="40" s="1"/>
  <c r="N72" i="40" s="1"/>
  <c r="J84" i="40"/>
  <c r="K84" i="40" s="1"/>
  <c r="L84" i="40" s="1"/>
  <c r="M84" i="40" s="1"/>
  <c r="N84" i="40" s="1"/>
  <c r="J94" i="40"/>
  <c r="K94" i="40" s="1"/>
  <c r="L94" i="40" s="1"/>
  <c r="M94" i="40" s="1"/>
  <c r="N94" i="40" s="1"/>
  <c r="P99" i="40"/>
  <c r="J106" i="40"/>
  <c r="K106" i="40" s="1"/>
  <c r="L106" i="40" s="1"/>
  <c r="M106" i="40" s="1"/>
  <c r="N106" i="40" s="1"/>
  <c r="P111" i="40"/>
  <c r="K116" i="40"/>
  <c r="L116" i="40" s="1"/>
  <c r="M116" i="40" s="1"/>
  <c r="N116" i="40" s="1"/>
  <c r="P127" i="40"/>
  <c r="P160" i="40"/>
  <c r="P179" i="40"/>
  <c r="K193" i="40"/>
  <c r="L193" i="40" s="1"/>
  <c r="P240" i="40"/>
  <c r="K247" i="40"/>
  <c r="L247" i="40" s="1"/>
  <c r="M247" i="40" s="1"/>
  <c r="N247" i="40" s="1"/>
  <c r="L266" i="40"/>
  <c r="M266" i="40" s="1"/>
  <c r="N266" i="40" s="1"/>
  <c r="P266" i="40"/>
  <c r="J63" i="40"/>
  <c r="K63" i="40" s="1"/>
  <c r="L63" i="40" s="1"/>
  <c r="M63" i="40" s="1"/>
  <c r="N63" i="40" s="1"/>
  <c r="P128" i="40"/>
  <c r="J128" i="40"/>
  <c r="K128" i="40" s="1"/>
  <c r="L128" i="40" s="1"/>
  <c r="M128" i="40" s="1"/>
  <c r="N128" i="40" s="1"/>
  <c r="P164" i="40"/>
  <c r="J164" i="40"/>
  <c r="K164" i="40" s="1"/>
  <c r="L164" i="40" s="1"/>
  <c r="M164" i="40" s="1"/>
  <c r="N164" i="40" s="1"/>
  <c r="P206" i="40"/>
  <c r="P234" i="40"/>
  <c r="J234" i="40"/>
  <c r="K234" i="40" s="1"/>
  <c r="L234" i="40" s="1"/>
  <c r="M234" i="40" s="1"/>
  <c r="N234" i="40" s="1"/>
  <c r="K261" i="40"/>
  <c r="L261" i="40" s="1"/>
  <c r="M261" i="40" s="1"/>
  <c r="N261" i="40" s="1"/>
  <c r="P87" i="40"/>
  <c r="K211" i="40"/>
  <c r="L211" i="40" s="1"/>
  <c r="P39" i="40"/>
  <c r="P51" i="40"/>
  <c r="J136" i="40"/>
  <c r="K136" i="40" s="1"/>
  <c r="L136" i="40" s="1"/>
  <c r="M136" i="40" s="1"/>
  <c r="N136" i="40" s="1"/>
  <c r="P144" i="40"/>
  <c r="P148" i="40"/>
  <c r="P156" i="40"/>
  <c r="P172" i="40"/>
  <c r="P183" i="40"/>
  <c r="K189" i="40"/>
  <c r="L189" i="40" s="1"/>
  <c r="M189" i="40" s="1"/>
  <c r="N189" i="40" s="1"/>
  <c r="K207" i="40"/>
  <c r="L207" i="40" s="1"/>
  <c r="P207" i="40"/>
  <c r="P228" i="40"/>
  <c r="K235" i="40"/>
  <c r="L235" i="40" s="1"/>
  <c r="M235" i="40" s="1"/>
  <c r="N235" i="40" s="1"/>
  <c r="P248" i="40"/>
  <c r="L254" i="40"/>
  <c r="M254" i="40" s="1"/>
  <c r="N254" i="40" s="1"/>
  <c r="P254" i="40"/>
  <c r="P267" i="40"/>
  <c r="P140" i="40"/>
  <c r="J140" i="40"/>
  <c r="K140" i="40" s="1"/>
  <c r="L140" i="40" s="1"/>
  <c r="M140" i="40" s="1"/>
  <c r="N140" i="40" s="1"/>
  <c r="P165" i="40"/>
  <c r="J176" i="40"/>
  <c r="K176" i="40" s="1"/>
  <c r="L176" i="40" s="1"/>
  <c r="M176" i="40" s="1"/>
  <c r="N176" i="40" s="1"/>
  <c r="P184" i="40"/>
  <c r="K195" i="40"/>
  <c r="L195" i="40" s="1"/>
  <c r="P195" i="40"/>
  <c r="J222" i="40"/>
  <c r="K222" i="40" s="1"/>
  <c r="L222" i="40" s="1"/>
  <c r="M222" i="40" s="1"/>
  <c r="N222" i="40" s="1"/>
  <c r="K249" i="40"/>
  <c r="L249" i="40" s="1"/>
  <c r="M249" i="40" s="1"/>
  <c r="N249" i="40" s="1"/>
  <c r="P249" i="40"/>
  <c r="P103" i="40"/>
  <c r="P173" i="40"/>
  <c r="P257" i="40"/>
  <c r="J70" i="40"/>
  <c r="K70" i="40" s="1"/>
  <c r="L70" i="40" s="1"/>
  <c r="M70" i="40" s="1"/>
  <c r="N70" i="40" s="1"/>
  <c r="P126" i="40"/>
  <c r="P142" i="40"/>
  <c r="J157" i="40"/>
  <c r="K157" i="40" s="1"/>
  <c r="L157" i="40" s="1"/>
  <c r="M157" i="40" s="1"/>
  <c r="N157" i="40" s="1"/>
  <c r="K165" i="40"/>
  <c r="L165" i="40" s="1"/>
  <c r="M165" i="40" s="1"/>
  <c r="N165" i="40" s="1"/>
  <c r="J184" i="40"/>
  <c r="K184" i="40" s="1"/>
  <c r="L184" i="40" s="1"/>
  <c r="M184" i="40" s="1"/>
  <c r="N184" i="40" s="1"/>
  <c r="J208" i="40"/>
  <c r="K208" i="40" s="1"/>
  <c r="L208" i="40" s="1"/>
  <c r="K223" i="40"/>
  <c r="L223" i="40" s="1"/>
  <c r="M223" i="40" s="1"/>
  <c r="N223" i="40" s="1"/>
  <c r="L242" i="40"/>
  <c r="M242" i="40" s="1"/>
  <c r="N242" i="40" s="1"/>
  <c r="K268" i="40"/>
  <c r="L268" i="40" s="1"/>
  <c r="M268" i="40" s="1"/>
  <c r="N268" i="40" s="1"/>
  <c r="P244" i="40"/>
  <c r="P145" i="40"/>
  <c r="P119" i="40"/>
  <c r="J126" i="40"/>
  <c r="K126" i="40" s="1"/>
  <c r="L126" i="40" s="1"/>
  <c r="M126" i="40" s="1"/>
  <c r="N126" i="40" s="1"/>
  <c r="P129" i="40"/>
  <c r="P139" i="40"/>
  <c r="P154" i="40"/>
  <c r="P168" i="40"/>
  <c r="P177" i="40"/>
  <c r="P196" i="40"/>
  <c r="J196" i="40"/>
  <c r="K196" i="40" s="1"/>
  <c r="L196" i="40" s="1"/>
  <c r="P202" i="40"/>
  <c r="K237" i="40"/>
  <c r="L237" i="40" s="1"/>
  <c r="M237" i="40" s="1"/>
  <c r="N237" i="40" s="1"/>
  <c r="K263" i="40"/>
  <c r="L263" i="40" s="1"/>
  <c r="M263" i="40" s="1"/>
  <c r="N263" i="40" s="1"/>
  <c r="J220" i="40"/>
  <c r="K220" i="40" s="1"/>
  <c r="L220" i="40" s="1"/>
  <c r="J224" i="40"/>
  <c r="K224" i="40" s="1"/>
  <c r="L224" i="40" s="1"/>
  <c r="M224" i="40" s="1"/>
  <c r="N224" i="40" s="1"/>
  <c r="J236" i="40"/>
  <c r="K236" i="40" s="1"/>
  <c r="L236" i="40" s="1"/>
  <c r="M236" i="40" s="1"/>
  <c r="N236" i="40" s="1"/>
  <c r="J248" i="40"/>
  <c r="K248" i="40" s="1"/>
  <c r="L248" i="40" s="1"/>
  <c r="M248" i="40" s="1"/>
  <c r="N248" i="40" s="1"/>
  <c r="J260" i="40"/>
  <c r="K260" i="40" s="1"/>
  <c r="L260" i="40" s="1"/>
  <c r="M260" i="40" s="1"/>
  <c r="N260" i="40" s="1"/>
  <c r="J267" i="40"/>
  <c r="K267" i="40" s="1"/>
  <c r="L267" i="40" s="1"/>
  <c r="M267" i="40" s="1"/>
  <c r="N267" i="40" s="1"/>
  <c r="J188" i="40"/>
  <c r="K188" i="40" s="1"/>
  <c r="L188" i="40" s="1"/>
  <c r="M188" i="40" s="1"/>
  <c r="N188" i="40" s="1"/>
  <c r="J194" i="40"/>
  <c r="K194" i="40" s="1"/>
  <c r="L194" i="40" s="1"/>
  <c r="J206" i="40"/>
  <c r="K206" i="40" s="1"/>
  <c r="L206" i="40" s="1"/>
  <c r="J218" i="40"/>
  <c r="K218" i="40" s="1"/>
  <c r="L218" i="40" s="1"/>
  <c r="J226" i="40"/>
  <c r="K226" i="40" s="1"/>
  <c r="L226" i="40" s="1"/>
  <c r="M226" i="40" s="1"/>
  <c r="N226" i="40" s="1"/>
  <c r="J238" i="40"/>
  <c r="K238" i="40" s="1"/>
  <c r="L238" i="40" s="1"/>
  <c r="M238" i="40" s="1"/>
  <c r="N238" i="40" s="1"/>
  <c r="J250" i="40"/>
  <c r="K250" i="40" s="1"/>
  <c r="L250" i="40" s="1"/>
  <c r="M250" i="40" s="1"/>
  <c r="N250" i="40" s="1"/>
  <c r="J262" i="40"/>
  <c r="K262" i="40" s="1"/>
  <c r="L262" i="40" s="1"/>
  <c r="M262" i="40" s="1"/>
  <c r="N262" i="40" s="1"/>
  <c r="J122" i="40"/>
  <c r="K122" i="40" s="1"/>
  <c r="L122" i="40" s="1"/>
  <c r="M122" i="40" s="1"/>
  <c r="N122" i="40" s="1"/>
  <c r="J135" i="40"/>
  <c r="K135" i="40" s="1"/>
  <c r="L135" i="40" s="1"/>
  <c r="M135" i="40" s="1"/>
  <c r="N135" i="40" s="1"/>
  <c r="J147" i="40"/>
  <c r="K147" i="40" s="1"/>
  <c r="L147" i="40" s="1"/>
  <c r="M147" i="40" s="1"/>
  <c r="N147" i="40" s="1"/>
  <c r="J159" i="40"/>
  <c r="K159" i="40" s="1"/>
  <c r="L159" i="40" s="1"/>
  <c r="M159" i="40" s="1"/>
  <c r="N159" i="40" s="1"/>
  <c r="J171" i="40"/>
  <c r="K171" i="40" s="1"/>
  <c r="L171" i="40" s="1"/>
  <c r="M171" i="40" s="1"/>
  <c r="N171" i="40" s="1"/>
  <c r="J183" i="40"/>
  <c r="K183" i="40" s="1"/>
  <c r="L183" i="40" s="1"/>
  <c r="M183" i="40" s="1"/>
  <c r="N183" i="40" s="1"/>
  <c r="J233" i="40"/>
  <c r="K233" i="40" s="1"/>
  <c r="L233" i="40" s="1"/>
  <c r="M233" i="40" s="1"/>
  <c r="N233" i="40" s="1"/>
  <c r="J245" i="40"/>
  <c r="K245" i="40" s="1"/>
  <c r="L245" i="40" s="1"/>
  <c r="M245" i="40" s="1"/>
  <c r="N245" i="40" s="1"/>
  <c r="J257" i="40"/>
  <c r="K257" i="40" s="1"/>
  <c r="L257" i="40" s="1"/>
  <c r="M257" i="40" s="1"/>
  <c r="N257" i="40" s="1"/>
  <c r="J269" i="40"/>
  <c r="K269" i="40" s="1"/>
  <c r="L269" i="40" s="1"/>
  <c r="M269" i="40" s="1"/>
  <c r="N269" i="40" s="1"/>
  <c r="J197" i="40"/>
  <c r="K197" i="40" s="1"/>
  <c r="L197" i="40" s="1"/>
  <c r="J209" i="40"/>
  <c r="K209" i="40" s="1"/>
  <c r="L209" i="40" s="1"/>
  <c r="J221" i="40"/>
  <c r="K221" i="40" s="1"/>
  <c r="L221" i="40" s="1"/>
  <c r="V50" i="20"/>
  <c r="T13" i="20"/>
  <c r="V13" i="20" s="1"/>
  <c r="V17" i="20"/>
  <c r="T22" i="20"/>
  <c r="V22" i="20" s="1"/>
  <c r="V18" i="20"/>
  <c r="V14" i="20"/>
  <c r="S50" i="20"/>
  <c r="V21" i="20"/>
  <c r="T15" i="20"/>
  <c r="V15" i="20" s="1"/>
  <c r="T19" i="20"/>
  <c r="V19" i="20" s="1"/>
  <c r="T23" i="20"/>
  <c r="V23" i="20" s="1"/>
  <c r="O24" i="20"/>
  <c r="H24" i="20"/>
  <c r="O28" i="20"/>
  <c r="O8" i="20"/>
  <c r="O41" i="20"/>
  <c r="L50" i="20"/>
  <c r="O50" i="20" s="1"/>
  <c r="O27" i="20"/>
  <c r="P260" i="40" l="1"/>
  <c r="P77" i="40"/>
  <c r="P75" i="40"/>
  <c r="P242" i="40"/>
  <c r="P122" i="40"/>
  <c r="P235" i="40"/>
  <c r="P220" i="40"/>
  <c r="P247" i="40"/>
  <c r="P197" i="40"/>
  <c r="P115" i="40"/>
  <c r="P224" i="40"/>
  <c r="P79" i="40"/>
  <c r="P45" i="40"/>
  <c r="P76" i="40"/>
  <c r="P94" i="40"/>
  <c r="P81" i="40"/>
  <c r="P66" i="40"/>
  <c r="P236" i="40"/>
  <c r="P171" i="40"/>
  <c r="P246" i="40"/>
  <c r="P182" i="40"/>
  <c r="P258" i="40"/>
  <c r="P174" i="40"/>
  <c r="P210" i="40"/>
  <c r="P46" i="40"/>
  <c r="P223" i="40"/>
  <c r="P176" i="40"/>
  <c r="P221" i="40"/>
  <c r="P233" i="40"/>
  <c r="P167" i="40"/>
  <c r="P155" i="40"/>
  <c r="P61" i="40"/>
  <c r="P58" i="40"/>
  <c r="P41" i="40"/>
  <c r="P55" i="40"/>
  <c r="P269" i="40"/>
  <c r="P268" i="40"/>
  <c r="P157" i="40"/>
  <c r="P136" i="40"/>
  <c r="P193" i="40"/>
  <c r="P227" i="40"/>
  <c r="P101" i="40"/>
  <c r="P226" i="40"/>
  <c r="P98" i="40"/>
  <c r="P251" i="40"/>
  <c r="P152" i="40"/>
  <c r="P121" i="40"/>
  <c r="P70" i="40"/>
  <c r="P65" i="40"/>
  <c r="P170" i="40"/>
  <c r="P108" i="40"/>
  <c r="P263" i="40"/>
  <c r="P208" i="40"/>
  <c r="P262" i="40"/>
  <c r="P194" i="40"/>
  <c r="P211" i="40"/>
  <c r="P188" i="40"/>
  <c r="P219" i="40"/>
  <c r="P238" i="40"/>
  <c r="P104" i="40"/>
  <c r="P90" i="40"/>
  <c r="P57" i="40"/>
  <c r="P106" i="40"/>
  <c r="P89" i="40"/>
  <c r="P53" i="40"/>
  <c r="P250" i="40"/>
  <c r="P120" i="40"/>
  <c r="P143" i="40"/>
  <c r="P158" i="40"/>
  <c r="P237" i="40"/>
  <c r="P189" i="40"/>
  <c r="P261" i="40"/>
  <c r="P135" i="40"/>
  <c r="P212" i="40"/>
  <c r="P141" i="40"/>
  <c r="P96" i="40"/>
  <c r="P60" i="40"/>
  <c r="P78" i="40"/>
  <c r="P64" i="40"/>
  <c r="P40" i="40"/>
  <c r="P71" i="40"/>
  <c r="P147" i="40"/>
  <c r="P116" i="40"/>
  <c r="P209" i="40"/>
  <c r="P222" i="40"/>
  <c r="P245" i="40"/>
  <c r="P199" i="40"/>
  <c r="P198" i="40"/>
  <c r="P230" i="40"/>
  <c r="P62" i="40"/>
  <c r="P85" i="40"/>
  <c r="P118" i="40"/>
  <c r="P83" i="40"/>
  <c r="P54" i="40"/>
  <c r="T24" i="20"/>
  <c r="V24" i="20" s="1"/>
  <c r="F7" i="22" l="1"/>
  <c r="F8" i="22"/>
  <c r="F9" i="22"/>
  <c r="F10" i="22"/>
  <c r="F11" i="22"/>
  <c r="F12" i="22"/>
  <c r="F13" i="22"/>
  <c r="F14" i="22"/>
  <c r="F15" i="22"/>
  <c r="F16" i="22"/>
  <c r="F17" i="22"/>
  <c r="F18" i="22"/>
  <c r="F19" i="22"/>
  <c r="F20" i="22"/>
  <c r="F6" i="22"/>
  <c r="F25" i="22" s="1"/>
  <c r="D7" i="8"/>
  <c r="D8" i="8"/>
  <c r="D9" i="8"/>
  <c r="D10" i="8"/>
  <c r="D11" i="8"/>
  <c r="D12" i="8"/>
  <c r="D13" i="8"/>
  <c r="D14" i="8"/>
  <c r="D15" i="8"/>
  <c r="D16" i="8"/>
  <c r="D17" i="8"/>
  <c r="D18" i="8"/>
  <c r="D19" i="8"/>
  <c r="D20" i="8"/>
  <c r="D21" i="8"/>
  <c r="D22" i="8"/>
  <c r="D23" i="8"/>
  <c r="D24" i="8"/>
  <c r="D25" i="8"/>
  <c r="D26" i="8"/>
  <c r="D27" i="8"/>
  <c r="D28" i="8"/>
  <c r="D29" i="8"/>
  <c r="D30" i="8"/>
  <c r="D31" i="8"/>
  <c r="D32" i="8"/>
  <c r="D33" i="8"/>
  <c r="D34" i="8"/>
  <c r="D35" i="8"/>
  <c r="D36" i="8"/>
  <c r="D37" i="8"/>
  <c r="D38" i="8"/>
  <c r="D39" i="8"/>
  <c r="D40" i="8"/>
  <c r="D41" i="8"/>
  <c r="D42" i="8"/>
  <c r="D43" i="8"/>
  <c r="D44" i="8"/>
  <c r="D45" i="8"/>
  <c r="D46" i="8"/>
  <c r="D47" i="8"/>
  <c r="D48" i="8"/>
  <c r="D49" i="8"/>
  <c r="D50" i="8"/>
  <c r="D51" i="8"/>
  <c r="D52" i="8"/>
  <c r="D53" i="8"/>
  <c r="D54" i="8"/>
  <c r="D55" i="8"/>
  <c r="D56" i="8"/>
  <c r="D57" i="8"/>
  <c r="D58" i="8"/>
  <c r="D59" i="8"/>
  <c r="D60" i="8"/>
  <c r="D61" i="8"/>
  <c r="D62" i="8"/>
  <c r="D63" i="8"/>
  <c r="D64" i="8"/>
  <c r="D65" i="8"/>
  <c r="D66" i="8"/>
  <c r="D67" i="8"/>
  <c r="D68" i="8"/>
  <c r="D69" i="8"/>
  <c r="D70" i="8"/>
  <c r="D71" i="8"/>
  <c r="D72" i="8"/>
  <c r="D73" i="8"/>
  <c r="D74" i="8"/>
  <c r="D75" i="8"/>
  <c r="D76" i="8"/>
  <c r="D77" i="8"/>
  <c r="D78" i="8"/>
  <c r="D79" i="8"/>
  <c r="D80" i="8"/>
  <c r="D81" i="8"/>
  <c r="D82" i="8"/>
  <c r="D83" i="8"/>
  <c r="D84" i="8"/>
  <c r="D85" i="8"/>
  <c r="D86" i="8"/>
  <c r="D87" i="8"/>
  <c r="D88" i="8"/>
  <c r="D89" i="8"/>
  <c r="D90" i="8"/>
  <c r="D91" i="8"/>
  <c r="D92" i="8"/>
  <c r="D93" i="8"/>
  <c r="D94" i="8"/>
  <c r="D95" i="8"/>
  <c r="D96" i="8"/>
  <c r="D97" i="8"/>
  <c r="D98" i="8"/>
  <c r="D99" i="8"/>
  <c r="D100" i="8"/>
  <c r="D101" i="8"/>
  <c r="D102" i="8"/>
  <c r="D103" i="8"/>
  <c r="D104" i="8"/>
  <c r="D105" i="8"/>
  <c r="D106" i="8"/>
  <c r="C34" i="31"/>
  <c r="C33" i="31"/>
  <c r="C32" i="31"/>
  <c r="V56" i="20"/>
  <c r="V57" i="20"/>
  <c r="H19" i="42"/>
  <c r="I19" i="42" s="1"/>
  <c r="E60" i="40"/>
  <c r="AA178" i="25" l="1"/>
  <c r="G7" i="42" l="1"/>
  <c r="E28" i="39" l="1"/>
  <c r="E28" i="38"/>
  <c r="E28" i="37"/>
  <c r="E28" i="31"/>
  <c r="D25" i="22" l="1"/>
  <c r="P24" i="36"/>
  <c r="O24" i="36"/>
  <c r="Q24" i="36" s="1"/>
  <c r="N24" i="36"/>
  <c r="M24" i="36"/>
  <c r="P23" i="36"/>
  <c r="O23" i="36"/>
  <c r="Q23" i="36" s="1"/>
  <c r="N23" i="36"/>
  <c r="M23" i="36"/>
  <c r="L24" i="36"/>
  <c r="L23" i="36"/>
  <c r="K24" i="36"/>
  <c r="K23" i="36"/>
  <c r="F25" i="25" l="1"/>
  <c r="G25" i="25"/>
  <c r="H25" i="25"/>
  <c r="I25" i="25"/>
  <c r="J25" i="25"/>
  <c r="K25" i="25"/>
  <c r="L25" i="25"/>
  <c r="M25" i="25"/>
  <c r="N25" i="25"/>
  <c r="O25" i="25"/>
  <c r="P25" i="25"/>
  <c r="Q25" i="25"/>
  <c r="O292" i="40"/>
  <c r="E292" i="40"/>
  <c r="K12" i="41" l="1"/>
  <c r="L12" i="41" s="1"/>
  <c r="M12" i="41" s="1"/>
  <c r="N12" i="41" s="1"/>
  <c r="O12" i="41" s="1"/>
  <c r="P12" i="41" s="1"/>
  <c r="J12" i="41"/>
  <c r="Q12" i="41" l="1"/>
  <c r="E23" i="37"/>
  <c r="C23" i="37"/>
  <c r="B8" i="29"/>
  <c r="C8" i="29" s="1"/>
  <c r="B9" i="29"/>
  <c r="C9" i="29" s="1"/>
  <c r="B10" i="29"/>
  <c r="C10" i="29" s="1"/>
  <c r="B11" i="29"/>
  <c r="C11" i="29" s="1"/>
  <c r="B12" i="29"/>
  <c r="C12" i="29" s="1"/>
  <c r="B13" i="29"/>
  <c r="C13" i="29" s="1"/>
  <c r="A8" i="29" l="1"/>
  <c r="A9" i="29"/>
  <c r="A10" i="29"/>
  <c r="A11" i="29"/>
  <c r="A12" i="29"/>
  <c r="B14" i="29"/>
  <c r="C14" i="29" s="1"/>
  <c r="A15" i="29"/>
  <c r="B15" i="29"/>
  <c r="C15" i="29" s="1"/>
  <c r="B16" i="29"/>
  <c r="C16" i="29" s="1"/>
  <c r="B17" i="29"/>
  <c r="C17" i="29" s="1"/>
  <c r="B18" i="29"/>
  <c r="C18" i="29" s="1"/>
  <c r="B19" i="29"/>
  <c r="C19" i="29" s="1"/>
  <c r="B20" i="29"/>
  <c r="C20" i="29" s="1"/>
  <c r="B21" i="29"/>
  <c r="C21" i="29" s="1"/>
  <c r="B22" i="29"/>
  <c r="C22" i="29" s="1"/>
  <c r="B23" i="29"/>
  <c r="C23" i="29" s="1"/>
  <c r="B24" i="29"/>
  <c r="C24" i="29" s="1"/>
  <c r="B25" i="29"/>
  <c r="C25" i="29" s="1"/>
  <c r="B26" i="29"/>
  <c r="C26" i="29" s="1"/>
  <c r="B27" i="29"/>
  <c r="C27" i="29" s="1"/>
  <c r="B28" i="29"/>
  <c r="C28" i="29" s="1"/>
  <c r="B29" i="29"/>
  <c r="C29" i="29" s="1"/>
  <c r="B30" i="29"/>
  <c r="C30" i="29" s="1"/>
  <c r="B31" i="29"/>
  <c r="C31" i="29" s="1"/>
  <c r="B32" i="29"/>
  <c r="C32" i="29" s="1"/>
  <c r="B33" i="29"/>
  <c r="C33" i="29" s="1"/>
  <c r="B34" i="29"/>
  <c r="C34" i="29" s="1"/>
  <c r="B35" i="29"/>
  <c r="C35" i="29" s="1"/>
  <c r="B36" i="29"/>
  <c r="C36" i="29" s="1"/>
  <c r="B37" i="29"/>
  <c r="C37" i="29" s="1"/>
  <c r="B38" i="29"/>
  <c r="C38" i="29" s="1"/>
  <c r="B39" i="29"/>
  <c r="C39" i="29" s="1"/>
  <c r="B40" i="29"/>
  <c r="C40" i="29" s="1"/>
  <c r="B41" i="29"/>
  <c r="C41" i="29" s="1"/>
  <c r="B42" i="29"/>
  <c r="C42" i="29" s="1"/>
  <c r="B43" i="29"/>
  <c r="C43" i="29" s="1"/>
  <c r="B44" i="29"/>
  <c r="C44" i="29" s="1"/>
  <c r="B45" i="29"/>
  <c r="C45" i="29" s="1"/>
  <c r="B46" i="29"/>
  <c r="C46" i="29" s="1"/>
  <c r="B47" i="29"/>
  <c r="C47" i="29" s="1"/>
  <c r="B48" i="29"/>
  <c r="C48" i="29" s="1"/>
  <c r="B49" i="29"/>
  <c r="C49" i="29" s="1"/>
  <c r="B50" i="29"/>
  <c r="C50" i="29" s="1"/>
  <c r="B51" i="29"/>
  <c r="C51" i="29" s="1"/>
  <c r="B52" i="29"/>
  <c r="C52" i="29" s="1"/>
  <c r="B53" i="29"/>
  <c r="C53" i="29" s="1"/>
  <c r="B54" i="29"/>
  <c r="C54" i="29" s="1"/>
  <c r="B55" i="29"/>
  <c r="C55" i="29" s="1"/>
  <c r="B56" i="29"/>
  <c r="C56" i="29" s="1"/>
  <c r="B57" i="29"/>
  <c r="C57" i="29" s="1"/>
  <c r="B58" i="29"/>
  <c r="C58" i="29" s="1"/>
  <c r="B59" i="29"/>
  <c r="C59" i="29" s="1"/>
  <c r="B60" i="29"/>
  <c r="C60" i="29" s="1"/>
  <c r="B61" i="29"/>
  <c r="C61" i="29" s="1"/>
  <c r="B62" i="29"/>
  <c r="C62" i="29" s="1"/>
  <c r="B63" i="29"/>
  <c r="C63" i="29" s="1"/>
  <c r="B64" i="29"/>
  <c r="C64" i="29" s="1"/>
  <c r="B65" i="29"/>
  <c r="C65" i="29" s="1"/>
  <c r="B66" i="29"/>
  <c r="C66" i="29" s="1"/>
  <c r="B67" i="29"/>
  <c r="C67" i="29" s="1"/>
  <c r="B68" i="29"/>
  <c r="C68" i="29" s="1"/>
  <c r="B69" i="29"/>
  <c r="C69" i="29" s="1"/>
  <c r="B70" i="29"/>
  <c r="C70" i="29" s="1"/>
  <c r="B71" i="29"/>
  <c r="C71" i="29" s="1"/>
  <c r="B72" i="29"/>
  <c r="C72" i="29" s="1"/>
  <c r="B73" i="29"/>
  <c r="C73" i="29" s="1"/>
  <c r="B74" i="29"/>
  <c r="C74" i="29" s="1"/>
  <c r="B75" i="29"/>
  <c r="C75" i="29" s="1"/>
  <c r="B76" i="29"/>
  <c r="C76" i="29" s="1"/>
  <c r="B77" i="29"/>
  <c r="C77" i="29" s="1"/>
  <c r="B78" i="29"/>
  <c r="C78" i="29" s="1"/>
  <c r="B79" i="29"/>
  <c r="C79" i="29" s="1"/>
  <c r="B80" i="29"/>
  <c r="C80" i="29" s="1"/>
  <c r="B81" i="29"/>
  <c r="C81" i="29" s="1"/>
  <c r="B82" i="29"/>
  <c r="C82" i="29" s="1"/>
  <c r="B83" i="29"/>
  <c r="C83" i="29" s="1"/>
  <c r="B84" i="29"/>
  <c r="C84" i="29" s="1"/>
  <c r="B85" i="29"/>
  <c r="C85" i="29" s="1"/>
  <c r="B86" i="29"/>
  <c r="C86" i="29" s="1"/>
  <c r="B87" i="29"/>
  <c r="C87" i="29" s="1"/>
  <c r="B88" i="29"/>
  <c r="C88" i="29" s="1"/>
  <c r="B89" i="29"/>
  <c r="C89" i="29" s="1"/>
  <c r="B90" i="29"/>
  <c r="C90" i="29" s="1"/>
  <c r="B91" i="29"/>
  <c r="C91" i="29" s="1"/>
  <c r="B92" i="29"/>
  <c r="C92" i="29" s="1"/>
  <c r="B93" i="29"/>
  <c r="C93" i="29" s="1"/>
  <c r="B94" i="29"/>
  <c r="C94" i="29" s="1"/>
  <c r="B95" i="29"/>
  <c r="C95" i="29" s="1"/>
  <c r="B96" i="29"/>
  <c r="C96" i="29" s="1"/>
  <c r="B97" i="29"/>
  <c r="C97" i="29" s="1"/>
  <c r="B98" i="29"/>
  <c r="C98" i="29" s="1"/>
  <c r="B99" i="29"/>
  <c r="C99" i="29" s="1"/>
  <c r="B7" i="29"/>
  <c r="C7" i="29" s="1"/>
  <c r="A7" i="29"/>
  <c r="J148" i="41" l="1"/>
  <c r="K148" i="41"/>
  <c r="L148" i="41"/>
  <c r="M148" i="41" s="1"/>
  <c r="N148" i="41" s="1"/>
  <c r="O148" i="41" s="1"/>
  <c r="P148" i="41" s="1"/>
  <c r="Q148" i="41" l="1"/>
  <c r="J14" i="41" l="1"/>
  <c r="K14" i="41"/>
  <c r="L14" i="41" s="1"/>
  <c r="J15" i="41"/>
  <c r="K15" i="41"/>
  <c r="L15" i="41" s="1"/>
  <c r="M15" i="41" s="1"/>
  <c r="N15" i="41" s="1"/>
  <c r="O15" i="41" s="1"/>
  <c r="P15" i="41" s="1"/>
  <c r="J16" i="41"/>
  <c r="K16" i="41"/>
  <c r="L16" i="41" s="1"/>
  <c r="M16" i="41" s="1"/>
  <c r="N16" i="41" s="1"/>
  <c r="O16" i="41" s="1"/>
  <c r="P16" i="41" s="1"/>
  <c r="J17" i="41"/>
  <c r="K17" i="41"/>
  <c r="L17" i="41" s="1"/>
  <c r="M17" i="41" s="1"/>
  <c r="N17" i="41" s="1"/>
  <c r="O17" i="41" s="1"/>
  <c r="P17" i="41" s="1"/>
  <c r="J18" i="41"/>
  <c r="K18" i="41"/>
  <c r="L18" i="41" s="1"/>
  <c r="M18" i="41" s="1"/>
  <c r="N18" i="41" s="1"/>
  <c r="O18" i="41" s="1"/>
  <c r="P18" i="41" s="1"/>
  <c r="J19" i="41"/>
  <c r="K19" i="41"/>
  <c r="L19" i="41" s="1"/>
  <c r="M19" i="41" s="1"/>
  <c r="N19" i="41" s="1"/>
  <c r="O19" i="41" s="1"/>
  <c r="P19" i="41" s="1"/>
  <c r="J20" i="41"/>
  <c r="K20" i="41"/>
  <c r="L20" i="41" s="1"/>
  <c r="M20" i="41" s="1"/>
  <c r="N20" i="41" s="1"/>
  <c r="O20" i="41" s="1"/>
  <c r="P20" i="41" s="1"/>
  <c r="J21" i="41"/>
  <c r="K21" i="41"/>
  <c r="L21" i="41" s="1"/>
  <c r="M21" i="41" s="1"/>
  <c r="N21" i="41" s="1"/>
  <c r="O21" i="41" s="1"/>
  <c r="P21" i="41" s="1"/>
  <c r="J22" i="41"/>
  <c r="K22" i="41"/>
  <c r="L22" i="41" s="1"/>
  <c r="M22" i="41" s="1"/>
  <c r="N22" i="41" s="1"/>
  <c r="O22" i="41" s="1"/>
  <c r="P22" i="41" s="1"/>
  <c r="Q22" i="41" s="1"/>
  <c r="J23" i="41"/>
  <c r="K23" i="41"/>
  <c r="L23" i="41" s="1"/>
  <c r="M23" i="41" s="1"/>
  <c r="N23" i="41" s="1"/>
  <c r="O23" i="41" s="1"/>
  <c r="P23" i="41" s="1"/>
  <c r="J24" i="41"/>
  <c r="K24" i="41"/>
  <c r="L24" i="41" s="1"/>
  <c r="M24" i="41" s="1"/>
  <c r="N24" i="41" s="1"/>
  <c r="O24" i="41" s="1"/>
  <c r="P24" i="41" s="1"/>
  <c r="J25" i="41"/>
  <c r="K25" i="41"/>
  <c r="L25" i="41" s="1"/>
  <c r="M25" i="41" s="1"/>
  <c r="N25" i="41" s="1"/>
  <c r="J26" i="41"/>
  <c r="K26" i="41"/>
  <c r="L26" i="41" s="1"/>
  <c r="M26" i="41" s="1"/>
  <c r="N26" i="41" s="1"/>
  <c r="O26" i="41" s="1"/>
  <c r="P26" i="41" s="1"/>
  <c r="J27" i="41"/>
  <c r="K27" i="41"/>
  <c r="L27" i="41" s="1"/>
  <c r="M27" i="41" s="1"/>
  <c r="N27" i="41" s="1"/>
  <c r="O27" i="41" s="1"/>
  <c r="P27" i="41" s="1"/>
  <c r="J28" i="41"/>
  <c r="K28" i="41"/>
  <c r="L28" i="41" s="1"/>
  <c r="M28" i="41" s="1"/>
  <c r="N28" i="41" s="1"/>
  <c r="O28" i="41" s="1"/>
  <c r="P28" i="41" s="1"/>
  <c r="J29" i="41"/>
  <c r="K29" i="41"/>
  <c r="L29" i="41" s="1"/>
  <c r="M29" i="41" s="1"/>
  <c r="N29" i="41" s="1"/>
  <c r="O29" i="41" s="1"/>
  <c r="P29" i="41" s="1"/>
  <c r="J30" i="41"/>
  <c r="K30" i="41"/>
  <c r="L30" i="41" s="1"/>
  <c r="M30" i="41" s="1"/>
  <c r="N30" i="41" s="1"/>
  <c r="O30" i="41" s="1"/>
  <c r="P30" i="41" s="1"/>
  <c r="J31" i="41"/>
  <c r="K31" i="41"/>
  <c r="L31" i="41" s="1"/>
  <c r="M31" i="41" s="1"/>
  <c r="N31" i="41" s="1"/>
  <c r="O31" i="41" s="1"/>
  <c r="P31" i="41" s="1"/>
  <c r="J32" i="41"/>
  <c r="K32" i="41"/>
  <c r="L32" i="41" s="1"/>
  <c r="M32" i="41" s="1"/>
  <c r="N32" i="41" s="1"/>
  <c r="O32" i="41" s="1"/>
  <c r="P32" i="41" s="1"/>
  <c r="J33" i="41"/>
  <c r="K33" i="41"/>
  <c r="L33" i="41" s="1"/>
  <c r="M33" i="41" s="1"/>
  <c r="N33" i="41" s="1"/>
  <c r="O33" i="41" s="1"/>
  <c r="P33" i="41" s="1"/>
  <c r="J34" i="41"/>
  <c r="K34" i="41"/>
  <c r="L34" i="41" s="1"/>
  <c r="M34" i="41" s="1"/>
  <c r="N34" i="41" s="1"/>
  <c r="O34" i="41" s="1"/>
  <c r="P34" i="41" s="1"/>
  <c r="Q34" i="41" s="1"/>
  <c r="J35" i="41"/>
  <c r="K35" i="41"/>
  <c r="L35" i="41" s="1"/>
  <c r="M35" i="41" s="1"/>
  <c r="N35" i="41" s="1"/>
  <c r="O35" i="41" s="1"/>
  <c r="P35" i="41" s="1"/>
  <c r="J36" i="41"/>
  <c r="K36" i="41"/>
  <c r="L36" i="41" s="1"/>
  <c r="M36" i="41" s="1"/>
  <c r="N36" i="41" s="1"/>
  <c r="O36" i="41" s="1"/>
  <c r="P36" i="41" s="1"/>
  <c r="J37" i="41"/>
  <c r="K37" i="41"/>
  <c r="L37" i="41" s="1"/>
  <c r="M37" i="41" s="1"/>
  <c r="N37" i="41" s="1"/>
  <c r="J38" i="41"/>
  <c r="K38" i="41"/>
  <c r="L38" i="41" s="1"/>
  <c r="M38" i="41" s="1"/>
  <c r="N38" i="41" s="1"/>
  <c r="O38" i="41" s="1"/>
  <c r="P38" i="41" s="1"/>
  <c r="J39" i="41"/>
  <c r="K39" i="41"/>
  <c r="L39" i="41" s="1"/>
  <c r="M39" i="41" s="1"/>
  <c r="N39" i="41" s="1"/>
  <c r="O39" i="41" s="1"/>
  <c r="P39" i="41" s="1"/>
  <c r="J40" i="41"/>
  <c r="K40" i="41"/>
  <c r="L40" i="41" s="1"/>
  <c r="M40" i="41" s="1"/>
  <c r="N40" i="41" s="1"/>
  <c r="O40" i="41" s="1"/>
  <c r="P40" i="41" s="1"/>
  <c r="J41" i="41"/>
  <c r="K41" i="41"/>
  <c r="L41" i="41"/>
  <c r="M41" i="41" s="1"/>
  <c r="N41" i="41" s="1"/>
  <c r="O41" i="41" s="1"/>
  <c r="P41" i="41" s="1"/>
  <c r="J42" i="41"/>
  <c r="K42" i="41"/>
  <c r="L42" i="41" s="1"/>
  <c r="M42" i="41" s="1"/>
  <c r="N42" i="41" s="1"/>
  <c r="O42" i="41" s="1"/>
  <c r="P42" i="41" s="1"/>
  <c r="J43" i="41"/>
  <c r="K43" i="41"/>
  <c r="L43" i="41" s="1"/>
  <c r="M43" i="41" s="1"/>
  <c r="N43" i="41" s="1"/>
  <c r="O43" i="41" s="1"/>
  <c r="P43" i="41" s="1"/>
  <c r="J44" i="41"/>
  <c r="K44" i="41"/>
  <c r="L44" i="41" s="1"/>
  <c r="M44" i="41" s="1"/>
  <c r="N44" i="41" s="1"/>
  <c r="O44" i="41" s="1"/>
  <c r="P44" i="41" s="1"/>
  <c r="J45" i="41"/>
  <c r="K45" i="41"/>
  <c r="L45" i="41" s="1"/>
  <c r="M45" i="41" s="1"/>
  <c r="N45" i="41" s="1"/>
  <c r="O45" i="41" s="1"/>
  <c r="P45" i="41" s="1"/>
  <c r="J46" i="41"/>
  <c r="K46" i="41"/>
  <c r="L46" i="41" s="1"/>
  <c r="M46" i="41" s="1"/>
  <c r="N46" i="41" s="1"/>
  <c r="O46" i="41" s="1"/>
  <c r="P46" i="41" s="1"/>
  <c r="J47" i="41"/>
  <c r="K47" i="41"/>
  <c r="L47" i="41" s="1"/>
  <c r="M47" i="41" s="1"/>
  <c r="N47" i="41" s="1"/>
  <c r="O47" i="41" s="1"/>
  <c r="P47" i="41" s="1"/>
  <c r="J48" i="41"/>
  <c r="K48" i="41"/>
  <c r="L48" i="41" s="1"/>
  <c r="M48" i="41" s="1"/>
  <c r="N48" i="41" s="1"/>
  <c r="O48" i="41" s="1"/>
  <c r="P48" i="41" s="1"/>
  <c r="J49" i="41"/>
  <c r="K49" i="41"/>
  <c r="L49" i="41" s="1"/>
  <c r="M49" i="41" s="1"/>
  <c r="N49" i="41" s="1"/>
  <c r="O49" i="41" s="1"/>
  <c r="P49" i="41" s="1"/>
  <c r="J50" i="41"/>
  <c r="K50" i="41"/>
  <c r="L50" i="41" s="1"/>
  <c r="M50" i="41" s="1"/>
  <c r="N50" i="41" s="1"/>
  <c r="O50" i="41" s="1"/>
  <c r="P50" i="41" s="1"/>
  <c r="J51" i="41"/>
  <c r="K51" i="41"/>
  <c r="L51" i="41" s="1"/>
  <c r="M51" i="41" s="1"/>
  <c r="N51" i="41" s="1"/>
  <c r="O51" i="41" s="1"/>
  <c r="P51" i="41" s="1"/>
  <c r="J52" i="41"/>
  <c r="K52" i="41"/>
  <c r="L52" i="41" s="1"/>
  <c r="M52" i="41" s="1"/>
  <c r="N52" i="41" s="1"/>
  <c r="O52" i="41" s="1"/>
  <c r="P52" i="41" s="1"/>
  <c r="J53" i="41"/>
  <c r="K53" i="41"/>
  <c r="L53" i="41" s="1"/>
  <c r="J54" i="41"/>
  <c r="K54" i="41"/>
  <c r="L54" i="41" s="1"/>
  <c r="M54" i="41" s="1"/>
  <c r="N54" i="41" s="1"/>
  <c r="O54" i="41" s="1"/>
  <c r="P54" i="41" s="1"/>
  <c r="J55" i="41"/>
  <c r="K55" i="41"/>
  <c r="L55" i="41" s="1"/>
  <c r="M55" i="41" s="1"/>
  <c r="N55" i="41" s="1"/>
  <c r="O55" i="41" s="1"/>
  <c r="P55" i="41" s="1"/>
  <c r="J56" i="41"/>
  <c r="K56" i="41"/>
  <c r="L56" i="41" s="1"/>
  <c r="J57" i="41"/>
  <c r="K57" i="41"/>
  <c r="L57" i="41" s="1"/>
  <c r="M57" i="41" s="1"/>
  <c r="N57" i="41" s="1"/>
  <c r="O57" i="41" s="1"/>
  <c r="P57" i="41" s="1"/>
  <c r="J58" i="41"/>
  <c r="K58" i="41"/>
  <c r="L58" i="41" s="1"/>
  <c r="M58" i="41" s="1"/>
  <c r="N58" i="41" s="1"/>
  <c r="J59" i="41"/>
  <c r="K59" i="41"/>
  <c r="L59" i="41" s="1"/>
  <c r="J60" i="41"/>
  <c r="K60" i="41"/>
  <c r="L60" i="41" s="1"/>
  <c r="M60" i="41" s="1"/>
  <c r="N60" i="41" s="1"/>
  <c r="O60" i="41" s="1"/>
  <c r="P60" i="41" s="1"/>
  <c r="J61" i="41"/>
  <c r="K61" i="41"/>
  <c r="L61" i="41" s="1"/>
  <c r="M61" i="41" s="1"/>
  <c r="N61" i="41" s="1"/>
  <c r="O61" i="41" s="1"/>
  <c r="P61" i="41" s="1"/>
  <c r="Q61" i="41" s="1"/>
  <c r="J62" i="41"/>
  <c r="K62" i="41"/>
  <c r="L62" i="41" s="1"/>
  <c r="J63" i="41"/>
  <c r="K63" i="41"/>
  <c r="L63" i="41" s="1"/>
  <c r="M63" i="41" s="1"/>
  <c r="N63" i="41" s="1"/>
  <c r="O63" i="41" s="1"/>
  <c r="P63" i="41" s="1"/>
  <c r="J64" i="41"/>
  <c r="K64" i="41"/>
  <c r="L64" i="41" s="1"/>
  <c r="M64" i="41" s="1"/>
  <c r="N64" i="41" s="1"/>
  <c r="J65" i="41"/>
  <c r="K65" i="41"/>
  <c r="L65" i="41" s="1"/>
  <c r="J66" i="41"/>
  <c r="K66" i="41"/>
  <c r="L66" i="41" s="1"/>
  <c r="M66" i="41" s="1"/>
  <c r="N66" i="41" s="1"/>
  <c r="O66" i="41" s="1"/>
  <c r="P66" i="41" s="1"/>
  <c r="J67" i="41"/>
  <c r="K67" i="41"/>
  <c r="L67" i="41" s="1"/>
  <c r="M67" i="41" s="1"/>
  <c r="N67" i="41" s="1"/>
  <c r="J68" i="41"/>
  <c r="K68" i="41"/>
  <c r="L68" i="41" s="1"/>
  <c r="J69" i="41"/>
  <c r="K69" i="41"/>
  <c r="L69" i="41" s="1"/>
  <c r="M69" i="41" s="1"/>
  <c r="N69" i="41" s="1"/>
  <c r="O69" i="41" s="1"/>
  <c r="P69" i="41" s="1"/>
  <c r="J70" i="41"/>
  <c r="K70" i="41"/>
  <c r="L70" i="41" s="1"/>
  <c r="M70" i="41" s="1"/>
  <c r="N70" i="41" s="1"/>
  <c r="O70" i="41" s="1"/>
  <c r="P70" i="41" s="1"/>
  <c r="J71" i="41"/>
  <c r="K71" i="41"/>
  <c r="L71" i="41" s="1"/>
  <c r="M71" i="41" s="1"/>
  <c r="N71" i="41" s="1"/>
  <c r="O71" i="41" s="1"/>
  <c r="P71" i="41" s="1"/>
  <c r="J72" i="41"/>
  <c r="K72" i="41"/>
  <c r="L72" i="41" s="1"/>
  <c r="M72" i="41" s="1"/>
  <c r="N72" i="41" s="1"/>
  <c r="O72" i="41" s="1"/>
  <c r="P72" i="41" s="1"/>
  <c r="J73" i="41"/>
  <c r="K73" i="41"/>
  <c r="L73" i="41" s="1"/>
  <c r="M73" i="41" s="1"/>
  <c r="N73" i="41" s="1"/>
  <c r="O73" i="41" s="1"/>
  <c r="P73" i="41" s="1"/>
  <c r="J74" i="41"/>
  <c r="K74" i="41"/>
  <c r="L74" i="41" s="1"/>
  <c r="M74" i="41" s="1"/>
  <c r="N74" i="41" s="1"/>
  <c r="O74" i="41" s="1"/>
  <c r="P74" i="41" s="1"/>
  <c r="J75" i="41"/>
  <c r="K75" i="41"/>
  <c r="L75" i="41" s="1"/>
  <c r="M75" i="41" s="1"/>
  <c r="N75" i="41" s="1"/>
  <c r="O75" i="41" s="1"/>
  <c r="P75" i="41" s="1"/>
  <c r="J76" i="41"/>
  <c r="K76" i="41"/>
  <c r="L76" i="41" s="1"/>
  <c r="M76" i="41" s="1"/>
  <c r="N76" i="41" s="1"/>
  <c r="O76" i="41" s="1"/>
  <c r="P76" i="41" s="1"/>
  <c r="J77" i="41"/>
  <c r="K77" i="41"/>
  <c r="L77" i="41" s="1"/>
  <c r="J78" i="41"/>
  <c r="K78" i="41"/>
  <c r="L78" i="41" s="1"/>
  <c r="M78" i="41" s="1"/>
  <c r="N78" i="41" s="1"/>
  <c r="O78" i="41" s="1"/>
  <c r="P78" i="41" s="1"/>
  <c r="J79" i="41"/>
  <c r="K79" i="41"/>
  <c r="L79" i="41" s="1"/>
  <c r="M79" i="41" s="1"/>
  <c r="N79" i="41" s="1"/>
  <c r="J80" i="41"/>
  <c r="K80" i="41"/>
  <c r="L80" i="41" s="1"/>
  <c r="J81" i="41"/>
  <c r="K81" i="41"/>
  <c r="L81" i="41" s="1"/>
  <c r="M81" i="41" s="1"/>
  <c r="N81" i="41" s="1"/>
  <c r="O81" i="41" s="1"/>
  <c r="P81" i="41" s="1"/>
  <c r="J82" i="41"/>
  <c r="K82" i="41"/>
  <c r="L82" i="41" s="1"/>
  <c r="M82" i="41" s="1"/>
  <c r="N82" i="41" s="1"/>
  <c r="J83" i="41"/>
  <c r="K83" i="41"/>
  <c r="L83" i="41" s="1"/>
  <c r="J84" i="41"/>
  <c r="K84" i="41"/>
  <c r="L84" i="41" s="1"/>
  <c r="M84" i="41" s="1"/>
  <c r="N84" i="41" s="1"/>
  <c r="O84" i="41" s="1"/>
  <c r="P84" i="41" s="1"/>
  <c r="J85" i="41"/>
  <c r="K85" i="41"/>
  <c r="L85" i="41" s="1"/>
  <c r="M85" i="41" s="1"/>
  <c r="N85" i="41" s="1"/>
  <c r="O85" i="41" s="1"/>
  <c r="P85" i="41" s="1"/>
  <c r="J86" i="41"/>
  <c r="K86" i="41"/>
  <c r="L86" i="41" s="1"/>
  <c r="J87" i="41"/>
  <c r="K87" i="41"/>
  <c r="L87" i="41" s="1"/>
  <c r="M87" i="41" s="1"/>
  <c r="N87" i="41" s="1"/>
  <c r="O87" i="41" s="1"/>
  <c r="P87" i="41" s="1"/>
  <c r="J88" i="41"/>
  <c r="K88" i="41"/>
  <c r="L88" i="41" s="1"/>
  <c r="M88" i="41" s="1"/>
  <c r="N88" i="41" s="1"/>
  <c r="O88" i="41" s="1"/>
  <c r="P88" i="41" s="1"/>
  <c r="J89" i="41"/>
  <c r="K89" i="41"/>
  <c r="L89" i="41" s="1"/>
  <c r="J90" i="41"/>
  <c r="K90" i="41"/>
  <c r="L90" i="41" s="1"/>
  <c r="M90" i="41" s="1"/>
  <c r="N90" i="41" s="1"/>
  <c r="O90" i="41" s="1"/>
  <c r="P90" i="41" s="1"/>
  <c r="J91" i="41"/>
  <c r="K91" i="41"/>
  <c r="L91" i="41" s="1"/>
  <c r="M91" i="41" s="1"/>
  <c r="N91" i="41" s="1"/>
  <c r="J92" i="41"/>
  <c r="K92" i="41"/>
  <c r="L92" i="41" s="1"/>
  <c r="J93" i="41"/>
  <c r="K93" i="41"/>
  <c r="L93" i="41" s="1"/>
  <c r="M93" i="41" s="1"/>
  <c r="N93" i="41" s="1"/>
  <c r="O93" i="41" s="1"/>
  <c r="P93" i="41" s="1"/>
  <c r="J94" i="41"/>
  <c r="K94" i="41"/>
  <c r="L94" i="41" s="1"/>
  <c r="M94" i="41" s="1"/>
  <c r="N94" i="41" s="1"/>
  <c r="O94" i="41" s="1"/>
  <c r="P94" i="41" s="1"/>
  <c r="Q94" i="41" s="1"/>
  <c r="J95" i="41"/>
  <c r="K95" i="41"/>
  <c r="L95" i="41" s="1"/>
  <c r="M95" i="41" s="1"/>
  <c r="N95" i="41" s="1"/>
  <c r="O95" i="41" s="1"/>
  <c r="P95" i="41" s="1"/>
  <c r="J96" i="41"/>
  <c r="K96" i="41"/>
  <c r="L96" i="41" s="1"/>
  <c r="M96" i="41" s="1"/>
  <c r="N96" i="41" s="1"/>
  <c r="O96" i="41" s="1"/>
  <c r="P96" i="41" s="1"/>
  <c r="J97" i="41"/>
  <c r="K97" i="41"/>
  <c r="L97" i="41" s="1"/>
  <c r="M97" i="41" s="1"/>
  <c r="N97" i="41" s="1"/>
  <c r="O97" i="41" s="1"/>
  <c r="P97" i="41" s="1"/>
  <c r="J98" i="41"/>
  <c r="K98" i="41"/>
  <c r="L98" i="41" s="1"/>
  <c r="M98" i="41" s="1"/>
  <c r="N98" i="41" s="1"/>
  <c r="O98" i="41" s="1"/>
  <c r="P98" i="41" s="1"/>
  <c r="J99" i="41"/>
  <c r="K99" i="41"/>
  <c r="L99" i="41" s="1"/>
  <c r="M99" i="41" s="1"/>
  <c r="N99" i="41" s="1"/>
  <c r="O99" i="41" s="1"/>
  <c r="P99" i="41" s="1"/>
  <c r="J100" i="41"/>
  <c r="K100" i="41"/>
  <c r="L100" i="41" s="1"/>
  <c r="M100" i="41" s="1"/>
  <c r="N100" i="41" s="1"/>
  <c r="O100" i="41" s="1"/>
  <c r="P100" i="41" s="1"/>
  <c r="J101" i="41"/>
  <c r="K101" i="41"/>
  <c r="L101" i="41" s="1"/>
  <c r="J102" i="41"/>
  <c r="K102" i="41"/>
  <c r="L102" i="41" s="1"/>
  <c r="M102" i="41" s="1"/>
  <c r="N102" i="41" s="1"/>
  <c r="O102" i="41" s="1"/>
  <c r="P102" i="41" s="1"/>
  <c r="J103" i="41"/>
  <c r="K103" i="41"/>
  <c r="L103" i="41" s="1"/>
  <c r="M103" i="41" s="1"/>
  <c r="N103" i="41" s="1"/>
  <c r="O103" i="41" s="1"/>
  <c r="P103" i="41" s="1"/>
  <c r="J104" i="41"/>
  <c r="K104" i="41"/>
  <c r="L104" i="41" s="1"/>
  <c r="J105" i="41"/>
  <c r="K105" i="41"/>
  <c r="L105" i="41" s="1"/>
  <c r="M105" i="41" s="1"/>
  <c r="N105" i="41" s="1"/>
  <c r="O105" i="41" s="1"/>
  <c r="P105" i="41" s="1"/>
  <c r="J106" i="41"/>
  <c r="K106" i="41"/>
  <c r="L106" i="41" s="1"/>
  <c r="M106" i="41" s="1"/>
  <c r="N106" i="41" s="1"/>
  <c r="J107" i="41"/>
  <c r="K107" i="41"/>
  <c r="L107" i="41" s="1"/>
  <c r="M107" i="41" s="1"/>
  <c r="N107" i="41" s="1"/>
  <c r="O107" i="41" s="1"/>
  <c r="P107" i="41" s="1"/>
  <c r="J108" i="41"/>
  <c r="K108" i="41"/>
  <c r="L108" i="41" s="1"/>
  <c r="M108" i="41" s="1"/>
  <c r="N108" i="41" s="1"/>
  <c r="O108" i="41" s="1"/>
  <c r="P108" i="41" s="1"/>
  <c r="J109" i="41"/>
  <c r="K109" i="41"/>
  <c r="L109" i="41" s="1"/>
  <c r="M109" i="41" s="1"/>
  <c r="N109" i="41" s="1"/>
  <c r="J110" i="41"/>
  <c r="K110" i="41"/>
  <c r="L110" i="41" s="1"/>
  <c r="M110" i="41" s="1"/>
  <c r="N110" i="41" s="1"/>
  <c r="O110" i="41" s="1"/>
  <c r="P110" i="41" s="1"/>
  <c r="J111" i="41"/>
  <c r="K111" i="41"/>
  <c r="L111" i="41" s="1"/>
  <c r="M111" i="41" s="1"/>
  <c r="N111" i="41" s="1"/>
  <c r="O111" i="41" s="1"/>
  <c r="P111" i="41" s="1"/>
  <c r="J112" i="41"/>
  <c r="K112" i="41"/>
  <c r="L112" i="41" s="1"/>
  <c r="M112" i="41" s="1"/>
  <c r="N112" i="41" s="1"/>
  <c r="O112" i="41" s="1"/>
  <c r="P112" i="41" s="1"/>
  <c r="J113" i="41"/>
  <c r="K113" i="41"/>
  <c r="L113" i="41" s="1"/>
  <c r="J114" i="41"/>
  <c r="K114" i="41"/>
  <c r="L114" i="41" s="1"/>
  <c r="M114" i="41" s="1"/>
  <c r="N114" i="41" s="1"/>
  <c r="O114" i="41" s="1"/>
  <c r="P114" i="41" s="1"/>
  <c r="J115" i="41"/>
  <c r="K115" i="41"/>
  <c r="L115" i="41" s="1"/>
  <c r="M115" i="41" s="1"/>
  <c r="N115" i="41" s="1"/>
  <c r="O115" i="41" s="1"/>
  <c r="P115" i="41" s="1"/>
  <c r="J116" i="41"/>
  <c r="K116" i="41"/>
  <c r="L116" i="41" s="1"/>
  <c r="M116" i="41" s="1"/>
  <c r="N116" i="41" s="1"/>
  <c r="O116" i="41" s="1"/>
  <c r="P116" i="41" s="1"/>
  <c r="J117" i="41"/>
  <c r="K117" i="41"/>
  <c r="L117" i="41" s="1"/>
  <c r="M117" i="41" s="1"/>
  <c r="N117" i="41" s="1"/>
  <c r="O117" i="41" s="1"/>
  <c r="P117" i="41" s="1"/>
  <c r="J118" i="41"/>
  <c r="K118" i="41"/>
  <c r="L118" i="41" s="1"/>
  <c r="M118" i="41" s="1"/>
  <c r="N118" i="41" s="1"/>
  <c r="J119" i="41"/>
  <c r="K119" i="41"/>
  <c r="L119" i="41" s="1"/>
  <c r="M119" i="41" s="1"/>
  <c r="N119" i="41" s="1"/>
  <c r="O119" i="41" s="1"/>
  <c r="P119" i="41" s="1"/>
  <c r="J120" i="41"/>
  <c r="K120" i="41"/>
  <c r="L120" i="41" s="1"/>
  <c r="M120" i="41" s="1"/>
  <c r="N120" i="41" s="1"/>
  <c r="O120" i="41" s="1"/>
  <c r="P120" i="41" s="1"/>
  <c r="J121" i="41"/>
  <c r="K121" i="41"/>
  <c r="L121" i="41" s="1"/>
  <c r="M121" i="41" s="1"/>
  <c r="N121" i="41" s="1"/>
  <c r="O121" i="41" s="1"/>
  <c r="P121" i="41" s="1"/>
  <c r="Q121" i="41" s="1"/>
  <c r="J122" i="41"/>
  <c r="K122" i="41"/>
  <c r="L122" i="41" s="1"/>
  <c r="M122" i="41" s="1"/>
  <c r="N122" i="41" s="1"/>
  <c r="O122" i="41" s="1"/>
  <c r="P122" i="41" s="1"/>
  <c r="J123" i="41"/>
  <c r="K123" i="41"/>
  <c r="L123" i="41" s="1"/>
  <c r="M123" i="41" s="1"/>
  <c r="N123" i="41" s="1"/>
  <c r="O123" i="41" s="1"/>
  <c r="P123" i="41" s="1"/>
  <c r="J124" i="41"/>
  <c r="K124" i="41"/>
  <c r="L124" i="41" s="1"/>
  <c r="M124" i="41" s="1"/>
  <c r="N124" i="41" s="1"/>
  <c r="J125" i="41"/>
  <c r="K125" i="41"/>
  <c r="L125" i="41" s="1"/>
  <c r="M125" i="41" s="1"/>
  <c r="N125" i="41" s="1"/>
  <c r="O125" i="41" s="1"/>
  <c r="P125" i="41" s="1"/>
  <c r="J126" i="41"/>
  <c r="K126" i="41"/>
  <c r="L126" i="41" s="1"/>
  <c r="M126" i="41" s="1"/>
  <c r="N126" i="41" s="1"/>
  <c r="O126" i="41" s="1"/>
  <c r="P126" i="41" s="1"/>
  <c r="J127" i="41"/>
  <c r="K127" i="41"/>
  <c r="L127" i="41" s="1"/>
  <c r="M127" i="41" s="1"/>
  <c r="N127" i="41" s="1"/>
  <c r="O127" i="41" s="1"/>
  <c r="P127" i="41" s="1"/>
  <c r="J128" i="41"/>
  <c r="K128" i="41"/>
  <c r="L128" i="41" s="1"/>
  <c r="M128" i="41" s="1"/>
  <c r="N128" i="41" s="1"/>
  <c r="O128" i="41" s="1"/>
  <c r="P128" i="41" s="1"/>
  <c r="J129" i="41"/>
  <c r="K129" i="41"/>
  <c r="L129" i="41" s="1"/>
  <c r="M129" i="41" s="1"/>
  <c r="N129" i="41" s="1"/>
  <c r="O129" i="41" s="1"/>
  <c r="P129" i="41" s="1"/>
  <c r="J130" i="41"/>
  <c r="K130" i="41"/>
  <c r="L130" i="41" s="1"/>
  <c r="M130" i="41" s="1"/>
  <c r="N130" i="41" s="1"/>
  <c r="O130" i="41" s="1"/>
  <c r="P130" i="41" s="1"/>
  <c r="J131" i="41"/>
  <c r="K131" i="41"/>
  <c r="L131" i="41" s="1"/>
  <c r="J132" i="41"/>
  <c r="K132" i="41"/>
  <c r="L132" i="41" s="1"/>
  <c r="M132" i="41" s="1"/>
  <c r="N132" i="41" s="1"/>
  <c r="O132" i="41" s="1"/>
  <c r="P132" i="41" s="1"/>
  <c r="J133" i="41"/>
  <c r="K133" i="41"/>
  <c r="L133" i="41" s="1"/>
  <c r="M133" i="41" s="1"/>
  <c r="N133" i="41" s="1"/>
  <c r="O133" i="41" s="1"/>
  <c r="P133" i="41" s="1"/>
  <c r="J134" i="41"/>
  <c r="K134" i="41"/>
  <c r="L134" i="41" s="1"/>
  <c r="J135" i="41"/>
  <c r="K135" i="41"/>
  <c r="L135" i="41" s="1"/>
  <c r="M135" i="41" s="1"/>
  <c r="N135" i="41" s="1"/>
  <c r="O135" i="41" s="1"/>
  <c r="P135" i="41" s="1"/>
  <c r="J136" i="41"/>
  <c r="K136" i="41"/>
  <c r="L136" i="41" s="1"/>
  <c r="M136" i="41" s="1"/>
  <c r="N136" i="41" s="1"/>
  <c r="O136" i="41" s="1"/>
  <c r="P136" i="41" s="1"/>
  <c r="J137" i="41"/>
  <c r="K137" i="41"/>
  <c r="L137" i="41" s="1"/>
  <c r="M137" i="41" s="1"/>
  <c r="N137" i="41" s="1"/>
  <c r="O137" i="41" s="1"/>
  <c r="P137" i="41" s="1"/>
  <c r="J138" i="41"/>
  <c r="K138" i="41"/>
  <c r="L138" i="41" s="1"/>
  <c r="J139" i="41"/>
  <c r="K139" i="41"/>
  <c r="L139" i="41" s="1"/>
  <c r="M139" i="41" s="1"/>
  <c r="N139" i="41" s="1"/>
  <c r="O139" i="41" s="1"/>
  <c r="P139" i="41" s="1"/>
  <c r="J140" i="41"/>
  <c r="K140" i="41"/>
  <c r="L140" i="41" s="1"/>
  <c r="M140" i="41"/>
  <c r="N140" i="41" s="1"/>
  <c r="O140" i="41" s="1"/>
  <c r="P140" i="41" s="1"/>
  <c r="J141" i="41"/>
  <c r="K141" i="41"/>
  <c r="L141" i="41" s="1"/>
  <c r="J142" i="41"/>
  <c r="K142" i="41"/>
  <c r="L142" i="41" s="1"/>
  <c r="M142" i="41" s="1"/>
  <c r="N142" i="41" s="1"/>
  <c r="O142" i="41" s="1"/>
  <c r="P142" i="41" s="1"/>
  <c r="J143" i="41"/>
  <c r="K143" i="41"/>
  <c r="L143" i="41" s="1"/>
  <c r="M143" i="41" s="1"/>
  <c r="N143" i="41" s="1"/>
  <c r="O143" i="41" s="1"/>
  <c r="P143" i="41" s="1"/>
  <c r="J144" i="41"/>
  <c r="K144" i="41"/>
  <c r="L144" i="41" s="1"/>
  <c r="M144" i="41" s="1"/>
  <c r="J145" i="41"/>
  <c r="K145" i="41"/>
  <c r="L145" i="41" s="1"/>
  <c r="M145" i="41" s="1"/>
  <c r="N145" i="41" s="1"/>
  <c r="O145" i="41" s="1"/>
  <c r="P145" i="41" s="1"/>
  <c r="J146" i="41"/>
  <c r="K146" i="41"/>
  <c r="L146" i="41" s="1"/>
  <c r="M146" i="41" s="1"/>
  <c r="N146" i="41" s="1"/>
  <c r="O146" i="41" s="1"/>
  <c r="P146" i="41" s="1"/>
  <c r="Q46" i="41" l="1"/>
  <c r="Q139" i="41"/>
  <c r="Q76" i="41"/>
  <c r="O25" i="41"/>
  <c r="P25" i="41" s="1"/>
  <c r="Q127" i="41"/>
  <c r="Q49" i="41"/>
  <c r="O82" i="41"/>
  <c r="P82" i="41" s="1"/>
  <c r="O37" i="41"/>
  <c r="P37" i="41" s="1"/>
  <c r="Q97" i="41"/>
  <c r="O67" i="41"/>
  <c r="P67" i="41" s="1"/>
  <c r="Q70" i="41"/>
  <c r="Q135" i="41"/>
  <c r="Q19" i="41"/>
  <c r="Q146" i="41"/>
  <c r="Q110" i="41"/>
  <c r="Q85" i="41"/>
  <c r="Q143" i="41"/>
  <c r="Q136" i="41"/>
  <c r="Q112" i="41"/>
  <c r="Q43" i="41"/>
  <c r="Q40" i="41"/>
  <c r="Q52" i="41"/>
  <c r="M141" i="41"/>
  <c r="N141" i="41" s="1"/>
  <c r="O141" i="41" s="1"/>
  <c r="P141" i="41" s="1"/>
  <c r="N144" i="41"/>
  <c r="O144" i="41" s="1"/>
  <c r="P144" i="41" s="1"/>
  <c r="O118" i="41"/>
  <c r="P118" i="41" s="1"/>
  <c r="Q55" i="41"/>
  <c r="M138" i="41"/>
  <c r="N138" i="41" s="1"/>
  <c r="O138" i="41" s="1"/>
  <c r="P138" i="41" s="1"/>
  <c r="Q73" i="41"/>
  <c r="Q16" i="41"/>
  <c r="O124" i="41"/>
  <c r="P124" i="41" s="1"/>
  <c r="Q124" i="41"/>
  <c r="Q115" i="41"/>
  <c r="Q88" i="41"/>
  <c r="O79" i="41"/>
  <c r="P79" i="41" s="1"/>
  <c r="O106" i="41"/>
  <c r="P106" i="41" s="1"/>
  <c r="Q142" i="41"/>
  <c r="O91" i="41"/>
  <c r="P91" i="41" s="1"/>
  <c r="Q133" i="41"/>
  <c r="O58" i="41"/>
  <c r="P58" i="41" s="1"/>
  <c r="Q100" i="41"/>
  <c r="Q103" i="41"/>
  <c r="O64" i="41"/>
  <c r="P64" i="41" s="1"/>
  <c r="Q145" i="41"/>
  <c r="Q130" i="41"/>
  <c r="O109" i="41"/>
  <c r="P109" i="41" s="1"/>
  <c r="Q31" i="41"/>
  <c r="Q28" i="41"/>
  <c r="Q125" i="41"/>
  <c r="Q140" i="41"/>
  <c r="M59" i="41"/>
  <c r="N59" i="41" s="1"/>
  <c r="O59" i="41" s="1"/>
  <c r="P59" i="41" s="1"/>
  <c r="Q30" i="41"/>
  <c r="Q20" i="41"/>
  <c r="Q18" i="41"/>
  <c r="Q132" i="41"/>
  <c r="Q119" i="41"/>
  <c r="Q114" i="41"/>
  <c r="Q102" i="41"/>
  <c r="Q87" i="41"/>
  <c r="Q54" i="41"/>
  <c r="Q120" i="41"/>
  <c r="Q107" i="41"/>
  <c r="Q117" i="41"/>
  <c r="M92" i="41"/>
  <c r="N92" i="41" s="1"/>
  <c r="O92" i="41" s="1"/>
  <c r="P92" i="41" s="1"/>
  <c r="Q72" i="41"/>
  <c r="M104" i="41"/>
  <c r="N104" i="41" s="1"/>
  <c r="O104" i="41" s="1"/>
  <c r="P104" i="41" s="1"/>
  <c r="M56" i="41"/>
  <c r="N56" i="41" s="1"/>
  <c r="O56" i="41" s="1"/>
  <c r="P56" i="41" s="1"/>
  <c r="Q122" i="41"/>
  <c r="Q84" i="41"/>
  <c r="Q71" i="41"/>
  <c r="Q69" i="41"/>
  <c r="Q51" i="41"/>
  <c r="Q39" i="41"/>
  <c r="Q27" i="41"/>
  <c r="Q17" i="41"/>
  <c r="Q15" i="41"/>
  <c r="M80" i="41"/>
  <c r="N80" i="41" s="1"/>
  <c r="O80" i="41" s="1"/>
  <c r="P80" i="41" s="1"/>
  <c r="M65" i="41"/>
  <c r="N65" i="41" s="1"/>
  <c r="O65" i="41" s="1"/>
  <c r="P65" i="41" s="1"/>
  <c r="Q65" i="41"/>
  <c r="Q45" i="41"/>
  <c r="Q23" i="41"/>
  <c r="M77" i="41"/>
  <c r="N77" i="41" s="1"/>
  <c r="O77" i="41" s="1"/>
  <c r="P77" i="41" s="1"/>
  <c r="Q90" i="41"/>
  <c r="Q42" i="41"/>
  <c r="Q129" i="41"/>
  <c r="Q116" i="41"/>
  <c r="M131" i="41"/>
  <c r="N131" i="41" s="1"/>
  <c r="O131" i="41" s="1"/>
  <c r="P131" i="41" s="1"/>
  <c r="M113" i="41"/>
  <c r="N113" i="41" s="1"/>
  <c r="O113" i="41" s="1"/>
  <c r="P113" i="41" s="1"/>
  <c r="Q113" i="41" s="1"/>
  <c r="M101" i="41"/>
  <c r="N101" i="41" s="1"/>
  <c r="O101" i="41" s="1"/>
  <c r="P101" i="41" s="1"/>
  <c r="Q101" i="41" s="1"/>
  <c r="M86" i="41"/>
  <c r="N86" i="41" s="1"/>
  <c r="O86" i="41" s="1"/>
  <c r="P86" i="41" s="1"/>
  <c r="M53" i="41"/>
  <c r="N53" i="41" s="1"/>
  <c r="O53" i="41" s="1"/>
  <c r="P53" i="41" s="1"/>
  <c r="Q74" i="41"/>
  <c r="M134" i="41"/>
  <c r="N134" i="41" s="1"/>
  <c r="O134" i="41" s="1"/>
  <c r="P134" i="41" s="1"/>
  <c r="Q111" i="41"/>
  <c r="Q99" i="41"/>
  <c r="Q126" i="41"/>
  <c r="Q81" i="41"/>
  <c r="Q66" i="41"/>
  <c r="Q93" i="41"/>
  <c r="Q75" i="41"/>
  <c r="Q60" i="41"/>
  <c r="Q21" i="41"/>
  <c r="Q105" i="41"/>
  <c r="M89" i="41"/>
  <c r="N89" i="41" s="1"/>
  <c r="O89" i="41" s="1"/>
  <c r="P89" i="41" s="1"/>
  <c r="Q98" i="41"/>
  <c r="Q96" i="41"/>
  <c r="M83" i="41"/>
  <c r="N83" i="41" s="1"/>
  <c r="O83" i="41" s="1"/>
  <c r="P83" i="41" s="1"/>
  <c r="M68" i="41"/>
  <c r="N68" i="41" s="1"/>
  <c r="O68" i="41" s="1"/>
  <c r="P68" i="41" s="1"/>
  <c r="Q68" i="41" s="1"/>
  <c r="Q50" i="41"/>
  <c r="Q48" i="41"/>
  <c r="Q36" i="41"/>
  <c r="Q26" i="41"/>
  <c r="Q24" i="41"/>
  <c r="M14" i="41"/>
  <c r="N14" i="41" s="1"/>
  <c r="O14" i="41" s="1"/>
  <c r="P14" i="41" s="1"/>
  <c r="Q95" i="41"/>
  <c r="Q33" i="41"/>
  <c r="M62" i="41"/>
  <c r="N62" i="41" s="1"/>
  <c r="O62" i="41" s="1"/>
  <c r="P62" i="41" s="1"/>
  <c r="Q57" i="41"/>
  <c r="Q137" i="41"/>
  <c r="Q128" i="41"/>
  <c r="Q123" i="41"/>
  <c r="Q108" i="41"/>
  <c r="Q78" i="41"/>
  <c r="Q63" i="41"/>
  <c r="Q47" i="41"/>
  <c r="Q44" i="41"/>
  <c r="Q41" i="41"/>
  <c r="Q38" i="41"/>
  <c r="Q35" i="41"/>
  <c r="Q32" i="41"/>
  <c r="Q29" i="41"/>
  <c r="Q62" i="41" l="1"/>
  <c r="Q104" i="41"/>
  <c r="Q37" i="41"/>
  <c r="Q144" i="41"/>
  <c r="Q58" i="41"/>
  <c r="Q80" i="41"/>
  <c r="Q138" i="41"/>
  <c r="Q14" i="41"/>
  <c r="Q89" i="41"/>
  <c r="Q134" i="41"/>
  <c r="Q25" i="41"/>
  <c r="Q131" i="41"/>
  <c r="Q64" i="41"/>
  <c r="Q67" i="41"/>
  <c r="Q92" i="41"/>
  <c r="Q53" i="41"/>
  <c r="Q82" i="41"/>
  <c r="Q109" i="41"/>
  <c r="Q118" i="41"/>
  <c r="Q106" i="41"/>
  <c r="Q79" i="41"/>
  <c r="Q86" i="41"/>
  <c r="Q77" i="41"/>
  <c r="Q59" i="41"/>
  <c r="Q56" i="41"/>
  <c r="Q141" i="41"/>
  <c r="Q91" i="41"/>
  <c r="Q83" i="41"/>
  <c r="A13" i="29" l="1"/>
  <c r="C22" i="42" l="1"/>
  <c r="E21" i="42"/>
  <c r="G21" i="42" s="1"/>
  <c r="E20" i="42"/>
  <c r="G20" i="42" s="1"/>
  <c r="E19" i="42"/>
  <c r="G19" i="42" s="1"/>
  <c r="C16" i="42"/>
  <c r="E15" i="42"/>
  <c r="G15" i="42" s="1"/>
  <c r="E14" i="42"/>
  <c r="G14" i="42" s="1"/>
  <c r="C10" i="42"/>
  <c r="G9" i="42"/>
  <c r="H9" i="42" s="1"/>
  <c r="E9" i="42"/>
  <c r="E8" i="42"/>
  <c r="G8" i="42" s="1"/>
  <c r="E7" i="42"/>
  <c r="F24" i="39"/>
  <c r="F19" i="39"/>
  <c r="F19" i="38"/>
  <c r="G23" i="37"/>
  <c r="F23" i="37" s="1"/>
  <c r="F19" i="37"/>
  <c r="F19" i="31"/>
  <c r="AA218" i="48"/>
  <c r="Z218" i="48"/>
  <c r="R218" i="48"/>
  <c r="X218" i="48" s="1"/>
  <c r="AA217" i="48"/>
  <c r="Z217" i="48"/>
  <c r="X217" i="48"/>
  <c r="S217" i="48"/>
  <c r="R217" i="48"/>
  <c r="AA216" i="48"/>
  <c r="Z216" i="48"/>
  <c r="S216" i="48"/>
  <c r="R216" i="48"/>
  <c r="X216" i="48" s="1"/>
  <c r="Q219" i="48"/>
  <c r="P219" i="48"/>
  <c r="O219" i="48"/>
  <c r="N219" i="48"/>
  <c r="M219" i="48"/>
  <c r="L219" i="48"/>
  <c r="K219" i="48"/>
  <c r="J219" i="48"/>
  <c r="I219" i="48"/>
  <c r="H219" i="48"/>
  <c r="G219" i="48"/>
  <c r="F219" i="48"/>
  <c r="Z215" i="48"/>
  <c r="AA214" i="48"/>
  <c r="Z214" i="48"/>
  <c r="X214" i="48"/>
  <c r="S214" i="48"/>
  <c r="R214" i="48"/>
  <c r="AA211" i="48"/>
  <c r="Z211" i="48"/>
  <c r="X211" i="48"/>
  <c r="R211" i="48"/>
  <c r="S211" i="48" s="1"/>
  <c r="AA207" i="48"/>
  <c r="Z207" i="48"/>
  <c r="X207" i="48"/>
  <c r="R207" i="48"/>
  <c r="S207" i="48" s="1"/>
  <c r="AA204" i="48"/>
  <c r="Z204" i="48"/>
  <c r="S204" i="48"/>
  <c r="R204" i="48"/>
  <c r="X204" i="48" s="1"/>
  <c r="AA203" i="48"/>
  <c r="Z203" i="48"/>
  <c r="X203" i="48"/>
  <c r="W203" i="48" s="1"/>
  <c r="S203" i="48"/>
  <c r="R203" i="48"/>
  <c r="AA202" i="48"/>
  <c r="Z202" i="48"/>
  <c r="X202" i="48"/>
  <c r="S202" i="48"/>
  <c r="R202" i="48"/>
  <c r="Q205" i="48"/>
  <c r="P205" i="48"/>
  <c r="O205" i="48"/>
  <c r="N205" i="48"/>
  <c r="M205" i="48"/>
  <c r="L205" i="48"/>
  <c r="K205" i="48"/>
  <c r="J205" i="48"/>
  <c r="I205" i="48"/>
  <c r="H205" i="48"/>
  <c r="G205" i="48"/>
  <c r="F205" i="48"/>
  <c r="Z201" i="48"/>
  <c r="AA200" i="48"/>
  <c r="Z200" i="48"/>
  <c r="X200" i="48"/>
  <c r="S200" i="48"/>
  <c r="R200" i="48"/>
  <c r="AA197" i="48"/>
  <c r="Z197" i="48"/>
  <c r="X197" i="48"/>
  <c r="W197" i="48" s="1"/>
  <c r="S197" i="48"/>
  <c r="R197" i="48"/>
  <c r="AA196" i="48"/>
  <c r="Z196" i="48"/>
  <c r="S196" i="48"/>
  <c r="R196" i="48"/>
  <c r="X196" i="48" s="1"/>
  <c r="AA195" i="48"/>
  <c r="Z195" i="48"/>
  <c r="R195" i="48"/>
  <c r="X195" i="48" s="1"/>
  <c r="Q198" i="48"/>
  <c r="P198" i="48"/>
  <c r="O198" i="48"/>
  <c r="N198" i="48"/>
  <c r="M198" i="48"/>
  <c r="L198" i="48"/>
  <c r="K198" i="48"/>
  <c r="J198" i="48"/>
  <c r="I198" i="48"/>
  <c r="H198" i="48"/>
  <c r="G198" i="48"/>
  <c r="AA193" i="48"/>
  <c r="Z193" i="48"/>
  <c r="R193" i="48"/>
  <c r="AA187" i="48"/>
  <c r="Z187" i="48"/>
  <c r="X187" i="48"/>
  <c r="R187" i="48"/>
  <c r="S187" i="48" s="1"/>
  <c r="AA186" i="48"/>
  <c r="Z186" i="48"/>
  <c r="X186" i="48"/>
  <c r="S186" i="48"/>
  <c r="R186" i="48"/>
  <c r="AA183" i="48"/>
  <c r="Z183" i="48"/>
  <c r="S183" i="48"/>
  <c r="R183" i="48"/>
  <c r="X183" i="48" s="1"/>
  <c r="AA180" i="48"/>
  <c r="Z180" i="48"/>
  <c r="X180" i="48"/>
  <c r="R180" i="48"/>
  <c r="S180" i="48" s="1"/>
  <c r="Z179" i="48"/>
  <c r="Z177" i="48"/>
  <c r="Z176" i="48"/>
  <c r="Z175" i="48"/>
  <c r="AA174" i="48"/>
  <c r="AA171" i="48"/>
  <c r="AA170" i="48"/>
  <c r="Z170" i="48"/>
  <c r="X170" i="48"/>
  <c r="W170" i="48" s="1"/>
  <c r="S170" i="48"/>
  <c r="R170" i="48"/>
  <c r="Z167" i="48"/>
  <c r="AA166" i="48"/>
  <c r="Z165" i="48"/>
  <c r="AA164" i="48"/>
  <c r="AA163" i="48"/>
  <c r="Z163" i="48"/>
  <c r="R163" i="48"/>
  <c r="AA160" i="48"/>
  <c r="Z160" i="48"/>
  <c r="X160" i="48"/>
  <c r="W160" i="48"/>
  <c r="S160" i="48"/>
  <c r="R160" i="48"/>
  <c r="AA158" i="48"/>
  <c r="Z157" i="48"/>
  <c r="AA156" i="48"/>
  <c r="Z155" i="48"/>
  <c r="AA154" i="48"/>
  <c r="Z154" i="48"/>
  <c r="R154" i="48"/>
  <c r="AA151" i="48"/>
  <c r="Z151" i="48"/>
  <c r="R151" i="48"/>
  <c r="X151" i="48" s="1"/>
  <c r="W151" i="48" s="1"/>
  <c r="Z150" i="48"/>
  <c r="AA149" i="48"/>
  <c r="AA147" i="48"/>
  <c r="Z147" i="48"/>
  <c r="X147" i="48"/>
  <c r="S147" i="48"/>
  <c r="R147" i="48"/>
  <c r="AA141" i="48"/>
  <c r="Z141" i="48"/>
  <c r="R141" i="48"/>
  <c r="X141" i="48" s="1"/>
  <c r="AA140" i="48"/>
  <c r="Z140" i="48"/>
  <c r="X140" i="48"/>
  <c r="W140" i="48" s="1"/>
  <c r="S140" i="48"/>
  <c r="R140" i="48"/>
  <c r="AA139" i="48"/>
  <c r="Z139" i="48"/>
  <c r="S139" i="48"/>
  <c r="R139" i="48"/>
  <c r="X139" i="48" s="1"/>
  <c r="Q142" i="48"/>
  <c r="P142" i="48"/>
  <c r="O142" i="48"/>
  <c r="N142" i="48"/>
  <c r="M142" i="48"/>
  <c r="L142" i="48"/>
  <c r="K142" i="48"/>
  <c r="J142" i="48"/>
  <c r="I142" i="48"/>
  <c r="H142" i="48"/>
  <c r="G142" i="48"/>
  <c r="F142" i="48"/>
  <c r="Z138" i="48"/>
  <c r="AA137" i="48"/>
  <c r="Z137" i="48"/>
  <c r="X137" i="48"/>
  <c r="S137" i="48"/>
  <c r="R137" i="48"/>
  <c r="AA134" i="48"/>
  <c r="Z134" i="48"/>
  <c r="X134" i="48"/>
  <c r="S134" i="48"/>
  <c r="R134" i="48"/>
  <c r="AA133" i="48"/>
  <c r="Z133" i="48"/>
  <c r="X133" i="48"/>
  <c r="R133" i="48"/>
  <c r="S133" i="48" s="1"/>
  <c r="AA132" i="48"/>
  <c r="Z132" i="48"/>
  <c r="X132" i="48"/>
  <c r="S132" i="48"/>
  <c r="R132" i="48"/>
  <c r="Q135" i="48"/>
  <c r="P135" i="48"/>
  <c r="O135" i="48"/>
  <c r="N135" i="48"/>
  <c r="N144" i="48" s="1"/>
  <c r="M135" i="48"/>
  <c r="L135" i="48"/>
  <c r="K135" i="48"/>
  <c r="J135" i="48"/>
  <c r="I135" i="48"/>
  <c r="H135" i="48"/>
  <c r="G135" i="48"/>
  <c r="F135" i="48"/>
  <c r="Z131" i="48"/>
  <c r="AA130" i="48"/>
  <c r="Z130" i="48"/>
  <c r="X130" i="48"/>
  <c r="R130" i="48"/>
  <c r="S130" i="48" s="1"/>
  <c r="AA124" i="48"/>
  <c r="Z124" i="48"/>
  <c r="R124" i="48"/>
  <c r="Z123" i="48"/>
  <c r="Z122" i="48"/>
  <c r="AA121" i="48"/>
  <c r="AA120" i="48"/>
  <c r="AA119" i="48"/>
  <c r="Z119" i="48"/>
  <c r="R119" i="48"/>
  <c r="R116" i="48"/>
  <c r="X116" i="48" s="1"/>
  <c r="AA116" i="48"/>
  <c r="R115" i="48"/>
  <c r="X115" i="48" s="1"/>
  <c r="W115" i="48" s="1"/>
  <c r="S115" i="48"/>
  <c r="R114" i="48"/>
  <c r="X114" i="48" s="1"/>
  <c r="Z114" i="48"/>
  <c r="S114" i="48"/>
  <c r="Q117" i="48"/>
  <c r="P117" i="48"/>
  <c r="O117" i="48"/>
  <c r="N117" i="48"/>
  <c r="M117" i="48"/>
  <c r="L117" i="48"/>
  <c r="K117" i="48"/>
  <c r="J117" i="48"/>
  <c r="I117" i="48"/>
  <c r="H117" i="48"/>
  <c r="G117" i="48"/>
  <c r="F117" i="48"/>
  <c r="Z113" i="48"/>
  <c r="AA112" i="48"/>
  <c r="Z112" i="48"/>
  <c r="X112" i="48"/>
  <c r="S112" i="48"/>
  <c r="R112" i="48"/>
  <c r="AA106" i="48"/>
  <c r="Z106" i="48"/>
  <c r="R106" i="48"/>
  <c r="X106" i="48" s="1"/>
  <c r="W106" i="48" s="1"/>
  <c r="Z104" i="48"/>
  <c r="AA103" i="48"/>
  <c r="AA102" i="48"/>
  <c r="Z102" i="48"/>
  <c r="R102" i="48"/>
  <c r="S102" i="48" s="1"/>
  <c r="AA101" i="48"/>
  <c r="Z101" i="48" s="1"/>
  <c r="AA99" i="48"/>
  <c r="Z99" i="48"/>
  <c r="R99" i="48"/>
  <c r="X99" i="48" s="1"/>
  <c r="K100" i="48"/>
  <c r="AA96" i="48"/>
  <c r="AA95" i="48"/>
  <c r="Z95" i="48"/>
  <c r="R95" i="48"/>
  <c r="X95" i="48" s="1"/>
  <c r="W95" i="48" s="1"/>
  <c r="AA92" i="48"/>
  <c r="Z92" i="48"/>
  <c r="R92" i="48"/>
  <c r="X92" i="48" s="1"/>
  <c r="AA91" i="48"/>
  <c r="Z91" i="48"/>
  <c r="X91" i="48"/>
  <c r="R91" i="48"/>
  <c r="S91" i="48" s="1"/>
  <c r="AA90" i="48"/>
  <c r="Z90" i="48"/>
  <c r="R90" i="48"/>
  <c r="AA89" i="48"/>
  <c r="AA88" i="48"/>
  <c r="Z87" i="48"/>
  <c r="Z86" i="48"/>
  <c r="Z85" i="48"/>
  <c r="Z84" i="48"/>
  <c r="AA83" i="48"/>
  <c r="AA82" i="48"/>
  <c r="Z82" i="48"/>
  <c r="R82" i="48"/>
  <c r="X82" i="48" s="1"/>
  <c r="W82" i="48" s="1"/>
  <c r="AA76" i="48"/>
  <c r="AA75" i="48"/>
  <c r="Z75" i="48"/>
  <c r="X75" i="48"/>
  <c r="S75" i="48"/>
  <c r="R75" i="48"/>
  <c r="AA70" i="48"/>
  <c r="Z70" i="48"/>
  <c r="S70" i="48"/>
  <c r="R70" i="48"/>
  <c r="X70" i="48" s="1"/>
  <c r="AA69" i="48"/>
  <c r="Z69" i="48"/>
  <c r="X69" i="48"/>
  <c r="S69" i="48"/>
  <c r="R69" i="48"/>
  <c r="AA66" i="48"/>
  <c r="Z66" i="48"/>
  <c r="R66" i="48"/>
  <c r="X66" i="48" s="1"/>
  <c r="W66" i="48" s="1"/>
  <c r="AA64" i="48"/>
  <c r="Z64" i="48"/>
  <c r="R64" i="48"/>
  <c r="X64" i="48" s="1"/>
  <c r="W64" i="48" s="1"/>
  <c r="AA63" i="48"/>
  <c r="Z63" i="48"/>
  <c r="R63" i="48"/>
  <c r="X63" i="48" s="1"/>
  <c r="W63" i="48" s="1"/>
  <c r="AA62" i="48"/>
  <c r="Z62" i="48"/>
  <c r="S62" i="48"/>
  <c r="R62" i="48"/>
  <c r="X62" i="48" s="1"/>
  <c r="W62" i="48" s="1"/>
  <c r="AA61" i="48"/>
  <c r="Z61" i="48"/>
  <c r="R61" i="48"/>
  <c r="X61" i="48" s="1"/>
  <c r="W61" i="48" s="1"/>
  <c r="AA60" i="48"/>
  <c r="Z60" i="48"/>
  <c r="R60" i="48"/>
  <c r="X60" i="48" s="1"/>
  <c r="W60" i="48" s="1"/>
  <c r="AA59" i="48"/>
  <c r="AA58" i="48"/>
  <c r="AA57" i="48"/>
  <c r="Z56" i="48"/>
  <c r="AA55" i="48"/>
  <c r="AA54" i="48"/>
  <c r="Z53" i="48"/>
  <c r="AA52" i="48"/>
  <c r="Z51" i="48"/>
  <c r="AA50" i="48"/>
  <c r="AA49" i="48"/>
  <c r="AA48" i="48"/>
  <c r="Z47" i="48"/>
  <c r="AA46" i="48"/>
  <c r="Z45" i="48"/>
  <c r="Z44" i="48"/>
  <c r="AA43" i="48"/>
  <c r="Z43" i="48"/>
  <c r="R43" i="48"/>
  <c r="X43" i="48" s="1"/>
  <c r="X38" i="48"/>
  <c r="W38" i="48" s="1"/>
  <c r="R38" i="48"/>
  <c r="Z38" i="48"/>
  <c r="S38" i="48"/>
  <c r="X37" i="48"/>
  <c r="W37" i="48"/>
  <c r="R37" i="48"/>
  <c r="Z37" i="48"/>
  <c r="S37" i="48"/>
  <c r="R36" i="48"/>
  <c r="X36" i="48" s="1"/>
  <c r="W36" i="48" s="1"/>
  <c r="AA36" i="48"/>
  <c r="Q39" i="48"/>
  <c r="P39" i="48"/>
  <c r="O39" i="48"/>
  <c r="N39" i="48"/>
  <c r="M39" i="48"/>
  <c r="L39" i="48"/>
  <c r="K39" i="48"/>
  <c r="J39" i="48"/>
  <c r="I39" i="48"/>
  <c r="H39" i="48"/>
  <c r="G39" i="48"/>
  <c r="F39" i="48"/>
  <c r="AA34" i="48"/>
  <c r="Z34" i="48"/>
  <c r="R34" i="48"/>
  <c r="X34" i="48" s="1"/>
  <c r="AA32" i="48"/>
  <c r="Z32" i="48"/>
  <c r="S32" i="48"/>
  <c r="R32" i="48"/>
  <c r="X32" i="48" s="1"/>
  <c r="W32" i="48" s="1"/>
  <c r="Z31" i="48"/>
  <c r="Z30" i="48"/>
  <c r="AA29" i="48"/>
  <c r="AB28" i="48"/>
  <c r="AA28" i="48"/>
  <c r="Z28" i="48"/>
  <c r="R28" i="48"/>
  <c r="AA26" i="48"/>
  <c r="Z26" i="48"/>
  <c r="AB26" i="48" s="1"/>
  <c r="R26" i="48"/>
  <c r="S26" i="48" s="1"/>
  <c r="AA25" i="48"/>
  <c r="Z25" i="48"/>
  <c r="R25" i="48"/>
  <c r="X25" i="48" s="1"/>
  <c r="W25" i="48" s="1"/>
  <c r="K27" i="48"/>
  <c r="J27" i="48"/>
  <c r="AB22" i="48"/>
  <c r="AA22" i="48"/>
  <c r="Z22" i="48"/>
  <c r="R22" i="48"/>
  <c r="AA20" i="48"/>
  <c r="Z20" i="48"/>
  <c r="AB20" i="48" s="1"/>
  <c r="R20" i="48"/>
  <c r="S20" i="48" s="1"/>
  <c r="AA19" i="48"/>
  <c r="Z19" i="48"/>
  <c r="AA18" i="48"/>
  <c r="Z18" i="48"/>
  <c r="AA17" i="48"/>
  <c r="AA16" i="48"/>
  <c r="Z15" i="48"/>
  <c r="AA14" i="48"/>
  <c r="Z13" i="48"/>
  <c r="AA12" i="48"/>
  <c r="Z11" i="48"/>
  <c r="Z10" i="48"/>
  <c r="AA9" i="48"/>
  <c r="AB9" i="48" s="1"/>
  <c r="Z9" i="48"/>
  <c r="X9" i="48"/>
  <c r="W9" i="48"/>
  <c r="S9" i="48"/>
  <c r="R9" i="48"/>
  <c r="U7" i="48"/>
  <c r="W147" i="48" s="1"/>
  <c r="R7" i="48"/>
  <c r="AA218" i="47"/>
  <c r="Z218" i="47"/>
  <c r="X218" i="47"/>
  <c r="S218" i="47"/>
  <c r="R218" i="47"/>
  <c r="AA217" i="47"/>
  <c r="Z217" i="47"/>
  <c r="R217" i="47"/>
  <c r="S217" i="47" s="1"/>
  <c r="AA216" i="47"/>
  <c r="Z216" i="47"/>
  <c r="R216" i="47"/>
  <c r="X216" i="47" s="1"/>
  <c r="Q219" i="47"/>
  <c r="P219" i="47"/>
  <c r="O219" i="47"/>
  <c r="N219" i="47"/>
  <c r="M219" i="47"/>
  <c r="L219" i="47"/>
  <c r="K219" i="47"/>
  <c r="J219" i="47"/>
  <c r="I219" i="47"/>
  <c r="H219" i="47"/>
  <c r="G219" i="47"/>
  <c r="F219" i="47"/>
  <c r="Z215" i="47"/>
  <c r="AA214" i="47"/>
  <c r="Z214" i="47"/>
  <c r="R214" i="47"/>
  <c r="AA211" i="47"/>
  <c r="Z211" i="47"/>
  <c r="R211" i="47"/>
  <c r="X211" i="47" s="1"/>
  <c r="Z208" i="47"/>
  <c r="AA207" i="47"/>
  <c r="Z207" i="47"/>
  <c r="X207" i="47"/>
  <c r="S207" i="47"/>
  <c r="R207" i="47"/>
  <c r="AA204" i="47"/>
  <c r="Z204" i="47"/>
  <c r="R204" i="47"/>
  <c r="X204" i="47" s="1"/>
  <c r="AA203" i="47"/>
  <c r="Z203" i="47"/>
  <c r="R203" i="47"/>
  <c r="S203" i="47" s="1"/>
  <c r="AA202" i="47"/>
  <c r="Z202" i="47"/>
  <c r="X202" i="47"/>
  <c r="S202" i="47"/>
  <c r="R202" i="47"/>
  <c r="Q205" i="47"/>
  <c r="P205" i="47"/>
  <c r="O205" i="47"/>
  <c r="N205" i="47"/>
  <c r="M205" i="47"/>
  <c r="L205" i="47"/>
  <c r="K205" i="47"/>
  <c r="J205" i="47"/>
  <c r="I205" i="47"/>
  <c r="H205" i="47"/>
  <c r="G205" i="47"/>
  <c r="F205" i="47"/>
  <c r="Z201" i="47"/>
  <c r="AA200" i="47"/>
  <c r="Z200" i="47"/>
  <c r="R200" i="47"/>
  <c r="AA197" i="47"/>
  <c r="Z197" i="47"/>
  <c r="R197" i="47"/>
  <c r="X197" i="47" s="1"/>
  <c r="AA196" i="47"/>
  <c r="Z196" i="47"/>
  <c r="R196" i="47"/>
  <c r="X196" i="47" s="1"/>
  <c r="AA195" i="47"/>
  <c r="Z195" i="47"/>
  <c r="S195" i="47"/>
  <c r="R195" i="47"/>
  <c r="X195" i="47" s="1"/>
  <c r="Q198" i="47"/>
  <c r="P198" i="47"/>
  <c r="O198" i="47"/>
  <c r="N198" i="47"/>
  <c r="M198" i="47"/>
  <c r="L198" i="47"/>
  <c r="K198" i="47"/>
  <c r="J198" i="47"/>
  <c r="I198" i="47"/>
  <c r="H198" i="47"/>
  <c r="G198" i="47"/>
  <c r="AA193" i="47"/>
  <c r="Z193" i="47"/>
  <c r="R193" i="47"/>
  <c r="X193" i="47" s="1"/>
  <c r="AA187" i="47"/>
  <c r="Z187" i="47"/>
  <c r="X187" i="47"/>
  <c r="S187" i="47"/>
  <c r="R187" i="47"/>
  <c r="AA186" i="47"/>
  <c r="Z186" i="47"/>
  <c r="X186" i="47"/>
  <c r="S186" i="47"/>
  <c r="R186" i="47"/>
  <c r="AA185" i="47"/>
  <c r="K188" i="47"/>
  <c r="F188" i="47"/>
  <c r="AA183" i="47"/>
  <c r="Z183" i="47"/>
  <c r="S183" i="47"/>
  <c r="R183" i="47"/>
  <c r="AA180" i="47"/>
  <c r="Z180" i="47"/>
  <c r="X180" i="47"/>
  <c r="S180" i="47"/>
  <c r="R180" i="47"/>
  <c r="Z177" i="47"/>
  <c r="Z176" i="47"/>
  <c r="AA174" i="47"/>
  <c r="AA171" i="47"/>
  <c r="AA170" i="47"/>
  <c r="Z170" i="47"/>
  <c r="R170" i="47"/>
  <c r="AA164" i="47"/>
  <c r="AA163" i="47"/>
  <c r="Z163" i="47"/>
  <c r="X163" i="47"/>
  <c r="S163" i="47"/>
  <c r="R163" i="47"/>
  <c r="AA160" i="47"/>
  <c r="Z160" i="47"/>
  <c r="X160" i="47"/>
  <c r="S160" i="47"/>
  <c r="R160" i="47"/>
  <c r="Z159" i="47"/>
  <c r="AA158" i="47"/>
  <c r="AA156" i="47"/>
  <c r="Z155" i="47"/>
  <c r="AA154" i="47"/>
  <c r="Z154" i="47"/>
  <c r="R154" i="47"/>
  <c r="AA151" i="47"/>
  <c r="Z151" i="47"/>
  <c r="R151" i="47"/>
  <c r="X151" i="47" s="1"/>
  <c r="Z150" i="47"/>
  <c r="AA147" i="47"/>
  <c r="Z147" i="47"/>
  <c r="X147" i="47"/>
  <c r="S147" i="47"/>
  <c r="R147" i="47"/>
  <c r="AA141" i="47"/>
  <c r="Z141" i="47"/>
  <c r="R141" i="47"/>
  <c r="X141" i="47" s="1"/>
  <c r="AA140" i="47"/>
  <c r="Z140" i="47"/>
  <c r="R140" i="47"/>
  <c r="X140" i="47" s="1"/>
  <c r="AA139" i="47"/>
  <c r="Z139" i="47"/>
  <c r="R139" i="47"/>
  <c r="X139" i="47" s="1"/>
  <c r="Q142" i="47"/>
  <c r="P142" i="47"/>
  <c r="O142" i="47"/>
  <c r="N142" i="47"/>
  <c r="M142" i="47"/>
  <c r="L142" i="47"/>
  <c r="K142" i="47"/>
  <c r="J142" i="47"/>
  <c r="I142" i="47"/>
  <c r="H142" i="47"/>
  <c r="G142" i="47"/>
  <c r="F142" i="47"/>
  <c r="AA137" i="47"/>
  <c r="Z137" i="47"/>
  <c r="R137" i="47"/>
  <c r="X137" i="47" s="1"/>
  <c r="AA134" i="47"/>
  <c r="Z134" i="47"/>
  <c r="S134" i="47"/>
  <c r="R134" i="47"/>
  <c r="X134" i="47" s="1"/>
  <c r="AA133" i="47"/>
  <c r="Z133" i="47"/>
  <c r="X133" i="47"/>
  <c r="S133" i="47"/>
  <c r="R133" i="47"/>
  <c r="AA132" i="47"/>
  <c r="Z132" i="47"/>
  <c r="X132" i="47"/>
  <c r="S132" i="47"/>
  <c r="R132" i="47"/>
  <c r="Q135" i="47"/>
  <c r="P135" i="47"/>
  <c r="O135" i="47"/>
  <c r="N135" i="47"/>
  <c r="M135" i="47"/>
  <c r="L135" i="47"/>
  <c r="K135" i="47"/>
  <c r="J135" i="47"/>
  <c r="I135" i="47"/>
  <c r="H135" i="47"/>
  <c r="G135" i="47"/>
  <c r="AA130" i="47"/>
  <c r="Z130" i="47"/>
  <c r="X130" i="47"/>
  <c r="S130" i="47"/>
  <c r="R130" i="47"/>
  <c r="AA124" i="47"/>
  <c r="Z124" i="47"/>
  <c r="R124" i="47"/>
  <c r="X124" i="47" s="1"/>
  <c r="AA120" i="47"/>
  <c r="AA119" i="47"/>
  <c r="Z119" i="47"/>
  <c r="R119" i="47"/>
  <c r="R116" i="47"/>
  <c r="X116" i="47" s="1"/>
  <c r="R115" i="47"/>
  <c r="X115" i="47" s="1"/>
  <c r="AA115" i="47"/>
  <c r="S115" i="47"/>
  <c r="R114" i="47"/>
  <c r="X114" i="47" s="1"/>
  <c r="Z114" i="47"/>
  <c r="S114" i="47"/>
  <c r="Q117" i="47"/>
  <c r="P117" i="47"/>
  <c r="O117" i="47"/>
  <c r="N117" i="47"/>
  <c r="M117" i="47"/>
  <c r="L117" i="47"/>
  <c r="K117" i="47"/>
  <c r="J117" i="47"/>
  <c r="I117" i="47"/>
  <c r="H117" i="47"/>
  <c r="G117" i="47"/>
  <c r="F117" i="47"/>
  <c r="AA112" i="47"/>
  <c r="Z112" i="47"/>
  <c r="S112" i="47"/>
  <c r="R112" i="47"/>
  <c r="X112" i="47" s="1"/>
  <c r="AA106" i="47"/>
  <c r="Z106" i="47"/>
  <c r="R106" i="47"/>
  <c r="X106" i="47" s="1"/>
  <c r="Z105" i="47"/>
  <c r="AA103" i="47"/>
  <c r="AA102" i="47"/>
  <c r="Z102" i="47"/>
  <c r="R102" i="47"/>
  <c r="X102" i="47" s="1"/>
  <c r="AA101" i="47"/>
  <c r="Z101" i="47" s="1"/>
  <c r="AA99" i="47"/>
  <c r="Z99" i="47"/>
  <c r="X99" i="47"/>
  <c r="R99" i="47"/>
  <c r="S99" i="47" s="1"/>
  <c r="Z98" i="47"/>
  <c r="AA97" i="47"/>
  <c r="AA96" i="47"/>
  <c r="AA95" i="47"/>
  <c r="Z95" i="47"/>
  <c r="R95" i="47"/>
  <c r="X95" i="47" s="1"/>
  <c r="AA92" i="47"/>
  <c r="Z92" i="47"/>
  <c r="R92" i="47"/>
  <c r="X92" i="47" s="1"/>
  <c r="AA91" i="47"/>
  <c r="Z91" i="47"/>
  <c r="S91" i="47"/>
  <c r="R91" i="47"/>
  <c r="X91" i="47" s="1"/>
  <c r="AA90" i="47"/>
  <c r="Z90" i="47"/>
  <c r="R90" i="47"/>
  <c r="X90" i="47" s="1"/>
  <c r="AA89" i="47"/>
  <c r="AA88" i="47"/>
  <c r="Z87" i="47"/>
  <c r="Z86" i="47"/>
  <c r="Z85" i="47"/>
  <c r="Z84" i="47"/>
  <c r="AA83" i="47"/>
  <c r="AA82" i="47"/>
  <c r="Z82" i="47"/>
  <c r="S82" i="47"/>
  <c r="R82" i="47"/>
  <c r="X82" i="47" s="1"/>
  <c r="AA77" i="47"/>
  <c r="AA76" i="47"/>
  <c r="AA75" i="47"/>
  <c r="Z75" i="47"/>
  <c r="R75" i="47"/>
  <c r="AA70" i="47"/>
  <c r="Z70" i="47"/>
  <c r="X70" i="47"/>
  <c r="S70" i="47"/>
  <c r="R70" i="47"/>
  <c r="AA69" i="47"/>
  <c r="Z69" i="47"/>
  <c r="X69" i="47"/>
  <c r="R69" i="47"/>
  <c r="S69" i="47" s="1"/>
  <c r="AA68" i="47"/>
  <c r="F71" i="47"/>
  <c r="Z67" i="47"/>
  <c r="AA66" i="47"/>
  <c r="Z66" i="47"/>
  <c r="R66" i="47"/>
  <c r="X66" i="47" s="1"/>
  <c r="AA64" i="47"/>
  <c r="Z64" i="47"/>
  <c r="R64" i="47"/>
  <c r="X64" i="47" s="1"/>
  <c r="AA63" i="47"/>
  <c r="Z63" i="47"/>
  <c r="R63" i="47"/>
  <c r="S63" i="47" s="1"/>
  <c r="AA62" i="47"/>
  <c r="Z62" i="47"/>
  <c r="X62" i="47"/>
  <c r="W62" i="47" s="1"/>
  <c r="R62" i="47"/>
  <c r="S62" i="47" s="1"/>
  <c r="AA61" i="47"/>
  <c r="Z61" i="47"/>
  <c r="R61" i="47"/>
  <c r="X61" i="47" s="1"/>
  <c r="W61" i="47" s="1"/>
  <c r="AA60" i="47"/>
  <c r="Z60" i="47"/>
  <c r="R60" i="47"/>
  <c r="X60" i="47" s="1"/>
  <c r="W60" i="47" s="1"/>
  <c r="AA59" i="47"/>
  <c r="AA58" i="47"/>
  <c r="AA57" i="47"/>
  <c r="Z56" i="47"/>
  <c r="AA55" i="47"/>
  <c r="AA54" i="47"/>
  <c r="Z53" i="47"/>
  <c r="AA52" i="47"/>
  <c r="Z51" i="47"/>
  <c r="AA50" i="47"/>
  <c r="AA49" i="47"/>
  <c r="AA48" i="47"/>
  <c r="Z47" i="47"/>
  <c r="AA46" i="47"/>
  <c r="Z44" i="47"/>
  <c r="AA43" i="47"/>
  <c r="Z43" i="47"/>
  <c r="R43" i="47"/>
  <c r="X43" i="47" s="1"/>
  <c r="X38" i="47"/>
  <c r="W38" i="47" s="1"/>
  <c r="R38" i="47"/>
  <c r="Z38" i="47"/>
  <c r="S38" i="47"/>
  <c r="X37" i="47"/>
  <c r="W37" i="47" s="1"/>
  <c r="R37" i="47"/>
  <c r="AA37" i="47"/>
  <c r="S37" i="47"/>
  <c r="S36" i="47"/>
  <c r="R36" i="47"/>
  <c r="X36" i="47" s="1"/>
  <c r="W36" i="47" s="1"/>
  <c r="Z36" i="47"/>
  <c r="Q39" i="47"/>
  <c r="P39" i="47"/>
  <c r="O39" i="47"/>
  <c r="N39" i="47"/>
  <c r="M39" i="47"/>
  <c r="L39" i="47"/>
  <c r="K39" i="47"/>
  <c r="J39" i="47"/>
  <c r="I39" i="47"/>
  <c r="H39" i="47"/>
  <c r="G39" i="47"/>
  <c r="F39" i="47"/>
  <c r="Z35" i="47"/>
  <c r="AA34" i="47"/>
  <c r="Z34" i="47"/>
  <c r="X34" i="47"/>
  <c r="W34" i="47"/>
  <c r="S34" i="47"/>
  <c r="R34" i="47"/>
  <c r="AA32" i="47"/>
  <c r="Z32" i="47"/>
  <c r="X32" i="47"/>
  <c r="W32" i="47" s="1"/>
  <c r="R32" i="47"/>
  <c r="S32" i="47" s="1"/>
  <c r="AA29" i="47"/>
  <c r="AA28" i="47"/>
  <c r="Z28" i="47"/>
  <c r="AB28" i="47" s="1"/>
  <c r="R28" i="47"/>
  <c r="AA26" i="47"/>
  <c r="Z26" i="47"/>
  <c r="AB26" i="47" s="1"/>
  <c r="R26" i="47"/>
  <c r="X26" i="47" s="1"/>
  <c r="W26" i="47" s="1"/>
  <c r="AA25" i="47"/>
  <c r="Z25" i="47"/>
  <c r="R25" i="47"/>
  <c r="S25" i="47" s="1"/>
  <c r="N27" i="47"/>
  <c r="F27" i="47"/>
  <c r="AA22" i="47"/>
  <c r="Z22" i="47"/>
  <c r="AB22" i="47" s="1"/>
  <c r="R22" i="47"/>
  <c r="X22" i="47" s="1"/>
  <c r="AA20" i="47"/>
  <c r="Z20" i="47"/>
  <c r="AB20" i="47" s="1"/>
  <c r="R20" i="47"/>
  <c r="X20" i="47" s="1"/>
  <c r="W20" i="47" s="1"/>
  <c r="AA19" i="47"/>
  <c r="Z19" i="47"/>
  <c r="AA18" i="47"/>
  <c r="Z18" i="47"/>
  <c r="AA17" i="47"/>
  <c r="AA16" i="47"/>
  <c r="Z15" i="47"/>
  <c r="AA14" i="47"/>
  <c r="Z13" i="47"/>
  <c r="AA12" i="47"/>
  <c r="Z11" i="47"/>
  <c r="Z10" i="47"/>
  <c r="AA9" i="47"/>
  <c r="Z9" i="47"/>
  <c r="AB9" i="47" s="1"/>
  <c r="X9" i="47"/>
  <c r="S9" i="47"/>
  <c r="R9" i="47"/>
  <c r="U7" i="47"/>
  <c r="W70" i="47" s="1"/>
  <c r="R7" i="47"/>
  <c r="AA218" i="46"/>
  <c r="Z218" i="46"/>
  <c r="R218" i="46"/>
  <c r="X218" i="46" s="1"/>
  <c r="AA217" i="46"/>
  <c r="Z217" i="46"/>
  <c r="X217" i="46"/>
  <c r="R217" i="46"/>
  <c r="S217" i="46" s="1"/>
  <c r="AA216" i="46"/>
  <c r="Z216" i="46"/>
  <c r="X216" i="46"/>
  <c r="S216" i="46"/>
  <c r="R216" i="46"/>
  <c r="Q219" i="46"/>
  <c r="P219" i="46"/>
  <c r="O219" i="46"/>
  <c r="N219" i="46"/>
  <c r="M219" i="46"/>
  <c r="L219" i="46"/>
  <c r="K219" i="46"/>
  <c r="J219" i="46"/>
  <c r="I219" i="46"/>
  <c r="H219" i="46"/>
  <c r="G219" i="46"/>
  <c r="F219" i="46"/>
  <c r="Z215" i="46"/>
  <c r="Z219" i="46" s="1"/>
  <c r="AA214" i="46"/>
  <c r="Z214" i="46"/>
  <c r="X214" i="46"/>
  <c r="R214" i="46"/>
  <c r="AA211" i="46"/>
  <c r="Z211" i="46"/>
  <c r="R211" i="46"/>
  <c r="X211" i="46" s="1"/>
  <c r="Z210" i="46"/>
  <c r="AA207" i="46"/>
  <c r="Z207" i="46"/>
  <c r="R207" i="46"/>
  <c r="X207" i="46" s="1"/>
  <c r="AA204" i="46"/>
  <c r="Z204" i="46"/>
  <c r="R204" i="46"/>
  <c r="X204" i="46" s="1"/>
  <c r="AA203" i="46"/>
  <c r="Z203" i="46"/>
  <c r="X203" i="46"/>
  <c r="S203" i="46"/>
  <c r="R203" i="46"/>
  <c r="AA202" i="46"/>
  <c r="Z202" i="46"/>
  <c r="X202" i="46"/>
  <c r="S202" i="46"/>
  <c r="R202" i="46"/>
  <c r="Q205" i="46"/>
  <c r="P205" i="46"/>
  <c r="O205" i="46"/>
  <c r="N205" i="46"/>
  <c r="M205" i="46"/>
  <c r="L205" i="46"/>
  <c r="K205" i="46"/>
  <c r="J205" i="46"/>
  <c r="I205" i="46"/>
  <c r="H205" i="46"/>
  <c r="G205" i="46"/>
  <c r="F205" i="46"/>
  <c r="Z201" i="46"/>
  <c r="AA200" i="46"/>
  <c r="Z200" i="46"/>
  <c r="X200" i="46"/>
  <c r="S200" i="46"/>
  <c r="R200" i="46"/>
  <c r="AA197" i="46"/>
  <c r="Z197" i="46"/>
  <c r="X197" i="46"/>
  <c r="R197" i="46"/>
  <c r="S197" i="46" s="1"/>
  <c r="AA196" i="46"/>
  <c r="Z196" i="46"/>
  <c r="R196" i="46"/>
  <c r="S196" i="46" s="1"/>
  <c r="AA195" i="46"/>
  <c r="Z195" i="46"/>
  <c r="R195" i="46"/>
  <c r="X195" i="46" s="1"/>
  <c r="Q198" i="46"/>
  <c r="P198" i="46"/>
  <c r="O198" i="46"/>
  <c r="N198" i="46"/>
  <c r="M198" i="46"/>
  <c r="L198" i="46"/>
  <c r="K198" i="46"/>
  <c r="J198" i="46"/>
  <c r="I198" i="46"/>
  <c r="H198" i="46"/>
  <c r="G198" i="46"/>
  <c r="Z194" i="46"/>
  <c r="AA193" i="46"/>
  <c r="Z193" i="46"/>
  <c r="R193" i="46"/>
  <c r="AA187" i="46"/>
  <c r="Z187" i="46"/>
  <c r="R187" i="46"/>
  <c r="AA186" i="46"/>
  <c r="Z186" i="46"/>
  <c r="X186" i="46"/>
  <c r="R186" i="46"/>
  <c r="S186" i="46" s="1"/>
  <c r="AA183" i="46"/>
  <c r="Z183" i="46"/>
  <c r="R183" i="46"/>
  <c r="AA180" i="46"/>
  <c r="Z180" i="46"/>
  <c r="R180" i="46"/>
  <c r="Z179" i="46"/>
  <c r="Z176" i="46"/>
  <c r="AA174" i="46"/>
  <c r="AA170" i="46"/>
  <c r="Z170" i="46"/>
  <c r="S170" i="46"/>
  <c r="R170" i="46"/>
  <c r="AA166" i="46"/>
  <c r="AA164" i="46"/>
  <c r="AA163" i="46"/>
  <c r="Z163" i="46"/>
  <c r="X163" i="46"/>
  <c r="S163" i="46"/>
  <c r="R163" i="46"/>
  <c r="AA160" i="46"/>
  <c r="Z160" i="46"/>
  <c r="S160" i="46"/>
  <c r="R160" i="46"/>
  <c r="X160" i="46" s="1"/>
  <c r="AA158" i="46"/>
  <c r="Z157" i="46"/>
  <c r="AA156" i="46"/>
  <c r="Z155" i="46"/>
  <c r="AA154" i="46"/>
  <c r="Z154" i="46"/>
  <c r="X154" i="46"/>
  <c r="W154" i="46"/>
  <c r="S154" i="46"/>
  <c r="R154" i="46"/>
  <c r="AA151" i="46"/>
  <c r="Z151" i="46"/>
  <c r="R151" i="46"/>
  <c r="S151" i="46" s="1"/>
  <c r="AA149" i="46"/>
  <c r="AA147" i="46"/>
  <c r="Z147" i="46"/>
  <c r="S147" i="46"/>
  <c r="R147" i="46"/>
  <c r="AA141" i="46"/>
  <c r="Z141" i="46"/>
  <c r="X141" i="46"/>
  <c r="S141" i="46"/>
  <c r="R141" i="46"/>
  <c r="AA140" i="46"/>
  <c r="Z140" i="46"/>
  <c r="S140" i="46"/>
  <c r="R140" i="46"/>
  <c r="X140" i="46" s="1"/>
  <c r="W140" i="46" s="1"/>
  <c r="AA139" i="46"/>
  <c r="Z139" i="46"/>
  <c r="R139" i="46"/>
  <c r="S139" i="46" s="1"/>
  <c r="Q142" i="46"/>
  <c r="P142" i="46"/>
  <c r="O142" i="46"/>
  <c r="N142" i="46"/>
  <c r="M142" i="46"/>
  <c r="L142" i="46"/>
  <c r="K142" i="46"/>
  <c r="J142" i="46"/>
  <c r="I142" i="46"/>
  <c r="H142" i="46"/>
  <c r="G142" i="46"/>
  <c r="F142" i="46"/>
  <c r="AA137" i="46"/>
  <c r="Z137" i="46"/>
  <c r="S137" i="46"/>
  <c r="R137" i="46"/>
  <c r="X137" i="46" s="1"/>
  <c r="AA134" i="46"/>
  <c r="Z134" i="46"/>
  <c r="R134" i="46"/>
  <c r="X134" i="46" s="1"/>
  <c r="W134" i="46" s="1"/>
  <c r="AA133" i="46"/>
  <c r="Z133" i="46"/>
  <c r="X133" i="46"/>
  <c r="S133" i="46"/>
  <c r="R133" i="46"/>
  <c r="AA132" i="46"/>
  <c r="Z132" i="46"/>
  <c r="R132" i="46"/>
  <c r="Q135" i="46"/>
  <c r="P135" i="46"/>
  <c r="O135" i="46"/>
  <c r="N135" i="46"/>
  <c r="M135" i="46"/>
  <c r="L135" i="46"/>
  <c r="K135" i="46"/>
  <c r="J135" i="46"/>
  <c r="I135" i="46"/>
  <c r="H135" i="46"/>
  <c r="G135" i="46"/>
  <c r="F135" i="46"/>
  <c r="Z131" i="46"/>
  <c r="AA130" i="46"/>
  <c r="Z130" i="46"/>
  <c r="X130" i="46"/>
  <c r="S130" i="46"/>
  <c r="R130" i="46"/>
  <c r="AA124" i="46"/>
  <c r="Z124" i="46"/>
  <c r="R124" i="46"/>
  <c r="X124" i="46" s="1"/>
  <c r="W124" i="46" s="1"/>
  <c r="Z122" i="46"/>
  <c r="AA121" i="46"/>
  <c r="AA120" i="46"/>
  <c r="AA119" i="46"/>
  <c r="Z119" i="46"/>
  <c r="R119" i="46"/>
  <c r="X119" i="46" s="1"/>
  <c r="R116" i="46"/>
  <c r="AA116" i="46"/>
  <c r="X115" i="46"/>
  <c r="R115" i="46"/>
  <c r="AA115" i="46"/>
  <c r="S115" i="46"/>
  <c r="R114" i="46"/>
  <c r="Q117" i="46"/>
  <c r="P117" i="46"/>
  <c r="O117" i="46"/>
  <c r="N117" i="46"/>
  <c r="M117" i="46"/>
  <c r="L117" i="46"/>
  <c r="K117" i="46"/>
  <c r="J117" i="46"/>
  <c r="I117" i="46"/>
  <c r="H117" i="46"/>
  <c r="G117" i="46"/>
  <c r="F117" i="46"/>
  <c r="AA112" i="46"/>
  <c r="Z112" i="46"/>
  <c r="X112" i="46"/>
  <c r="R112" i="46"/>
  <c r="S112" i="46" s="1"/>
  <c r="AA106" i="46"/>
  <c r="Z106" i="46"/>
  <c r="R106" i="46"/>
  <c r="X106" i="46" s="1"/>
  <c r="AA103" i="46"/>
  <c r="AA102" i="46"/>
  <c r="Z102" i="46"/>
  <c r="R102" i="46"/>
  <c r="X102" i="46" s="1"/>
  <c r="AA101" i="46"/>
  <c r="Z101" i="46"/>
  <c r="AA99" i="46"/>
  <c r="Z99" i="46"/>
  <c r="S99" i="46"/>
  <c r="R99" i="46"/>
  <c r="X99" i="46" s="1"/>
  <c r="W99" i="46" s="1"/>
  <c r="Z98" i="46"/>
  <c r="AA97" i="46"/>
  <c r="AA95" i="46"/>
  <c r="Z95" i="46"/>
  <c r="R95" i="46"/>
  <c r="X95" i="46" s="1"/>
  <c r="AA92" i="46"/>
  <c r="Z92" i="46"/>
  <c r="R92" i="46"/>
  <c r="X92" i="46" s="1"/>
  <c r="AA91" i="46"/>
  <c r="Z91" i="46"/>
  <c r="R91" i="46"/>
  <c r="S91" i="46" s="1"/>
  <c r="AA90" i="46"/>
  <c r="Z90" i="46"/>
  <c r="R90" i="46"/>
  <c r="X90" i="46" s="1"/>
  <c r="AA89" i="46"/>
  <c r="AA88" i="46"/>
  <c r="Z87" i="46"/>
  <c r="Z86" i="46"/>
  <c r="Z85" i="46"/>
  <c r="Z84" i="46"/>
  <c r="AA83" i="46"/>
  <c r="AA82" i="46"/>
  <c r="Z82" i="46"/>
  <c r="R82" i="46"/>
  <c r="X82" i="46" s="1"/>
  <c r="Z79" i="46"/>
  <c r="Z78" i="46"/>
  <c r="AA77" i="46"/>
  <c r="AA76" i="46"/>
  <c r="AA75" i="46"/>
  <c r="Z75" i="46"/>
  <c r="R75" i="46"/>
  <c r="AA70" i="46"/>
  <c r="Z70" i="46"/>
  <c r="X70" i="46"/>
  <c r="S70" i="46"/>
  <c r="R70" i="46"/>
  <c r="AA69" i="46"/>
  <c r="Z69" i="46"/>
  <c r="X69" i="46"/>
  <c r="W69" i="46" s="1"/>
  <c r="R69" i="46"/>
  <c r="S69" i="46" s="1"/>
  <c r="Z67" i="46"/>
  <c r="AA66" i="46"/>
  <c r="Z66" i="46"/>
  <c r="R66" i="46"/>
  <c r="X66" i="46" s="1"/>
  <c r="AA64" i="46"/>
  <c r="Z64" i="46"/>
  <c r="R64" i="46"/>
  <c r="X64" i="46" s="1"/>
  <c r="AA63" i="46"/>
  <c r="Z63" i="46"/>
  <c r="R63" i="46"/>
  <c r="S63" i="46" s="1"/>
  <c r="AA62" i="46"/>
  <c r="Z62" i="46"/>
  <c r="X62" i="46"/>
  <c r="W62" i="46" s="1"/>
  <c r="R62" i="46"/>
  <c r="S62" i="46" s="1"/>
  <c r="AA61" i="46"/>
  <c r="Z61" i="46"/>
  <c r="R61" i="46"/>
  <c r="X61" i="46" s="1"/>
  <c r="AA60" i="46"/>
  <c r="Z60" i="46"/>
  <c r="R60" i="46"/>
  <c r="X60" i="46" s="1"/>
  <c r="W60" i="46" s="1"/>
  <c r="AA59" i="46"/>
  <c r="AA58" i="46"/>
  <c r="AA57" i="46"/>
  <c r="Z56" i="46"/>
  <c r="AA55" i="46"/>
  <c r="AA54" i="46"/>
  <c r="Z53" i="46"/>
  <c r="AA52" i="46"/>
  <c r="Z51" i="46"/>
  <c r="AA50" i="46"/>
  <c r="AA49" i="46"/>
  <c r="AA48" i="46"/>
  <c r="Z47" i="46"/>
  <c r="AA46" i="46"/>
  <c r="Z45" i="46"/>
  <c r="Z44" i="46"/>
  <c r="AA43" i="46"/>
  <c r="Z43" i="46"/>
  <c r="R43" i="46"/>
  <c r="R38" i="46"/>
  <c r="X38" i="46" s="1"/>
  <c r="W38" i="46" s="1"/>
  <c r="AA38" i="46"/>
  <c r="X37" i="46"/>
  <c r="W37" i="46" s="1"/>
  <c r="R37" i="46"/>
  <c r="AA37" i="46"/>
  <c r="S37" i="46"/>
  <c r="R36" i="46"/>
  <c r="X36" i="46" s="1"/>
  <c r="W36" i="46" s="1"/>
  <c r="Q39" i="46"/>
  <c r="P39" i="46"/>
  <c r="O39" i="46"/>
  <c r="N39" i="46"/>
  <c r="M39" i="46"/>
  <c r="L39" i="46"/>
  <c r="K39" i="46"/>
  <c r="J39" i="46"/>
  <c r="I39" i="46"/>
  <c r="H39" i="46"/>
  <c r="G39" i="46"/>
  <c r="F39" i="46"/>
  <c r="AA34" i="46"/>
  <c r="Z34" i="46"/>
  <c r="X34" i="46"/>
  <c r="S34" i="46"/>
  <c r="R34" i="46"/>
  <c r="AA32" i="46"/>
  <c r="Z32" i="46"/>
  <c r="X32" i="46"/>
  <c r="W32" i="46" s="1"/>
  <c r="R32" i="46"/>
  <c r="S32" i="46" s="1"/>
  <c r="Z31" i="46"/>
  <c r="Z30" i="46"/>
  <c r="AA29" i="46"/>
  <c r="AA28" i="46"/>
  <c r="Z28" i="46"/>
  <c r="AB28" i="46" s="1"/>
  <c r="R28" i="46"/>
  <c r="AB26" i="46"/>
  <c r="AA26" i="46"/>
  <c r="Z26" i="46"/>
  <c r="X26" i="46"/>
  <c r="W26" i="46"/>
  <c r="S26" i="46"/>
  <c r="R26" i="46"/>
  <c r="AA25" i="46"/>
  <c r="Z25" i="46"/>
  <c r="S25" i="46"/>
  <c r="R25" i="46"/>
  <c r="X25" i="46" s="1"/>
  <c r="AA22" i="46"/>
  <c r="Z22" i="46"/>
  <c r="R22" i="46"/>
  <c r="AA20" i="46"/>
  <c r="Z20" i="46"/>
  <c r="AB20" i="46" s="1"/>
  <c r="X20" i="46"/>
  <c r="W20" i="46"/>
  <c r="S20" i="46"/>
  <c r="R20" i="46"/>
  <c r="AA19" i="46"/>
  <c r="Z19" i="46"/>
  <c r="AA18" i="46"/>
  <c r="Z18" i="46"/>
  <c r="AA17" i="46"/>
  <c r="AA16" i="46"/>
  <c r="Z15" i="46"/>
  <c r="AA14" i="46"/>
  <c r="Z13" i="46"/>
  <c r="AA12" i="46"/>
  <c r="Z11" i="46"/>
  <c r="Z10" i="46"/>
  <c r="AA9" i="46"/>
  <c r="Z9" i="46"/>
  <c r="X9" i="46"/>
  <c r="W9" i="46" s="1"/>
  <c r="R9" i="46"/>
  <c r="S9" i="46" s="1"/>
  <c r="U7" i="46"/>
  <c r="R7" i="46"/>
  <c r="AA218" i="45"/>
  <c r="Z218" i="45"/>
  <c r="S218" i="45"/>
  <c r="R218" i="45"/>
  <c r="X218" i="45" s="1"/>
  <c r="AA217" i="45"/>
  <c r="Z217" i="45"/>
  <c r="X217" i="45"/>
  <c r="R217" i="45"/>
  <c r="S217" i="45" s="1"/>
  <c r="AA216" i="45"/>
  <c r="Z216" i="45"/>
  <c r="X216" i="45"/>
  <c r="S216" i="45"/>
  <c r="R216" i="45"/>
  <c r="Q219" i="45"/>
  <c r="P219" i="45"/>
  <c r="O219" i="45"/>
  <c r="N219" i="45"/>
  <c r="M219" i="45"/>
  <c r="L219" i="45"/>
  <c r="K219" i="45"/>
  <c r="J219" i="45"/>
  <c r="I219" i="45"/>
  <c r="H219" i="45"/>
  <c r="G219" i="45"/>
  <c r="F219" i="45"/>
  <c r="Z215" i="45"/>
  <c r="AA214" i="45"/>
  <c r="Z214" i="45"/>
  <c r="X214" i="45"/>
  <c r="S214" i="45"/>
  <c r="R214" i="45"/>
  <c r="AA211" i="45"/>
  <c r="Z211" i="45"/>
  <c r="X211" i="45"/>
  <c r="R211" i="45"/>
  <c r="S211" i="45" s="1"/>
  <c r="AA207" i="45"/>
  <c r="Z207" i="45"/>
  <c r="R207" i="45"/>
  <c r="X207" i="45" s="1"/>
  <c r="AA204" i="45"/>
  <c r="Z204" i="45"/>
  <c r="R204" i="45"/>
  <c r="X204" i="45" s="1"/>
  <c r="AA203" i="45"/>
  <c r="Z203" i="45"/>
  <c r="X203" i="45"/>
  <c r="S203" i="45"/>
  <c r="R203" i="45"/>
  <c r="AA202" i="45"/>
  <c r="Z202" i="45"/>
  <c r="S202" i="45"/>
  <c r="R202" i="45"/>
  <c r="X202" i="45" s="1"/>
  <c r="Q205" i="45"/>
  <c r="P205" i="45"/>
  <c r="O205" i="45"/>
  <c r="N205" i="45"/>
  <c r="M205" i="45"/>
  <c r="L205" i="45"/>
  <c r="K205" i="45"/>
  <c r="J205" i="45"/>
  <c r="I205" i="45"/>
  <c r="H205" i="45"/>
  <c r="G205" i="45"/>
  <c r="F205" i="45"/>
  <c r="Z201" i="45"/>
  <c r="AA200" i="45"/>
  <c r="Z200" i="45"/>
  <c r="X200" i="45"/>
  <c r="S200" i="45"/>
  <c r="R200" i="45"/>
  <c r="AA197" i="45"/>
  <c r="Z197" i="45"/>
  <c r="X197" i="45"/>
  <c r="R197" i="45"/>
  <c r="S197" i="45" s="1"/>
  <c r="AA196" i="45"/>
  <c r="Z196" i="45"/>
  <c r="S196" i="45"/>
  <c r="R196" i="45"/>
  <c r="X196" i="45" s="1"/>
  <c r="AA195" i="45"/>
  <c r="Z195" i="45"/>
  <c r="S195" i="45"/>
  <c r="R195" i="45"/>
  <c r="X195" i="45" s="1"/>
  <c r="Q198" i="45"/>
  <c r="P198" i="45"/>
  <c r="O198" i="45"/>
  <c r="N198" i="45"/>
  <c r="M198" i="45"/>
  <c r="L198" i="45"/>
  <c r="K198" i="45"/>
  <c r="J198" i="45"/>
  <c r="I198" i="45"/>
  <c r="H198" i="45"/>
  <c r="G198" i="45"/>
  <c r="AA193" i="45"/>
  <c r="Z193" i="45"/>
  <c r="S193" i="45"/>
  <c r="R193" i="45"/>
  <c r="X193" i="45" s="1"/>
  <c r="AA187" i="45"/>
  <c r="Z187" i="45"/>
  <c r="X187" i="45"/>
  <c r="S187" i="45"/>
  <c r="R187" i="45"/>
  <c r="AA186" i="45"/>
  <c r="Z186" i="45"/>
  <c r="X186" i="45"/>
  <c r="S186" i="45"/>
  <c r="R186" i="45"/>
  <c r="AA185" i="45"/>
  <c r="N188" i="45"/>
  <c r="I188" i="45"/>
  <c r="AA183" i="45"/>
  <c r="Z183" i="45"/>
  <c r="R183" i="45"/>
  <c r="AA180" i="45"/>
  <c r="Z180" i="45"/>
  <c r="S180" i="45"/>
  <c r="R180" i="45"/>
  <c r="X180" i="45" s="1"/>
  <c r="Z179" i="45"/>
  <c r="Z176" i="45"/>
  <c r="Z175" i="45"/>
  <c r="AA174" i="45"/>
  <c r="AA171" i="45"/>
  <c r="AA170" i="45"/>
  <c r="Z170" i="45"/>
  <c r="X170" i="45"/>
  <c r="S170" i="45"/>
  <c r="R170" i="45"/>
  <c r="AA166" i="45"/>
  <c r="Z165" i="45"/>
  <c r="AA164" i="45"/>
  <c r="AA163" i="45"/>
  <c r="Z163" i="45"/>
  <c r="R163" i="45"/>
  <c r="AA160" i="45"/>
  <c r="Z160" i="45"/>
  <c r="X160" i="45"/>
  <c r="S160" i="45"/>
  <c r="R160" i="45"/>
  <c r="AA158" i="45"/>
  <c r="Z157" i="45"/>
  <c r="AA156" i="45"/>
  <c r="Z155" i="45"/>
  <c r="AA154" i="45"/>
  <c r="Z154" i="45"/>
  <c r="R154" i="45"/>
  <c r="AA151" i="45"/>
  <c r="Z151" i="45"/>
  <c r="S151" i="45"/>
  <c r="R151" i="45"/>
  <c r="X151" i="45" s="1"/>
  <c r="AA149" i="45"/>
  <c r="Z148" i="45"/>
  <c r="AA147" i="45"/>
  <c r="Z147" i="45"/>
  <c r="X147" i="45"/>
  <c r="S147" i="45"/>
  <c r="R147" i="45"/>
  <c r="AA141" i="45"/>
  <c r="Z141" i="45"/>
  <c r="R141" i="45"/>
  <c r="X141" i="45" s="1"/>
  <c r="AA140" i="45"/>
  <c r="Z140" i="45"/>
  <c r="S140" i="45"/>
  <c r="R140" i="45"/>
  <c r="X140" i="45" s="1"/>
  <c r="AA139" i="45"/>
  <c r="Z139" i="45"/>
  <c r="S139" i="45"/>
  <c r="R139" i="45"/>
  <c r="X139" i="45" s="1"/>
  <c r="Q142" i="45"/>
  <c r="P142" i="45"/>
  <c r="O142" i="45"/>
  <c r="N142" i="45"/>
  <c r="M142" i="45"/>
  <c r="L142" i="45"/>
  <c r="K142" i="45"/>
  <c r="J142" i="45"/>
  <c r="I142" i="45"/>
  <c r="H142" i="45"/>
  <c r="G142" i="45"/>
  <c r="F142" i="45"/>
  <c r="AA137" i="45"/>
  <c r="Z137" i="45"/>
  <c r="S137" i="45"/>
  <c r="R137" i="45"/>
  <c r="X137" i="45" s="1"/>
  <c r="AA134" i="45"/>
  <c r="Z134" i="45"/>
  <c r="X134" i="45"/>
  <c r="R134" i="45"/>
  <c r="S134" i="45" s="1"/>
  <c r="AA133" i="45"/>
  <c r="Z133" i="45"/>
  <c r="X133" i="45"/>
  <c r="R133" i="45"/>
  <c r="S133" i="45" s="1"/>
  <c r="AA132" i="45"/>
  <c r="Z132" i="45"/>
  <c r="S132" i="45"/>
  <c r="R132" i="45"/>
  <c r="X132" i="45" s="1"/>
  <c r="Q135" i="45"/>
  <c r="P135" i="45"/>
  <c r="O135" i="45"/>
  <c r="N135" i="45"/>
  <c r="M135" i="45"/>
  <c r="L135" i="45"/>
  <c r="K135" i="45"/>
  <c r="J135" i="45"/>
  <c r="I135" i="45"/>
  <c r="H135" i="45"/>
  <c r="G135" i="45"/>
  <c r="F135" i="45"/>
  <c r="Z131" i="45"/>
  <c r="AA130" i="45"/>
  <c r="Z130" i="45"/>
  <c r="X130" i="45"/>
  <c r="R130" i="45"/>
  <c r="S130" i="45" s="1"/>
  <c r="AA124" i="45"/>
  <c r="Z124" i="45"/>
  <c r="R124" i="45"/>
  <c r="Z122" i="45"/>
  <c r="AA121" i="45"/>
  <c r="AA120" i="45"/>
  <c r="AA119" i="45"/>
  <c r="Z119" i="45"/>
  <c r="R119" i="45"/>
  <c r="AA116" i="45"/>
  <c r="R116" i="45"/>
  <c r="X116" i="45" s="1"/>
  <c r="Z116" i="45"/>
  <c r="S116" i="45"/>
  <c r="R115" i="45"/>
  <c r="X115" i="45" s="1"/>
  <c r="S115" i="45"/>
  <c r="R114" i="45"/>
  <c r="X114" i="45" s="1"/>
  <c r="Z114" i="45"/>
  <c r="S114" i="45"/>
  <c r="Q117" i="45"/>
  <c r="P117" i="45"/>
  <c r="O117" i="45"/>
  <c r="N117" i="45"/>
  <c r="M117" i="45"/>
  <c r="L117" i="45"/>
  <c r="K117" i="45"/>
  <c r="J117" i="45"/>
  <c r="I117" i="45"/>
  <c r="H117" i="45"/>
  <c r="G117" i="45"/>
  <c r="F117" i="45"/>
  <c r="AA112" i="45"/>
  <c r="Z112" i="45"/>
  <c r="R112" i="45"/>
  <c r="X112" i="45" s="1"/>
  <c r="AA106" i="45"/>
  <c r="Z106" i="45"/>
  <c r="R106" i="45"/>
  <c r="S106" i="45" s="1"/>
  <c r="AA103" i="45"/>
  <c r="AA102" i="45"/>
  <c r="Z102" i="45"/>
  <c r="R102" i="45"/>
  <c r="X102" i="45" s="1"/>
  <c r="AA101" i="45"/>
  <c r="Z101" i="45"/>
  <c r="AA99" i="45"/>
  <c r="Z99" i="45"/>
  <c r="X99" i="45"/>
  <c r="S99" i="45"/>
  <c r="R99" i="45"/>
  <c r="Z98" i="45"/>
  <c r="AA96" i="45"/>
  <c r="AA95" i="45"/>
  <c r="Z95" i="45"/>
  <c r="R95" i="45"/>
  <c r="S95" i="45" s="1"/>
  <c r="AA92" i="45"/>
  <c r="Z92" i="45"/>
  <c r="R92" i="45"/>
  <c r="X92" i="45" s="1"/>
  <c r="AA91" i="45"/>
  <c r="Z91" i="45"/>
  <c r="R91" i="45"/>
  <c r="X91" i="45" s="1"/>
  <c r="AA90" i="45"/>
  <c r="Z90" i="45"/>
  <c r="R90" i="45"/>
  <c r="AA89" i="45"/>
  <c r="AA88" i="45"/>
  <c r="Z87" i="45"/>
  <c r="Z86" i="45"/>
  <c r="Z85" i="45"/>
  <c r="Z84" i="45"/>
  <c r="AA83" i="45"/>
  <c r="AA82" i="45"/>
  <c r="Z82" i="45"/>
  <c r="R82" i="45"/>
  <c r="S82" i="45" s="1"/>
  <c r="AA76" i="45"/>
  <c r="AA75" i="45"/>
  <c r="Z75" i="45"/>
  <c r="X75" i="45"/>
  <c r="S75" i="45"/>
  <c r="R75" i="45"/>
  <c r="AA70" i="45"/>
  <c r="Z70" i="45"/>
  <c r="X70" i="45"/>
  <c r="S70" i="45"/>
  <c r="R70" i="45"/>
  <c r="AA69" i="45"/>
  <c r="Z69" i="45"/>
  <c r="S69" i="45"/>
  <c r="R69" i="45"/>
  <c r="X69" i="45" s="1"/>
  <c r="W69" i="45" s="1"/>
  <c r="AA68" i="45"/>
  <c r="K71" i="45"/>
  <c r="AA66" i="45"/>
  <c r="Z66" i="45"/>
  <c r="R66" i="45"/>
  <c r="S66" i="45" s="1"/>
  <c r="AA64" i="45"/>
  <c r="Z64" i="45"/>
  <c r="R64" i="45"/>
  <c r="S64" i="45" s="1"/>
  <c r="AA63" i="45"/>
  <c r="Z63" i="45"/>
  <c r="R63" i="45"/>
  <c r="X63" i="45" s="1"/>
  <c r="W63" i="45" s="1"/>
  <c r="AA62" i="45"/>
  <c r="Z62" i="45"/>
  <c r="X62" i="45"/>
  <c r="W62" i="45" s="1"/>
  <c r="S62" i="45"/>
  <c r="R62" i="45"/>
  <c r="AA61" i="45"/>
  <c r="Z61" i="45"/>
  <c r="R61" i="45"/>
  <c r="S61" i="45" s="1"/>
  <c r="AA60" i="45"/>
  <c r="Z60" i="45"/>
  <c r="R60" i="45"/>
  <c r="X60" i="45" s="1"/>
  <c r="W60" i="45" s="1"/>
  <c r="AA57" i="45"/>
  <c r="Z56" i="45"/>
  <c r="AA55" i="45"/>
  <c r="AA54" i="45"/>
  <c r="Z53" i="45"/>
  <c r="AA52" i="45"/>
  <c r="Z51" i="45"/>
  <c r="AA50" i="45"/>
  <c r="AA49" i="45"/>
  <c r="AA48" i="45"/>
  <c r="Z47" i="45"/>
  <c r="AA46" i="45"/>
  <c r="Z45" i="45"/>
  <c r="Z44" i="45"/>
  <c r="AA43" i="45"/>
  <c r="Z43" i="45"/>
  <c r="R43" i="45"/>
  <c r="X38" i="45"/>
  <c r="W38" i="45" s="1"/>
  <c r="R38" i="45"/>
  <c r="AA38" i="45"/>
  <c r="S38" i="45"/>
  <c r="X37" i="45"/>
  <c r="W37" i="45" s="1"/>
  <c r="R37" i="45"/>
  <c r="S37" i="45"/>
  <c r="X36" i="45"/>
  <c r="W36" i="45" s="1"/>
  <c r="S36" i="45"/>
  <c r="R36" i="45"/>
  <c r="Z36" i="45"/>
  <c r="Q39" i="45"/>
  <c r="P39" i="45"/>
  <c r="O39" i="45"/>
  <c r="N39" i="45"/>
  <c r="M39" i="45"/>
  <c r="L39" i="45"/>
  <c r="K39" i="45"/>
  <c r="J39" i="45"/>
  <c r="I39" i="45"/>
  <c r="H39" i="45"/>
  <c r="G39" i="45"/>
  <c r="AA34" i="45"/>
  <c r="Z34" i="45"/>
  <c r="X34" i="45"/>
  <c r="S34" i="45"/>
  <c r="R34" i="45"/>
  <c r="AA32" i="45"/>
  <c r="Z32" i="45"/>
  <c r="X32" i="45"/>
  <c r="W32" i="45" s="1"/>
  <c r="S32" i="45"/>
  <c r="R32" i="45"/>
  <c r="Z31" i="45"/>
  <c r="Z30" i="45"/>
  <c r="AA29" i="45"/>
  <c r="AA28" i="45"/>
  <c r="Z28" i="45"/>
  <c r="AB28" i="45" s="1"/>
  <c r="R28" i="45"/>
  <c r="AB26" i="45"/>
  <c r="AA26" i="45"/>
  <c r="Z26" i="45"/>
  <c r="R26" i="45"/>
  <c r="S26" i="45" s="1"/>
  <c r="AA25" i="45"/>
  <c r="Z25" i="45"/>
  <c r="X25" i="45"/>
  <c r="R25" i="45"/>
  <c r="S25" i="45" s="1"/>
  <c r="P27" i="45"/>
  <c r="K23" i="25"/>
  <c r="AA22" i="45"/>
  <c r="Z22" i="45"/>
  <c r="R22" i="45"/>
  <c r="AB20" i="45"/>
  <c r="AA20" i="45"/>
  <c r="Z20" i="45"/>
  <c r="R20" i="45"/>
  <c r="S20" i="45" s="1"/>
  <c r="AA19" i="45"/>
  <c r="Z19" i="45"/>
  <c r="AA18" i="45"/>
  <c r="Z18" i="45"/>
  <c r="AA17" i="45"/>
  <c r="Z15" i="45"/>
  <c r="AA14" i="45"/>
  <c r="Z13" i="45"/>
  <c r="AA12" i="45"/>
  <c r="Z11" i="45"/>
  <c r="Z10" i="45"/>
  <c r="AA9" i="45"/>
  <c r="Z9" i="45"/>
  <c r="AB9" i="45" s="1"/>
  <c r="X9" i="45"/>
  <c r="W9" i="45" s="1"/>
  <c r="S9" i="45"/>
  <c r="R9" i="45"/>
  <c r="U7" i="45"/>
  <c r="W99" i="45" s="1"/>
  <c r="R7" i="45"/>
  <c r="AA218" i="44"/>
  <c r="Z218" i="44"/>
  <c r="X218" i="44"/>
  <c r="S218" i="44"/>
  <c r="R218" i="44"/>
  <c r="AA217" i="44"/>
  <c r="Z217" i="44"/>
  <c r="R217" i="44"/>
  <c r="X217" i="44" s="1"/>
  <c r="AA216" i="44"/>
  <c r="Z216" i="44"/>
  <c r="X216" i="44"/>
  <c r="S216" i="44"/>
  <c r="R216" i="44"/>
  <c r="Q219" i="44"/>
  <c r="P219" i="44"/>
  <c r="O219" i="44"/>
  <c r="N219" i="44"/>
  <c r="M219" i="44"/>
  <c r="L219" i="44"/>
  <c r="K219" i="44"/>
  <c r="J219" i="44"/>
  <c r="I219" i="44"/>
  <c r="H219" i="44"/>
  <c r="G219" i="44"/>
  <c r="F219" i="44"/>
  <c r="AA214" i="44"/>
  <c r="Z214" i="44"/>
  <c r="R214" i="44"/>
  <c r="X214" i="44" s="1"/>
  <c r="AA211" i="44"/>
  <c r="Z211" i="44"/>
  <c r="R211" i="44"/>
  <c r="X211" i="44" s="1"/>
  <c r="AA207" i="44"/>
  <c r="Z207" i="44"/>
  <c r="R207" i="44"/>
  <c r="X207" i="44" s="1"/>
  <c r="AA204" i="44"/>
  <c r="Z204" i="44"/>
  <c r="R204" i="44"/>
  <c r="X204" i="44" s="1"/>
  <c r="W204" i="44" s="1"/>
  <c r="AA203" i="44"/>
  <c r="Z203" i="44"/>
  <c r="R203" i="44"/>
  <c r="X203" i="44" s="1"/>
  <c r="AA202" i="44"/>
  <c r="Z202" i="44"/>
  <c r="X202" i="44"/>
  <c r="R202" i="44"/>
  <c r="S202" i="44" s="1"/>
  <c r="Q205" i="44"/>
  <c r="P205" i="44"/>
  <c r="O205" i="44"/>
  <c r="N205" i="44"/>
  <c r="M205" i="44"/>
  <c r="L205" i="44"/>
  <c r="K205" i="44"/>
  <c r="J205" i="44"/>
  <c r="I205" i="44"/>
  <c r="H205" i="44"/>
  <c r="G205" i="44"/>
  <c r="F205" i="44"/>
  <c r="AA200" i="44"/>
  <c r="Z200" i="44"/>
  <c r="R200" i="44"/>
  <c r="X200" i="44" s="1"/>
  <c r="AA197" i="44"/>
  <c r="Z197" i="44"/>
  <c r="R197" i="44"/>
  <c r="X197" i="44" s="1"/>
  <c r="AA196" i="44"/>
  <c r="Z196" i="44"/>
  <c r="S196" i="44"/>
  <c r="R196" i="44"/>
  <c r="X196" i="44" s="1"/>
  <c r="AA195" i="44"/>
  <c r="Z195" i="44"/>
  <c r="R195" i="44"/>
  <c r="X195" i="44" s="1"/>
  <c r="Q198" i="44"/>
  <c r="P198" i="44"/>
  <c r="O198" i="44"/>
  <c r="N198" i="44"/>
  <c r="M198" i="44"/>
  <c r="L198" i="44"/>
  <c r="K198" i="44"/>
  <c r="J198" i="44"/>
  <c r="I198" i="44"/>
  <c r="H198" i="44"/>
  <c r="G198" i="44"/>
  <c r="AA193" i="44"/>
  <c r="Z193" i="44"/>
  <c r="S193" i="44"/>
  <c r="R193" i="44"/>
  <c r="X193" i="44" s="1"/>
  <c r="AA187" i="44"/>
  <c r="Z187" i="44"/>
  <c r="X187" i="44"/>
  <c r="R187" i="44"/>
  <c r="S187" i="44" s="1"/>
  <c r="AA186" i="44"/>
  <c r="Z186" i="44"/>
  <c r="R186" i="44"/>
  <c r="X186" i="44" s="1"/>
  <c r="AA185" i="44"/>
  <c r="O188" i="44"/>
  <c r="K188" i="44"/>
  <c r="F188" i="44"/>
  <c r="AA183" i="44"/>
  <c r="Z183" i="44"/>
  <c r="X183" i="44"/>
  <c r="S183" i="44"/>
  <c r="R183" i="44"/>
  <c r="AA180" i="44"/>
  <c r="Z180" i="44"/>
  <c r="X180" i="44"/>
  <c r="R180" i="44"/>
  <c r="S180" i="44" s="1"/>
  <c r="Z175" i="44"/>
  <c r="AA174" i="44"/>
  <c r="AA171" i="44"/>
  <c r="AA170" i="44"/>
  <c r="Z170" i="44"/>
  <c r="X170" i="44"/>
  <c r="S170" i="44"/>
  <c r="R170" i="44"/>
  <c r="Z167" i="44"/>
  <c r="AA166" i="44"/>
  <c r="Z165" i="44"/>
  <c r="AA164" i="44"/>
  <c r="AA163" i="44"/>
  <c r="Z163" i="44"/>
  <c r="S163" i="44"/>
  <c r="R163" i="44"/>
  <c r="AA160" i="44"/>
  <c r="Z160" i="44"/>
  <c r="X160" i="44"/>
  <c r="S160" i="44"/>
  <c r="R160" i="44"/>
  <c r="Z159" i="44"/>
  <c r="AA158" i="44"/>
  <c r="AA156" i="44"/>
  <c r="Z155" i="44"/>
  <c r="AA154" i="44"/>
  <c r="Z154" i="44"/>
  <c r="R154" i="44"/>
  <c r="AA151" i="44"/>
  <c r="Z151" i="44"/>
  <c r="R151" i="44"/>
  <c r="S151" i="44" s="1"/>
  <c r="Z150" i="44"/>
  <c r="AA149" i="44"/>
  <c r="Z148" i="44"/>
  <c r="AA147" i="44"/>
  <c r="Z147" i="44"/>
  <c r="X147" i="44"/>
  <c r="S147" i="44"/>
  <c r="R147" i="44"/>
  <c r="AA141" i="44"/>
  <c r="Z141" i="44"/>
  <c r="S141" i="44"/>
  <c r="R141" i="44"/>
  <c r="X141" i="44" s="1"/>
  <c r="AA140" i="44"/>
  <c r="Z140" i="44"/>
  <c r="R140" i="44"/>
  <c r="X140" i="44" s="1"/>
  <c r="AA139" i="44"/>
  <c r="Z139" i="44"/>
  <c r="X139" i="44"/>
  <c r="S139" i="44"/>
  <c r="R139" i="44"/>
  <c r="Q142" i="44"/>
  <c r="P142" i="44"/>
  <c r="O142" i="44"/>
  <c r="N142" i="44"/>
  <c r="M142" i="44"/>
  <c r="L142" i="44"/>
  <c r="K142" i="44"/>
  <c r="J142" i="44"/>
  <c r="I142" i="44"/>
  <c r="H142" i="44"/>
  <c r="G142" i="44"/>
  <c r="F142" i="44"/>
  <c r="AA137" i="44"/>
  <c r="Z137" i="44"/>
  <c r="R137" i="44"/>
  <c r="X137" i="44" s="1"/>
  <c r="AA134" i="44"/>
  <c r="Z134" i="44"/>
  <c r="X134" i="44"/>
  <c r="S134" i="44"/>
  <c r="R134" i="44"/>
  <c r="AA133" i="44"/>
  <c r="Z133" i="44"/>
  <c r="X133" i="44"/>
  <c r="S133" i="44"/>
  <c r="R133" i="44"/>
  <c r="AA132" i="44"/>
  <c r="Z132" i="44"/>
  <c r="R132" i="44"/>
  <c r="Q135" i="44"/>
  <c r="P135" i="44"/>
  <c r="O135" i="44"/>
  <c r="N135" i="44"/>
  <c r="M135" i="44"/>
  <c r="L135" i="44"/>
  <c r="K135" i="44"/>
  <c r="K144" i="44" s="1"/>
  <c r="J135" i="44"/>
  <c r="I135" i="44"/>
  <c r="H135" i="44"/>
  <c r="G135" i="44"/>
  <c r="F135" i="44"/>
  <c r="AA130" i="44"/>
  <c r="Z130" i="44"/>
  <c r="X130" i="44"/>
  <c r="S130" i="44"/>
  <c r="R130" i="44"/>
  <c r="AA124" i="44"/>
  <c r="Z124" i="44"/>
  <c r="R124" i="44"/>
  <c r="S124" i="44" s="1"/>
  <c r="Z123" i="44"/>
  <c r="AA121" i="44"/>
  <c r="AA120" i="44"/>
  <c r="AA119" i="44"/>
  <c r="Z119" i="44"/>
  <c r="R119" i="44"/>
  <c r="S119" i="44" s="1"/>
  <c r="AA116" i="44"/>
  <c r="R116" i="44"/>
  <c r="X116" i="44" s="1"/>
  <c r="W116" i="44" s="1"/>
  <c r="Z116" i="44"/>
  <c r="S116" i="44"/>
  <c r="R115" i="44"/>
  <c r="X115" i="44" s="1"/>
  <c r="W115" i="44" s="1"/>
  <c r="Z115" i="44"/>
  <c r="S115" i="44"/>
  <c r="R114" i="44"/>
  <c r="X114" i="44" s="1"/>
  <c r="W114" i="44" s="1"/>
  <c r="AA114" i="44"/>
  <c r="Z113" i="44"/>
  <c r="Q117" i="44"/>
  <c r="P117" i="44"/>
  <c r="O117" i="44"/>
  <c r="N117" i="44"/>
  <c r="M117" i="44"/>
  <c r="L117" i="44"/>
  <c r="K117" i="44"/>
  <c r="J117" i="44"/>
  <c r="I117" i="44"/>
  <c r="H117" i="44"/>
  <c r="G117" i="44"/>
  <c r="F117" i="44"/>
  <c r="AA112" i="44"/>
  <c r="Z112" i="44"/>
  <c r="R112" i="44"/>
  <c r="X112" i="44" s="1"/>
  <c r="AA106" i="44"/>
  <c r="Z106" i="44"/>
  <c r="R106" i="44"/>
  <c r="X106" i="44" s="1"/>
  <c r="Z105" i="44"/>
  <c r="AA103" i="44"/>
  <c r="AA102" i="44"/>
  <c r="Z102" i="44"/>
  <c r="R102" i="44"/>
  <c r="X102" i="44" s="1"/>
  <c r="AA101" i="44"/>
  <c r="Z101" i="44" s="1"/>
  <c r="AA99" i="44"/>
  <c r="Z99" i="44"/>
  <c r="AA97" i="44"/>
  <c r="AA96" i="44"/>
  <c r="AA95" i="44"/>
  <c r="Z95" i="44"/>
  <c r="R95" i="44"/>
  <c r="AA92" i="44"/>
  <c r="Z92" i="44"/>
  <c r="R92" i="44"/>
  <c r="S92" i="44" s="1"/>
  <c r="AA91" i="44"/>
  <c r="Z91" i="44"/>
  <c r="X91" i="44"/>
  <c r="S91" i="44"/>
  <c r="R91" i="44"/>
  <c r="AA90" i="44"/>
  <c r="Z90" i="44"/>
  <c r="R90" i="44"/>
  <c r="X90" i="44" s="1"/>
  <c r="AA89" i="44"/>
  <c r="AA88" i="44"/>
  <c r="Z87" i="44"/>
  <c r="Z86" i="44"/>
  <c r="Z85" i="44"/>
  <c r="Z84" i="44"/>
  <c r="AA83" i="44"/>
  <c r="AA82" i="44"/>
  <c r="Z82" i="44"/>
  <c r="R82" i="44"/>
  <c r="X82" i="44" s="1"/>
  <c r="Z78" i="44"/>
  <c r="AA77" i="44"/>
  <c r="AA76" i="44"/>
  <c r="AA75" i="44"/>
  <c r="Z75" i="44"/>
  <c r="X75" i="44"/>
  <c r="S75" i="44"/>
  <c r="R75" i="44"/>
  <c r="AA70" i="44"/>
  <c r="Z70" i="44"/>
  <c r="X70" i="44"/>
  <c r="W70" i="44" s="1"/>
  <c r="R70" i="44"/>
  <c r="S70" i="44" s="1"/>
  <c r="AA69" i="44"/>
  <c r="Z69" i="44"/>
  <c r="R69" i="44"/>
  <c r="X69" i="44" s="1"/>
  <c r="W69" i="44" s="1"/>
  <c r="AA68" i="44"/>
  <c r="Z67" i="44"/>
  <c r="AA66" i="44"/>
  <c r="Z66" i="44"/>
  <c r="R66" i="44"/>
  <c r="X66" i="44" s="1"/>
  <c r="AA64" i="44"/>
  <c r="Z64" i="44"/>
  <c r="R64" i="44"/>
  <c r="S64" i="44" s="1"/>
  <c r="AA63" i="44"/>
  <c r="Z63" i="44"/>
  <c r="R63" i="44"/>
  <c r="X63" i="44" s="1"/>
  <c r="W63" i="44" s="1"/>
  <c r="AA62" i="44"/>
  <c r="Z62" i="44"/>
  <c r="X62" i="44"/>
  <c r="S62" i="44"/>
  <c r="R62" i="44"/>
  <c r="AA61" i="44"/>
  <c r="Z61" i="44"/>
  <c r="R61" i="44"/>
  <c r="X61" i="44" s="1"/>
  <c r="W61" i="44" s="1"/>
  <c r="AA60" i="44"/>
  <c r="Z60" i="44"/>
  <c r="R60" i="44"/>
  <c r="S60" i="44" s="1"/>
  <c r="AA59" i="44"/>
  <c r="AA58" i="44"/>
  <c r="AA57" i="44"/>
  <c r="Z56" i="44"/>
  <c r="AA55" i="44"/>
  <c r="AA54" i="44"/>
  <c r="Z53" i="44"/>
  <c r="AA52" i="44"/>
  <c r="Z51" i="44"/>
  <c r="AA50" i="44"/>
  <c r="AA49" i="44"/>
  <c r="AA48" i="44"/>
  <c r="Z47" i="44"/>
  <c r="AA46" i="44"/>
  <c r="Z45" i="44"/>
  <c r="Z44" i="44"/>
  <c r="AA43" i="44"/>
  <c r="Z43" i="44"/>
  <c r="R43" i="44"/>
  <c r="S43" i="44" s="1"/>
  <c r="R38" i="44"/>
  <c r="X38" i="44" s="1"/>
  <c r="W38" i="44" s="1"/>
  <c r="AA38" i="44"/>
  <c r="R37" i="44"/>
  <c r="X37" i="44" s="1"/>
  <c r="W37" i="44" s="1"/>
  <c r="AA37" i="44"/>
  <c r="S37" i="44"/>
  <c r="R36" i="44"/>
  <c r="X36" i="44" s="1"/>
  <c r="W36" i="44" s="1"/>
  <c r="AA36" i="44"/>
  <c r="S36" i="44"/>
  <c r="Q39" i="44"/>
  <c r="P39" i="44"/>
  <c r="O39" i="44"/>
  <c r="N39" i="44"/>
  <c r="M39" i="44"/>
  <c r="L39" i="44"/>
  <c r="K39" i="44"/>
  <c r="J39" i="44"/>
  <c r="I39" i="44"/>
  <c r="H39" i="44"/>
  <c r="G39" i="44"/>
  <c r="F39" i="44"/>
  <c r="Z35" i="44"/>
  <c r="AA34" i="44"/>
  <c r="Z34" i="44"/>
  <c r="R34" i="44"/>
  <c r="X34" i="44" s="1"/>
  <c r="AA32" i="44"/>
  <c r="Z32" i="44"/>
  <c r="R32" i="44"/>
  <c r="X32" i="44" s="1"/>
  <c r="W32" i="44" s="1"/>
  <c r="AA29" i="44"/>
  <c r="AA28" i="44"/>
  <c r="Z28" i="44"/>
  <c r="AB28" i="44" s="1"/>
  <c r="X28" i="44"/>
  <c r="W28" i="44" s="1"/>
  <c r="S28" i="44"/>
  <c r="R28" i="44"/>
  <c r="AA26" i="44"/>
  <c r="Z26" i="44"/>
  <c r="X26" i="44"/>
  <c r="W26" i="44" s="1"/>
  <c r="S26" i="44"/>
  <c r="R26" i="44"/>
  <c r="AA25" i="44"/>
  <c r="Z25" i="44"/>
  <c r="R25" i="44"/>
  <c r="X25" i="44" s="1"/>
  <c r="W25" i="44" s="1"/>
  <c r="AA22" i="44"/>
  <c r="Z22" i="44"/>
  <c r="AB22" i="44" s="1"/>
  <c r="X22" i="44"/>
  <c r="W22" i="44" s="1"/>
  <c r="S22" i="44"/>
  <c r="R22" i="44"/>
  <c r="AA20" i="44"/>
  <c r="AB20" i="44" s="1"/>
  <c r="Z20" i="44"/>
  <c r="X20" i="44"/>
  <c r="W20" i="44" s="1"/>
  <c r="S20" i="44"/>
  <c r="R20" i="44"/>
  <c r="AA19" i="44"/>
  <c r="Z19" i="44"/>
  <c r="AA18" i="44"/>
  <c r="Z18" i="44"/>
  <c r="AA17" i="44"/>
  <c r="AA16" i="44"/>
  <c r="Z15" i="44"/>
  <c r="AA14" i="44"/>
  <c r="Z13" i="44"/>
  <c r="AA12" i="44"/>
  <c r="Z11" i="44"/>
  <c r="AB9" i="44"/>
  <c r="AA9" i="44"/>
  <c r="Z9" i="44"/>
  <c r="R9" i="44"/>
  <c r="X9" i="44" s="1"/>
  <c r="U7" i="44"/>
  <c r="W134" i="44" s="1"/>
  <c r="R7" i="44"/>
  <c r="O7" i="44"/>
  <c r="AA218" i="43"/>
  <c r="Z218" i="43"/>
  <c r="R218" i="43"/>
  <c r="X218" i="43" s="1"/>
  <c r="AA217" i="43"/>
  <c r="Z217" i="43"/>
  <c r="R217" i="43"/>
  <c r="X217" i="43" s="1"/>
  <c r="AA216" i="43"/>
  <c r="Z216" i="43"/>
  <c r="S216" i="43"/>
  <c r="R216" i="43"/>
  <c r="X216" i="43" s="1"/>
  <c r="AA214" i="43"/>
  <c r="Z214" i="43"/>
  <c r="S214" i="43"/>
  <c r="R214" i="43"/>
  <c r="X214" i="43" s="1"/>
  <c r="AA211" i="43"/>
  <c r="Z211" i="43"/>
  <c r="X211" i="43"/>
  <c r="R211" i="43"/>
  <c r="S211" i="43" s="1"/>
  <c r="J210" i="25"/>
  <c r="I210" i="25"/>
  <c r="H210" i="25"/>
  <c r="K209" i="25"/>
  <c r="J209" i="25"/>
  <c r="G209" i="25"/>
  <c r="F209" i="25"/>
  <c r="Z209" i="43"/>
  <c r="N208" i="25"/>
  <c r="H208" i="25"/>
  <c r="AA207" i="43"/>
  <c r="Z207" i="43"/>
  <c r="R207" i="43"/>
  <c r="AA204" i="43"/>
  <c r="Z204" i="43"/>
  <c r="S204" i="43"/>
  <c r="R204" i="43"/>
  <c r="X204" i="43" s="1"/>
  <c r="AA203" i="43"/>
  <c r="Z203" i="43"/>
  <c r="S203" i="43"/>
  <c r="R203" i="43"/>
  <c r="X203" i="43" s="1"/>
  <c r="AA202" i="43"/>
  <c r="Z202" i="43"/>
  <c r="R202" i="43"/>
  <c r="X202" i="43" s="1"/>
  <c r="AA200" i="43"/>
  <c r="Z200" i="43"/>
  <c r="S200" i="43"/>
  <c r="R200" i="43"/>
  <c r="X200" i="43" s="1"/>
  <c r="AA197" i="43"/>
  <c r="Z197" i="43"/>
  <c r="X197" i="43"/>
  <c r="R197" i="43"/>
  <c r="S197" i="43" s="1"/>
  <c r="AA196" i="43"/>
  <c r="Z196" i="43"/>
  <c r="X196" i="43"/>
  <c r="S196" i="43"/>
  <c r="R196" i="43"/>
  <c r="AA195" i="43"/>
  <c r="Z195" i="43"/>
  <c r="S195" i="43"/>
  <c r="R195" i="43"/>
  <c r="X195" i="43" s="1"/>
  <c r="Z194" i="43"/>
  <c r="AA193" i="43"/>
  <c r="Z193" i="43"/>
  <c r="X193" i="43"/>
  <c r="S193" i="43"/>
  <c r="R193" i="43"/>
  <c r="AA187" i="43"/>
  <c r="Z187" i="43"/>
  <c r="S187" i="43"/>
  <c r="R187" i="43"/>
  <c r="X187" i="43" s="1"/>
  <c r="AA186" i="43"/>
  <c r="Z186" i="43"/>
  <c r="X186" i="43"/>
  <c r="R186" i="43"/>
  <c r="S186" i="43" s="1"/>
  <c r="O185" i="25"/>
  <c r="K185" i="25"/>
  <c r="J185" i="25"/>
  <c r="I185" i="25"/>
  <c r="F185" i="25"/>
  <c r="AA185" i="43"/>
  <c r="AA183" i="43"/>
  <c r="Z183" i="43"/>
  <c r="R183" i="43"/>
  <c r="AA180" i="43"/>
  <c r="Z180" i="43"/>
  <c r="S180" i="43"/>
  <c r="R180" i="43"/>
  <c r="X180" i="43" s="1"/>
  <c r="K179" i="25"/>
  <c r="M178" i="25"/>
  <c r="F178" i="25"/>
  <c r="O177" i="25"/>
  <c r="Q176" i="25"/>
  <c r="J176" i="25"/>
  <c r="Z176" i="43"/>
  <c r="L175" i="25"/>
  <c r="G175" i="25"/>
  <c r="Z175" i="43"/>
  <c r="N174" i="25"/>
  <c r="I174" i="25"/>
  <c r="AA174" i="43"/>
  <c r="K173" i="25"/>
  <c r="Z173" i="43"/>
  <c r="F172" i="25"/>
  <c r="Z172" i="43"/>
  <c r="O171" i="25"/>
  <c r="H171" i="25"/>
  <c r="AA170" i="43"/>
  <c r="Z170" i="43"/>
  <c r="R170" i="43"/>
  <c r="O167" i="25"/>
  <c r="I167" i="25"/>
  <c r="Q166" i="25"/>
  <c r="K166" i="25"/>
  <c r="AA166" i="43"/>
  <c r="M165" i="25"/>
  <c r="G165" i="25"/>
  <c r="Z165" i="43"/>
  <c r="O164" i="25"/>
  <c r="AA164" i="43"/>
  <c r="AA163" i="43"/>
  <c r="Z163" i="43"/>
  <c r="X163" i="43"/>
  <c r="S163" i="43"/>
  <c r="R163" i="43"/>
  <c r="AA160" i="43"/>
  <c r="Z160" i="43"/>
  <c r="X160" i="43"/>
  <c r="R160" i="43"/>
  <c r="S160" i="43" s="1"/>
  <c r="H159" i="25"/>
  <c r="J158" i="25"/>
  <c r="AA158" i="43"/>
  <c r="L157" i="25"/>
  <c r="N156" i="25"/>
  <c r="AA156" i="43"/>
  <c r="AA154" i="43"/>
  <c r="Z154" i="43"/>
  <c r="S154" i="43"/>
  <c r="R154" i="43"/>
  <c r="AA151" i="43"/>
  <c r="Z151" i="43"/>
  <c r="X151" i="43"/>
  <c r="S151" i="43"/>
  <c r="R151" i="43"/>
  <c r="P150" i="25"/>
  <c r="N150" i="25"/>
  <c r="I150" i="25"/>
  <c r="L149" i="25"/>
  <c r="K149" i="25"/>
  <c r="J149" i="25"/>
  <c r="F149" i="25"/>
  <c r="AA149" i="43"/>
  <c r="N148" i="25"/>
  <c r="M148" i="25"/>
  <c r="J148" i="25"/>
  <c r="H148" i="25"/>
  <c r="F148" i="25"/>
  <c r="Z148" i="43"/>
  <c r="AA147" i="43"/>
  <c r="Z147" i="43"/>
  <c r="R147" i="43"/>
  <c r="S147" i="43" s="1"/>
  <c r="AA141" i="43"/>
  <c r="Z141" i="43"/>
  <c r="X141" i="43"/>
  <c r="S141" i="43"/>
  <c r="R141" i="43"/>
  <c r="AA140" i="43"/>
  <c r="Z140" i="43"/>
  <c r="S140" i="43"/>
  <c r="R140" i="43"/>
  <c r="X140" i="43" s="1"/>
  <c r="AA139" i="43"/>
  <c r="Z139" i="43"/>
  <c r="R139" i="43"/>
  <c r="AA137" i="43"/>
  <c r="Z137" i="43"/>
  <c r="S137" i="43"/>
  <c r="R137" i="43"/>
  <c r="X137" i="43" s="1"/>
  <c r="AA134" i="43"/>
  <c r="Z134" i="43"/>
  <c r="R134" i="43"/>
  <c r="S134" i="43" s="1"/>
  <c r="AA133" i="43"/>
  <c r="Z133" i="43"/>
  <c r="X133" i="43"/>
  <c r="S133" i="43"/>
  <c r="R133" i="43"/>
  <c r="AA132" i="43"/>
  <c r="Z132" i="43"/>
  <c r="R132" i="43"/>
  <c r="X132" i="43" s="1"/>
  <c r="Z131" i="43"/>
  <c r="AA130" i="43"/>
  <c r="Z130" i="43"/>
  <c r="X130" i="43"/>
  <c r="S130" i="43"/>
  <c r="R130" i="43"/>
  <c r="AA124" i="43"/>
  <c r="Z124" i="43"/>
  <c r="R124" i="43"/>
  <c r="S124" i="43" s="1"/>
  <c r="Q123" i="25"/>
  <c r="G123" i="25"/>
  <c r="F123" i="25"/>
  <c r="N122" i="25"/>
  <c r="H122" i="25"/>
  <c r="Z122" i="43"/>
  <c r="K121" i="25"/>
  <c r="J121" i="25"/>
  <c r="L120" i="25"/>
  <c r="K120" i="25"/>
  <c r="F120" i="25"/>
  <c r="AA120" i="43"/>
  <c r="AA119" i="43"/>
  <c r="Z119" i="43"/>
  <c r="R119" i="43"/>
  <c r="X119" i="43" s="1"/>
  <c r="R116" i="43"/>
  <c r="X116" i="43" s="1"/>
  <c r="AA116" i="43"/>
  <c r="S116" i="43"/>
  <c r="Z115" i="43"/>
  <c r="X115" i="43"/>
  <c r="R115" i="43"/>
  <c r="AA115" i="43"/>
  <c r="S115" i="43"/>
  <c r="R114" i="43"/>
  <c r="X114" i="43" s="1"/>
  <c r="Z114" i="43"/>
  <c r="S114" i="43"/>
  <c r="AA112" i="43"/>
  <c r="Z112" i="43"/>
  <c r="S112" i="43"/>
  <c r="R112" i="43"/>
  <c r="X112" i="43" s="1"/>
  <c r="AA106" i="43"/>
  <c r="Z106" i="43"/>
  <c r="R106" i="43"/>
  <c r="S106" i="43" s="1"/>
  <c r="O105" i="25"/>
  <c r="Z105" i="43"/>
  <c r="G104" i="25"/>
  <c r="G103" i="25"/>
  <c r="AA102" i="43"/>
  <c r="Z102" i="43"/>
  <c r="R102" i="43"/>
  <c r="AA101" i="43"/>
  <c r="AA99" i="43"/>
  <c r="Z99" i="43"/>
  <c r="S99" i="43"/>
  <c r="R99" i="43"/>
  <c r="X99" i="43" s="1"/>
  <c r="K98" i="25"/>
  <c r="G98" i="25"/>
  <c r="O97" i="25"/>
  <c r="M97" i="25"/>
  <c r="AA97" i="43"/>
  <c r="Q96" i="25"/>
  <c r="O96" i="25"/>
  <c r="K96" i="25"/>
  <c r="AA96" i="43"/>
  <c r="AA95" i="43"/>
  <c r="Z95" i="43"/>
  <c r="R95" i="43"/>
  <c r="AA92" i="43"/>
  <c r="Z92" i="43"/>
  <c r="R92" i="43"/>
  <c r="X92" i="43" s="1"/>
  <c r="AA91" i="43"/>
  <c r="Z91" i="43"/>
  <c r="R91" i="43"/>
  <c r="X91" i="43" s="1"/>
  <c r="AA90" i="43"/>
  <c r="Z90" i="43"/>
  <c r="R90" i="43"/>
  <c r="X90" i="43" s="1"/>
  <c r="N89" i="25"/>
  <c r="H89" i="25"/>
  <c r="AA89" i="43"/>
  <c r="P88" i="25"/>
  <c r="J88" i="25"/>
  <c r="L87" i="25"/>
  <c r="F87" i="25"/>
  <c r="Z87" i="43"/>
  <c r="N86" i="25"/>
  <c r="Z86" i="43"/>
  <c r="P85" i="25"/>
  <c r="J85" i="25"/>
  <c r="Z85" i="43"/>
  <c r="F84" i="25"/>
  <c r="N83" i="25"/>
  <c r="H83" i="25"/>
  <c r="AA83" i="43"/>
  <c r="AA82" i="43"/>
  <c r="Z82" i="43"/>
  <c r="R82" i="43"/>
  <c r="S82" i="43" s="1"/>
  <c r="Q79" i="25"/>
  <c r="L79" i="25"/>
  <c r="G79" i="25"/>
  <c r="F79" i="25"/>
  <c r="Z79" i="43"/>
  <c r="F78" i="25"/>
  <c r="Z78" i="43"/>
  <c r="J77" i="25"/>
  <c r="AA77" i="43"/>
  <c r="O76" i="25"/>
  <c r="K76" i="25"/>
  <c r="AA76" i="43"/>
  <c r="AA75" i="43"/>
  <c r="Z75" i="43"/>
  <c r="R75" i="43"/>
  <c r="AA70" i="43"/>
  <c r="Z70" i="43"/>
  <c r="S70" i="43"/>
  <c r="R70" i="43"/>
  <c r="X70" i="43" s="1"/>
  <c r="AA69" i="43"/>
  <c r="Z69" i="43"/>
  <c r="S69" i="43"/>
  <c r="R69" i="43"/>
  <c r="X69" i="43" s="1"/>
  <c r="K68" i="25"/>
  <c r="F68" i="25"/>
  <c r="AA68" i="43"/>
  <c r="N67" i="25"/>
  <c r="Z67" i="43"/>
  <c r="AA66" i="43"/>
  <c r="Z66" i="43"/>
  <c r="R66" i="43"/>
  <c r="AA64" i="43"/>
  <c r="Z64" i="43"/>
  <c r="R64" i="43"/>
  <c r="X64" i="43" s="1"/>
  <c r="AA63" i="43"/>
  <c r="Z63" i="43"/>
  <c r="R63" i="43"/>
  <c r="X63" i="43" s="1"/>
  <c r="AA62" i="43"/>
  <c r="Z62" i="43"/>
  <c r="R62" i="43"/>
  <c r="AA61" i="43"/>
  <c r="Z61" i="43"/>
  <c r="X61" i="43"/>
  <c r="R61" i="43"/>
  <c r="S61" i="43" s="1"/>
  <c r="AA60" i="43"/>
  <c r="Z60" i="43"/>
  <c r="R60" i="43"/>
  <c r="X60" i="43" s="1"/>
  <c r="G59" i="25"/>
  <c r="AA59" i="43"/>
  <c r="K57" i="25"/>
  <c r="AA57" i="43"/>
  <c r="O55" i="25"/>
  <c r="AA55" i="43"/>
  <c r="Q54" i="25"/>
  <c r="G53" i="25"/>
  <c r="Z53" i="43"/>
  <c r="K51" i="25"/>
  <c r="Z51" i="43"/>
  <c r="AA49" i="43"/>
  <c r="O49" i="25"/>
  <c r="G47" i="25"/>
  <c r="Z47" i="43"/>
  <c r="I46" i="25"/>
  <c r="Z45" i="43"/>
  <c r="AA43" i="43"/>
  <c r="Z43" i="43"/>
  <c r="R43" i="43"/>
  <c r="X38" i="43"/>
  <c r="R38" i="43"/>
  <c r="S38" i="43"/>
  <c r="R37" i="43"/>
  <c r="X37" i="43" s="1"/>
  <c r="AA37" i="43"/>
  <c r="S37" i="43"/>
  <c r="X36" i="43"/>
  <c r="R36" i="43"/>
  <c r="Z36" i="43"/>
  <c r="S36" i="43"/>
  <c r="Z35" i="43"/>
  <c r="AA34" i="43"/>
  <c r="Z34" i="43"/>
  <c r="X34" i="43"/>
  <c r="S34" i="43"/>
  <c r="R34" i="43"/>
  <c r="AA32" i="43"/>
  <c r="Z32" i="43"/>
  <c r="R32" i="43"/>
  <c r="X32" i="43" s="1"/>
  <c r="P31" i="25"/>
  <c r="O31" i="25"/>
  <c r="L31" i="25"/>
  <c r="K31" i="25"/>
  <c r="J31" i="25"/>
  <c r="H31" i="25"/>
  <c r="G31" i="25"/>
  <c r="F31" i="25"/>
  <c r="O30" i="25"/>
  <c r="N30" i="25"/>
  <c r="G30" i="25"/>
  <c r="F30" i="25"/>
  <c r="Z30" i="43"/>
  <c r="P29" i="25"/>
  <c r="O29" i="25"/>
  <c r="N29" i="25"/>
  <c r="J29" i="25"/>
  <c r="G29" i="25"/>
  <c r="AA29" i="43"/>
  <c r="AA28" i="43"/>
  <c r="Z28" i="43"/>
  <c r="X28" i="43"/>
  <c r="S28" i="43"/>
  <c r="R28" i="43"/>
  <c r="AA26" i="43"/>
  <c r="Z26" i="43"/>
  <c r="AB26" i="43" s="1"/>
  <c r="R26" i="43"/>
  <c r="S26" i="43" s="1"/>
  <c r="AA25" i="43"/>
  <c r="Z25" i="43"/>
  <c r="R25" i="43"/>
  <c r="X25" i="43" s="1"/>
  <c r="P24" i="25"/>
  <c r="O24" i="25"/>
  <c r="J24" i="25"/>
  <c r="F24" i="25"/>
  <c r="P23" i="25"/>
  <c r="O23" i="25"/>
  <c r="J23" i="25"/>
  <c r="AA22" i="43"/>
  <c r="Z22" i="43"/>
  <c r="X22" i="43"/>
  <c r="S22" i="43"/>
  <c r="R22" i="43"/>
  <c r="AA20" i="43"/>
  <c r="Z20" i="43"/>
  <c r="AB20" i="43" s="1"/>
  <c r="X20" i="43"/>
  <c r="R20" i="43"/>
  <c r="S20" i="43" s="1"/>
  <c r="M19" i="25"/>
  <c r="L19" i="25"/>
  <c r="J19" i="25"/>
  <c r="O18" i="25"/>
  <c r="N18" i="25"/>
  <c r="L18" i="25"/>
  <c r="Z18" i="43"/>
  <c r="P17" i="25"/>
  <c r="O17" i="25"/>
  <c r="AA16" i="43"/>
  <c r="P16" i="25"/>
  <c r="O16" i="25"/>
  <c r="F16" i="25"/>
  <c r="H15" i="25"/>
  <c r="G15" i="25"/>
  <c r="F15" i="25"/>
  <c r="Z15" i="43"/>
  <c r="J14" i="25"/>
  <c r="G14" i="25"/>
  <c r="AA14" i="43"/>
  <c r="L13" i="25"/>
  <c r="K13" i="25"/>
  <c r="J13" i="25"/>
  <c r="Z13" i="43"/>
  <c r="N12" i="25"/>
  <c r="K12" i="25"/>
  <c r="AA12" i="43"/>
  <c r="P11" i="25"/>
  <c r="O11" i="25"/>
  <c r="N11" i="25"/>
  <c r="Z11" i="43"/>
  <c r="P10" i="25"/>
  <c r="O10" i="25"/>
  <c r="F10" i="25"/>
  <c r="Z10" i="43"/>
  <c r="AA9" i="43"/>
  <c r="Z9" i="43"/>
  <c r="R9" i="43"/>
  <c r="S9" i="43" s="1"/>
  <c r="R7" i="43"/>
  <c r="O7" i="43"/>
  <c r="Z101" i="43" s="1"/>
  <c r="AA218" i="25"/>
  <c r="Z218" i="25"/>
  <c r="AA217" i="25"/>
  <c r="Z217" i="25"/>
  <c r="AA216" i="25"/>
  <c r="Z216" i="25"/>
  <c r="AA214" i="25"/>
  <c r="Z214" i="25"/>
  <c r="AA211" i="25"/>
  <c r="Z211" i="25"/>
  <c r="AA207" i="25"/>
  <c r="Z207" i="25"/>
  <c r="AA204" i="25"/>
  <c r="Z204" i="25"/>
  <c r="AA203" i="25"/>
  <c r="Z203" i="25"/>
  <c r="AA202" i="25"/>
  <c r="Z202" i="25"/>
  <c r="AA200" i="25"/>
  <c r="Z200" i="25"/>
  <c r="AA197" i="25"/>
  <c r="Z197" i="25"/>
  <c r="AA196" i="25"/>
  <c r="Z196" i="25"/>
  <c r="AA195" i="25"/>
  <c r="Z195" i="25"/>
  <c r="AA193" i="25"/>
  <c r="Z193" i="25"/>
  <c r="AA187" i="25"/>
  <c r="Z187" i="25"/>
  <c r="AA186" i="25"/>
  <c r="Z186" i="25"/>
  <c r="AA183" i="25"/>
  <c r="Z183" i="25"/>
  <c r="AA180" i="25"/>
  <c r="Z180" i="25"/>
  <c r="Z177" i="25"/>
  <c r="Z173" i="25"/>
  <c r="AA171" i="25"/>
  <c r="AA170" i="25"/>
  <c r="Z170" i="25"/>
  <c r="Z167" i="25"/>
  <c r="AA163" i="25"/>
  <c r="Z163" i="25"/>
  <c r="AA160" i="25"/>
  <c r="Z160" i="25"/>
  <c r="AA156" i="25"/>
  <c r="AA154" i="25"/>
  <c r="Z154" i="25"/>
  <c r="AA151" i="25"/>
  <c r="Z151" i="25"/>
  <c r="AA147" i="25"/>
  <c r="Z147" i="25"/>
  <c r="AA141" i="25"/>
  <c r="Z141" i="25"/>
  <c r="AA140" i="25"/>
  <c r="Z140" i="25"/>
  <c r="AA139" i="25"/>
  <c r="Z139" i="25"/>
  <c r="AA137" i="25"/>
  <c r="Z137" i="25"/>
  <c r="AA134" i="25"/>
  <c r="Z134" i="25"/>
  <c r="AA133" i="25"/>
  <c r="Z133" i="25"/>
  <c r="AA132" i="25"/>
  <c r="Z132" i="25"/>
  <c r="AA130" i="25"/>
  <c r="Z130" i="25"/>
  <c r="AA124" i="25"/>
  <c r="Z124" i="25"/>
  <c r="AA119" i="25"/>
  <c r="Z119" i="25"/>
  <c r="AA116" i="25"/>
  <c r="Z116" i="25"/>
  <c r="AA115" i="25"/>
  <c r="Z115" i="25"/>
  <c r="AA114" i="25"/>
  <c r="Z114" i="25"/>
  <c r="Z113" i="25"/>
  <c r="AA112" i="25"/>
  <c r="Z112" i="25"/>
  <c r="AA106" i="25"/>
  <c r="Z106" i="25"/>
  <c r="Z104" i="25"/>
  <c r="AA103" i="25"/>
  <c r="AA102" i="25"/>
  <c r="Z102" i="25"/>
  <c r="AA99" i="25"/>
  <c r="Z99" i="25"/>
  <c r="AA95" i="25"/>
  <c r="Z95" i="25"/>
  <c r="AA92" i="25"/>
  <c r="Z92" i="25"/>
  <c r="AA91" i="25"/>
  <c r="Z91" i="25"/>
  <c r="AA90" i="25"/>
  <c r="Z90" i="25"/>
  <c r="AA89" i="25"/>
  <c r="AA83" i="25"/>
  <c r="AA82" i="25"/>
  <c r="Z82" i="25"/>
  <c r="AA75" i="25"/>
  <c r="Z75" i="25"/>
  <c r="AA70" i="25"/>
  <c r="Z70" i="25"/>
  <c r="AA69" i="25"/>
  <c r="Z69" i="25"/>
  <c r="Z67" i="25"/>
  <c r="AA66" i="25"/>
  <c r="Z66" i="25"/>
  <c r="AA64" i="25"/>
  <c r="Z64" i="25"/>
  <c r="AA63" i="25"/>
  <c r="Z63" i="25"/>
  <c r="AA62" i="25"/>
  <c r="Z62" i="25"/>
  <c r="AA61" i="25"/>
  <c r="Z61" i="25"/>
  <c r="AA60" i="25"/>
  <c r="Z60" i="25"/>
  <c r="AA59" i="25"/>
  <c r="AA57" i="25"/>
  <c r="Z53" i="25"/>
  <c r="Z47" i="25"/>
  <c r="AA43" i="25"/>
  <c r="Z43" i="25"/>
  <c r="AA38" i="25"/>
  <c r="Z38" i="25"/>
  <c r="AA37" i="25"/>
  <c r="Z37" i="25"/>
  <c r="AA36" i="25"/>
  <c r="Z36" i="25"/>
  <c r="AA34" i="25"/>
  <c r="Z34" i="25"/>
  <c r="AA32" i="25"/>
  <c r="Z32" i="25"/>
  <c r="AA29" i="25"/>
  <c r="AA28" i="25"/>
  <c r="Z28" i="25"/>
  <c r="AA26" i="25"/>
  <c r="Z26" i="25"/>
  <c r="Z25" i="25"/>
  <c r="AA22" i="25"/>
  <c r="Z22" i="25"/>
  <c r="Z19" i="25"/>
  <c r="Z18" i="25"/>
  <c r="Z13" i="25"/>
  <c r="AA12" i="25"/>
  <c r="Z11" i="25"/>
  <c r="AA9" i="25"/>
  <c r="Z9" i="25"/>
  <c r="C454" i="41"/>
  <c r="J453" i="41"/>
  <c r="K452" i="41"/>
  <c r="L452" i="41" s="1"/>
  <c r="M452" i="41" s="1"/>
  <c r="N452" i="41" s="1"/>
  <c r="O452" i="41" s="1"/>
  <c r="P452" i="41" s="1"/>
  <c r="K451" i="41"/>
  <c r="L451" i="41" s="1"/>
  <c r="M451" i="41" s="1"/>
  <c r="N451" i="41" s="1"/>
  <c r="O451" i="41" s="1"/>
  <c r="P451" i="41" s="1"/>
  <c r="K450" i="41"/>
  <c r="J449" i="41"/>
  <c r="K448" i="41"/>
  <c r="L448" i="41" s="1"/>
  <c r="M448" i="41" s="1"/>
  <c r="N448" i="41" s="1"/>
  <c r="O448" i="41" s="1"/>
  <c r="P448" i="41" s="1"/>
  <c r="K447" i="41"/>
  <c r="L447" i="41" s="1"/>
  <c r="M447" i="41" s="1"/>
  <c r="N447" i="41" s="1"/>
  <c r="O447" i="41" s="1"/>
  <c r="P447" i="41" s="1"/>
  <c r="K446" i="41"/>
  <c r="J445" i="41"/>
  <c r="J444" i="41"/>
  <c r="K443" i="41"/>
  <c r="L443" i="41" s="1"/>
  <c r="M443" i="41" s="1"/>
  <c r="N443" i="41" s="1"/>
  <c r="O443" i="41" s="1"/>
  <c r="P443" i="41" s="1"/>
  <c r="K442" i="41"/>
  <c r="J441" i="41"/>
  <c r="K440" i="41"/>
  <c r="L440" i="41" s="1"/>
  <c r="M440" i="41" s="1"/>
  <c r="N440" i="41" s="1"/>
  <c r="O440" i="41" s="1"/>
  <c r="P440" i="41" s="1"/>
  <c r="K439" i="41"/>
  <c r="L439" i="41" s="1"/>
  <c r="M439" i="41" s="1"/>
  <c r="N439" i="41" s="1"/>
  <c r="O439" i="41" s="1"/>
  <c r="P439" i="41" s="1"/>
  <c r="K438" i="41"/>
  <c r="J437" i="41"/>
  <c r="K436" i="41"/>
  <c r="L436" i="41" s="1"/>
  <c r="M436" i="41" s="1"/>
  <c r="N436" i="41" s="1"/>
  <c r="O436" i="41" s="1"/>
  <c r="P436" i="41" s="1"/>
  <c r="K435" i="41"/>
  <c r="L435" i="41" s="1"/>
  <c r="M435" i="41" s="1"/>
  <c r="N435" i="41" s="1"/>
  <c r="O435" i="41" s="1"/>
  <c r="P435" i="41" s="1"/>
  <c r="K434" i="41"/>
  <c r="L434" i="41" s="1"/>
  <c r="M434" i="41" s="1"/>
  <c r="N434" i="41" s="1"/>
  <c r="O434" i="41" s="1"/>
  <c r="P434" i="41" s="1"/>
  <c r="J433" i="41"/>
  <c r="K432" i="41"/>
  <c r="L432" i="41" s="1"/>
  <c r="M432" i="41" s="1"/>
  <c r="N432" i="41" s="1"/>
  <c r="O432" i="41" s="1"/>
  <c r="P432" i="41" s="1"/>
  <c r="K430" i="41"/>
  <c r="L430" i="41" s="1"/>
  <c r="M430" i="41" s="1"/>
  <c r="N430" i="41" s="1"/>
  <c r="O430" i="41" s="1"/>
  <c r="P430" i="41" s="1"/>
  <c r="J429" i="41"/>
  <c r="K428" i="41"/>
  <c r="L428" i="41" s="1"/>
  <c r="M428" i="41" s="1"/>
  <c r="N428" i="41" s="1"/>
  <c r="O428" i="41" s="1"/>
  <c r="P428" i="41" s="1"/>
  <c r="K426" i="41"/>
  <c r="L426" i="41" s="1"/>
  <c r="M426" i="41" s="1"/>
  <c r="N426" i="41" s="1"/>
  <c r="O426" i="41" s="1"/>
  <c r="P426" i="41" s="1"/>
  <c r="J425" i="41"/>
  <c r="J424" i="41"/>
  <c r="K422" i="41"/>
  <c r="L422" i="41" s="1"/>
  <c r="M422" i="41" s="1"/>
  <c r="N422" i="41" s="1"/>
  <c r="O422" i="41" s="1"/>
  <c r="P422" i="41" s="1"/>
  <c r="J421" i="41"/>
  <c r="K420" i="41"/>
  <c r="L420" i="41" s="1"/>
  <c r="M420" i="41" s="1"/>
  <c r="N420" i="41" s="1"/>
  <c r="O420" i="41" s="1"/>
  <c r="P420" i="41" s="1"/>
  <c r="K418" i="41"/>
  <c r="L418" i="41" s="1"/>
  <c r="M418" i="41" s="1"/>
  <c r="N418" i="41" s="1"/>
  <c r="O418" i="41" s="1"/>
  <c r="P418" i="41" s="1"/>
  <c r="J417" i="41"/>
  <c r="J416" i="41"/>
  <c r="K414" i="41"/>
  <c r="L414" i="41" s="1"/>
  <c r="M414" i="41" s="1"/>
  <c r="N414" i="41" s="1"/>
  <c r="O414" i="41" s="1"/>
  <c r="P414" i="41" s="1"/>
  <c r="J413" i="41"/>
  <c r="K412" i="41"/>
  <c r="L412" i="41" s="1"/>
  <c r="M412" i="41" s="1"/>
  <c r="N412" i="41" s="1"/>
  <c r="O412" i="41" s="1"/>
  <c r="P412" i="41" s="1"/>
  <c r="K410" i="41"/>
  <c r="L410" i="41" s="1"/>
  <c r="M410" i="41" s="1"/>
  <c r="N410" i="41" s="1"/>
  <c r="J409" i="41"/>
  <c r="K408" i="41"/>
  <c r="L408" i="41" s="1"/>
  <c r="M408" i="41" s="1"/>
  <c r="N408" i="41" s="1"/>
  <c r="O408" i="41" s="1"/>
  <c r="P408" i="41" s="1"/>
  <c r="K406" i="41"/>
  <c r="L406" i="41" s="1"/>
  <c r="M406" i="41" s="1"/>
  <c r="N406" i="41" s="1"/>
  <c r="O406" i="41" s="1"/>
  <c r="P406" i="41" s="1"/>
  <c r="J405" i="41"/>
  <c r="K404" i="41"/>
  <c r="L404" i="41" s="1"/>
  <c r="M404" i="41" s="1"/>
  <c r="N404" i="41" s="1"/>
  <c r="O404" i="41" s="1"/>
  <c r="P404" i="41" s="1"/>
  <c r="K402" i="41"/>
  <c r="J401" i="41"/>
  <c r="J400" i="41"/>
  <c r="K398" i="41"/>
  <c r="L398" i="41" s="1"/>
  <c r="M398" i="41" s="1"/>
  <c r="N398" i="41" s="1"/>
  <c r="O398" i="41" s="1"/>
  <c r="P398" i="41" s="1"/>
  <c r="J397" i="41"/>
  <c r="J396" i="41"/>
  <c r="K394" i="41"/>
  <c r="L394" i="41" s="1"/>
  <c r="M394" i="41" s="1"/>
  <c r="N394" i="41" s="1"/>
  <c r="O394" i="41" s="1"/>
  <c r="P394" i="41" s="1"/>
  <c r="J393" i="41"/>
  <c r="K392" i="41"/>
  <c r="L392" i="41" s="1"/>
  <c r="M392" i="41" s="1"/>
  <c r="N392" i="41" s="1"/>
  <c r="O392" i="41" s="1"/>
  <c r="P392" i="41" s="1"/>
  <c r="K390" i="41"/>
  <c r="L390" i="41" s="1"/>
  <c r="M390" i="41" s="1"/>
  <c r="N390" i="41" s="1"/>
  <c r="O390" i="41" s="1"/>
  <c r="P390" i="41" s="1"/>
  <c r="J389" i="41"/>
  <c r="K388" i="41"/>
  <c r="L388" i="41" s="1"/>
  <c r="M388" i="41" s="1"/>
  <c r="N388" i="41" s="1"/>
  <c r="O388" i="41" s="1"/>
  <c r="P388" i="41" s="1"/>
  <c r="K386" i="41"/>
  <c r="L386" i="41" s="1"/>
  <c r="M386" i="41" s="1"/>
  <c r="N386" i="41" s="1"/>
  <c r="O386" i="41" s="1"/>
  <c r="P386" i="41" s="1"/>
  <c r="J385" i="41"/>
  <c r="J384" i="41"/>
  <c r="K382" i="41"/>
  <c r="L382" i="41" s="1"/>
  <c r="M382" i="41" s="1"/>
  <c r="N382" i="41" s="1"/>
  <c r="O382" i="41" s="1"/>
  <c r="P382" i="41" s="1"/>
  <c r="J381" i="41"/>
  <c r="J380" i="41"/>
  <c r="K378" i="41"/>
  <c r="L378" i="41" s="1"/>
  <c r="M378" i="41" s="1"/>
  <c r="N378" i="41" s="1"/>
  <c r="O378" i="41" s="1"/>
  <c r="P378" i="41" s="1"/>
  <c r="J377" i="41"/>
  <c r="K376" i="41"/>
  <c r="L376" i="41" s="1"/>
  <c r="M376" i="41" s="1"/>
  <c r="N376" i="41" s="1"/>
  <c r="O376" i="41" s="1"/>
  <c r="P376" i="41" s="1"/>
  <c r="J376" i="41"/>
  <c r="K374" i="41"/>
  <c r="L374" i="41" s="1"/>
  <c r="M374" i="41" s="1"/>
  <c r="N374" i="41" s="1"/>
  <c r="O374" i="41" s="1"/>
  <c r="P374" i="41" s="1"/>
  <c r="J373" i="41"/>
  <c r="K372" i="41"/>
  <c r="L372" i="41" s="1"/>
  <c r="M372" i="41" s="1"/>
  <c r="N372" i="41" s="1"/>
  <c r="O372" i="41" s="1"/>
  <c r="P372" i="41" s="1"/>
  <c r="K370" i="41"/>
  <c r="L370" i="41" s="1"/>
  <c r="M370" i="41" s="1"/>
  <c r="N370" i="41" s="1"/>
  <c r="O370" i="41" s="1"/>
  <c r="P370" i="41" s="1"/>
  <c r="J369" i="41"/>
  <c r="J368" i="41"/>
  <c r="K366" i="41"/>
  <c r="L366" i="41" s="1"/>
  <c r="M366" i="41" s="1"/>
  <c r="N366" i="41" s="1"/>
  <c r="O366" i="41" s="1"/>
  <c r="P366" i="41" s="1"/>
  <c r="J365" i="41"/>
  <c r="K364" i="41"/>
  <c r="L364" i="41" s="1"/>
  <c r="M364" i="41" s="1"/>
  <c r="N364" i="41" s="1"/>
  <c r="O364" i="41" s="1"/>
  <c r="P364" i="41" s="1"/>
  <c r="K362" i="41"/>
  <c r="L362" i="41" s="1"/>
  <c r="M362" i="41" s="1"/>
  <c r="N362" i="41" s="1"/>
  <c r="O362" i="41" s="1"/>
  <c r="P362" i="41" s="1"/>
  <c r="J361" i="41"/>
  <c r="J360" i="41"/>
  <c r="J357" i="41"/>
  <c r="J356" i="41"/>
  <c r="J353" i="41"/>
  <c r="J352" i="41"/>
  <c r="J351" i="41"/>
  <c r="K350" i="41"/>
  <c r="L350" i="41" s="1"/>
  <c r="M350" i="41" s="1"/>
  <c r="N350" i="41" s="1"/>
  <c r="J349" i="41"/>
  <c r="J348" i="41"/>
  <c r="J347" i="41"/>
  <c r="K346" i="41"/>
  <c r="L346" i="41" s="1"/>
  <c r="M346" i="41" s="1"/>
  <c r="N346" i="41" s="1"/>
  <c r="O346" i="41" s="1"/>
  <c r="P346" i="41" s="1"/>
  <c r="J345" i="41"/>
  <c r="J344" i="41"/>
  <c r="J343" i="41"/>
  <c r="J342" i="41"/>
  <c r="J341" i="41"/>
  <c r="K340" i="41"/>
  <c r="L340" i="41" s="1"/>
  <c r="M340" i="41" s="1"/>
  <c r="N340" i="41" s="1"/>
  <c r="O340" i="41" s="1"/>
  <c r="P340" i="41" s="1"/>
  <c r="K339" i="41"/>
  <c r="L339" i="41" s="1"/>
  <c r="M339" i="41" s="1"/>
  <c r="N339" i="41" s="1"/>
  <c r="O339" i="41" s="1"/>
  <c r="P339" i="41" s="1"/>
  <c r="J337" i="41"/>
  <c r="J336" i="41"/>
  <c r="J335" i="41"/>
  <c r="J334" i="41"/>
  <c r="K332" i="41"/>
  <c r="L332" i="41" s="1"/>
  <c r="M332" i="41" s="1"/>
  <c r="N332" i="41" s="1"/>
  <c r="O332" i="41" s="1"/>
  <c r="P332" i="41" s="1"/>
  <c r="J331" i="41"/>
  <c r="J330" i="41"/>
  <c r="J329" i="41"/>
  <c r="K328" i="41"/>
  <c r="L328" i="41" s="1"/>
  <c r="M328" i="41" s="1"/>
  <c r="N328" i="41" s="1"/>
  <c r="O328" i="41" s="1"/>
  <c r="P328" i="41" s="1"/>
  <c r="K327" i="41"/>
  <c r="L327" i="41" s="1"/>
  <c r="J326" i="41"/>
  <c r="K324" i="41"/>
  <c r="L324" i="41" s="1"/>
  <c r="M324" i="41" s="1"/>
  <c r="N324" i="41" s="1"/>
  <c r="O324" i="41" s="1"/>
  <c r="P324" i="41" s="1"/>
  <c r="K323" i="41"/>
  <c r="L323" i="41" s="1"/>
  <c r="M323" i="41" s="1"/>
  <c r="N323" i="41" s="1"/>
  <c r="O323" i="41" s="1"/>
  <c r="P323" i="41" s="1"/>
  <c r="J321" i="41"/>
  <c r="J320" i="41"/>
  <c r="K319" i="41"/>
  <c r="L319" i="41" s="1"/>
  <c r="M319" i="41" s="1"/>
  <c r="N319" i="41" s="1"/>
  <c r="O319" i="41" s="1"/>
  <c r="P319" i="41" s="1"/>
  <c r="J318" i="41"/>
  <c r="J317" i="41"/>
  <c r="K316" i="41"/>
  <c r="L316" i="41" s="1"/>
  <c r="M316" i="41" s="1"/>
  <c r="N316" i="41" s="1"/>
  <c r="O316" i="41" s="1"/>
  <c r="P316" i="41" s="1"/>
  <c r="K315" i="41"/>
  <c r="L315" i="41" s="1"/>
  <c r="M315" i="41" s="1"/>
  <c r="N315" i="41" s="1"/>
  <c r="O315" i="41" s="1"/>
  <c r="P315" i="41" s="1"/>
  <c r="J313" i="41"/>
  <c r="K312" i="41"/>
  <c r="L312" i="41" s="1"/>
  <c r="M312" i="41" s="1"/>
  <c r="N312" i="41" s="1"/>
  <c r="O312" i="41" s="1"/>
  <c r="P312" i="41" s="1"/>
  <c r="K311" i="41"/>
  <c r="J310" i="41"/>
  <c r="K308" i="41"/>
  <c r="L308" i="41" s="1"/>
  <c r="M308" i="41" s="1"/>
  <c r="N308" i="41" s="1"/>
  <c r="O308" i="41" s="1"/>
  <c r="P308" i="41" s="1"/>
  <c r="K307" i="41"/>
  <c r="J306" i="41"/>
  <c r="J305" i="41"/>
  <c r="J304" i="41"/>
  <c r="K303" i="41"/>
  <c r="L303" i="41" s="1"/>
  <c r="J302" i="41"/>
  <c r="J300" i="41"/>
  <c r="J299" i="41"/>
  <c r="J298" i="41"/>
  <c r="J297" i="41"/>
  <c r="J296" i="41"/>
  <c r="K295" i="41"/>
  <c r="L295" i="41" s="1"/>
  <c r="J293" i="41"/>
  <c r="K292" i="41"/>
  <c r="J291" i="41"/>
  <c r="J289" i="41"/>
  <c r="K288" i="41"/>
  <c r="K287" i="41"/>
  <c r="L287" i="41" s="1"/>
  <c r="M287" i="41" s="1"/>
  <c r="N287" i="41" s="1"/>
  <c r="O287" i="41" s="1"/>
  <c r="P287" i="41" s="1"/>
  <c r="J286" i="41"/>
  <c r="J285" i="41"/>
  <c r="K284" i="41"/>
  <c r="L284" i="41" s="1"/>
  <c r="M284" i="41" s="1"/>
  <c r="N284" i="41" s="1"/>
  <c r="O284" i="41" s="1"/>
  <c r="P284" i="41" s="1"/>
  <c r="J283" i="41"/>
  <c r="J282" i="41"/>
  <c r="K281" i="41"/>
  <c r="L281" i="41" s="1"/>
  <c r="M281" i="41" s="1"/>
  <c r="N281" i="41" s="1"/>
  <c r="O281" i="41" s="1"/>
  <c r="P281" i="41" s="1"/>
  <c r="K280" i="41"/>
  <c r="J279" i="41"/>
  <c r="J278" i="41"/>
  <c r="K277" i="41"/>
  <c r="L277" i="41" s="1"/>
  <c r="M277" i="41" s="1"/>
  <c r="N277" i="41" s="1"/>
  <c r="O277" i="41" s="1"/>
  <c r="P277" i="41" s="1"/>
  <c r="J276" i="41"/>
  <c r="J275" i="41"/>
  <c r="J274" i="41"/>
  <c r="K272" i="41"/>
  <c r="L272" i="41" s="1"/>
  <c r="M272" i="41" s="1"/>
  <c r="N272" i="41" s="1"/>
  <c r="O272" i="41" s="1"/>
  <c r="P272" i="41" s="1"/>
  <c r="K271" i="41"/>
  <c r="L271" i="41" s="1"/>
  <c r="M271" i="41" s="1"/>
  <c r="N271" i="41" s="1"/>
  <c r="O271" i="41" s="1"/>
  <c r="P271" i="41" s="1"/>
  <c r="K270" i="41"/>
  <c r="L270" i="41" s="1"/>
  <c r="M270" i="41" s="1"/>
  <c r="N270" i="41" s="1"/>
  <c r="O270" i="41" s="1"/>
  <c r="P270" i="41" s="1"/>
  <c r="J269" i="41"/>
  <c r="J268" i="41"/>
  <c r="K267" i="41"/>
  <c r="L267" i="41" s="1"/>
  <c r="M267" i="41" s="1"/>
  <c r="N267" i="41" s="1"/>
  <c r="O267" i="41" s="1"/>
  <c r="P267" i="41" s="1"/>
  <c r="K266" i="41"/>
  <c r="L266" i="41" s="1"/>
  <c r="M266" i="41" s="1"/>
  <c r="N266" i="41" s="1"/>
  <c r="O266" i="41" s="1"/>
  <c r="P266" i="41" s="1"/>
  <c r="J265" i="41"/>
  <c r="K264" i="41"/>
  <c r="L264" i="41" s="1"/>
  <c r="M264" i="41" s="1"/>
  <c r="N264" i="41" s="1"/>
  <c r="O264" i="41" s="1"/>
  <c r="P264" i="41" s="1"/>
  <c r="K263" i="41"/>
  <c r="L263" i="41" s="1"/>
  <c r="M263" i="41" s="1"/>
  <c r="N263" i="41" s="1"/>
  <c r="O263" i="41" s="1"/>
  <c r="P263" i="41" s="1"/>
  <c r="K262" i="41"/>
  <c r="L262" i="41" s="1"/>
  <c r="M262" i="41" s="1"/>
  <c r="N262" i="41" s="1"/>
  <c r="O262" i="41" s="1"/>
  <c r="P262" i="41" s="1"/>
  <c r="K261" i="41"/>
  <c r="L261" i="41" s="1"/>
  <c r="M261" i="41" s="1"/>
  <c r="N261" i="41" s="1"/>
  <c r="O261" i="41" s="1"/>
  <c r="P261" i="41" s="1"/>
  <c r="K259" i="41"/>
  <c r="L259" i="41" s="1"/>
  <c r="M259" i="41" s="1"/>
  <c r="N259" i="41" s="1"/>
  <c r="O259" i="41" s="1"/>
  <c r="P259" i="41" s="1"/>
  <c r="K258" i="41"/>
  <c r="L258" i="41" s="1"/>
  <c r="M258" i="41" s="1"/>
  <c r="N258" i="41" s="1"/>
  <c r="O258" i="41" s="1"/>
  <c r="P258" i="41" s="1"/>
  <c r="K257" i="41"/>
  <c r="L257" i="41" s="1"/>
  <c r="M257" i="41" s="1"/>
  <c r="N257" i="41" s="1"/>
  <c r="O257" i="41" s="1"/>
  <c r="P257" i="41" s="1"/>
  <c r="K255" i="41"/>
  <c r="L255" i="41" s="1"/>
  <c r="M255" i="41" s="1"/>
  <c r="N255" i="41" s="1"/>
  <c r="O255" i="41" s="1"/>
  <c r="P255" i="41" s="1"/>
  <c r="K254" i="41"/>
  <c r="L254" i="41" s="1"/>
  <c r="M254" i="41" s="1"/>
  <c r="N254" i="41" s="1"/>
  <c r="O254" i="41" s="1"/>
  <c r="P254" i="41" s="1"/>
  <c r="K253" i="41"/>
  <c r="L253" i="41" s="1"/>
  <c r="M253" i="41" s="1"/>
  <c r="N253" i="41" s="1"/>
  <c r="O253" i="41" s="1"/>
  <c r="P253" i="41" s="1"/>
  <c r="K251" i="41"/>
  <c r="L251" i="41" s="1"/>
  <c r="M251" i="41" s="1"/>
  <c r="N251" i="41" s="1"/>
  <c r="O251" i="41" s="1"/>
  <c r="P251" i="41" s="1"/>
  <c r="K250" i="41"/>
  <c r="L250" i="41" s="1"/>
  <c r="M250" i="41" s="1"/>
  <c r="N250" i="41" s="1"/>
  <c r="O250" i="41" s="1"/>
  <c r="P250" i="41" s="1"/>
  <c r="J249" i="41"/>
  <c r="K247" i="41"/>
  <c r="L247" i="41" s="1"/>
  <c r="K246" i="41"/>
  <c r="L246" i="41" s="1"/>
  <c r="M246" i="41" s="1"/>
  <c r="N246" i="41" s="1"/>
  <c r="O246" i="41" s="1"/>
  <c r="P246" i="41" s="1"/>
  <c r="K245" i="41"/>
  <c r="L245" i="41" s="1"/>
  <c r="M245" i="41" s="1"/>
  <c r="N245" i="41" s="1"/>
  <c r="O245" i="41" s="1"/>
  <c r="P245" i="41" s="1"/>
  <c r="K243" i="41"/>
  <c r="L243" i="41" s="1"/>
  <c r="M243" i="41" s="1"/>
  <c r="N243" i="41" s="1"/>
  <c r="O243" i="41" s="1"/>
  <c r="P243" i="41" s="1"/>
  <c r="J240" i="41"/>
  <c r="J239" i="41"/>
  <c r="K238" i="41"/>
  <c r="K237" i="41"/>
  <c r="L237" i="41" s="1"/>
  <c r="M237" i="41" s="1"/>
  <c r="N237" i="41" s="1"/>
  <c r="O237" i="41" s="1"/>
  <c r="P237" i="41" s="1"/>
  <c r="J236" i="41"/>
  <c r="J235" i="41"/>
  <c r="K234" i="41"/>
  <c r="L234" i="41" s="1"/>
  <c r="M234" i="41" s="1"/>
  <c r="N234" i="41" s="1"/>
  <c r="O234" i="41" s="1"/>
  <c r="P234" i="41" s="1"/>
  <c r="K233" i="41"/>
  <c r="L233" i="41" s="1"/>
  <c r="M233" i="41" s="1"/>
  <c r="N233" i="41" s="1"/>
  <c r="O233" i="41" s="1"/>
  <c r="P233" i="41" s="1"/>
  <c r="J232" i="41"/>
  <c r="J231" i="41"/>
  <c r="K230" i="41"/>
  <c r="L230" i="41" s="1"/>
  <c r="M230" i="41" s="1"/>
  <c r="N230" i="41" s="1"/>
  <c r="O230" i="41" s="1"/>
  <c r="P230" i="41" s="1"/>
  <c r="K229" i="41"/>
  <c r="L229" i="41" s="1"/>
  <c r="M229" i="41" s="1"/>
  <c r="N229" i="41" s="1"/>
  <c r="O229" i="41" s="1"/>
  <c r="P229" i="41" s="1"/>
  <c r="J228" i="41"/>
  <c r="J227" i="41"/>
  <c r="K226" i="41"/>
  <c r="L226" i="41" s="1"/>
  <c r="M226" i="41" s="1"/>
  <c r="N226" i="41" s="1"/>
  <c r="O226" i="41" s="1"/>
  <c r="P226" i="41" s="1"/>
  <c r="K225" i="41"/>
  <c r="L225" i="41" s="1"/>
  <c r="M225" i="41" s="1"/>
  <c r="N225" i="41" s="1"/>
  <c r="O225" i="41" s="1"/>
  <c r="P225" i="41" s="1"/>
  <c r="J224" i="41"/>
  <c r="J223" i="41"/>
  <c r="K222" i="41"/>
  <c r="L222" i="41" s="1"/>
  <c r="M222" i="41" s="1"/>
  <c r="N222" i="41" s="1"/>
  <c r="O222" i="41" s="1"/>
  <c r="P222" i="41" s="1"/>
  <c r="K221" i="41"/>
  <c r="L221" i="41" s="1"/>
  <c r="M221" i="41" s="1"/>
  <c r="N221" i="41" s="1"/>
  <c r="O221" i="41" s="1"/>
  <c r="P221" i="41" s="1"/>
  <c r="J220" i="41"/>
  <c r="J219" i="41"/>
  <c r="J218" i="41"/>
  <c r="K217" i="41"/>
  <c r="L217" i="41" s="1"/>
  <c r="M217" i="41" s="1"/>
  <c r="N217" i="41" s="1"/>
  <c r="O217" i="41" s="1"/>
  <c r="P217" i="41" s="1"/>
  <c r="J216" i="41"/>
  <c r="J215" i="41"/>
  <c r="K214" i="41"/>
  <c r="L214" i="41" s="1"/>
  <c r="M214" i="41" s="1"/>
  <c r="N214" i="41" s="1"/>
  <c r="O214" i="41" s="1"/>
  <c r="P214" i="41" s="1"/>
  <c r="K213" i="41"/>
  <c r="L213" i="41" s="1"/>
  <c r="M213" i="41" s="1"/>
  <c r="N213" i="41" s="1"/>
  <c r="O213" i="41" s="1"/>
  <c r="P213" i="41" s="1"/>
  <c r="J212" i="41"/>
  <c r="J211" i="41"/>
  <c r="K210" i="41"/>
  <c r="L210" i="41" s="1"/>
  <c r="M210" i="41" s="1"/>
  <c r="N210" i="41" s="1"/>
  <c r="O210" i="41" s="1"/>
  <c r="P210" i="41" s="1"/>
  <c r="K209" i="41"/>
  <c r="L209" i="41" s="1"/>
  <c r="M209" i="41" s="1"/>
  <c r="N209" i="41" s="1"/>
  <c r="O209" i="41" s="1"/>
  <c r="P209" i="41" s="1"/>
  <c r="J208" i="41"/>
  <c r="K207" i="41"/>
  <c r="L207" i="41" s="1"/>
  <c r="M207" i="41" s="1"/>
  <c r="N207" i="41" s="1"/>
  <c r="O207" i="41" s="1"/>
  <c r="P207" i="41" s="1"/>
  <c r="K206" i="41"/>
  <c r="L206" i="41" s="1"/>
  <c r="M206" i="41" s="1"/>
  <c r="N206" i="41" s="1"/>
  <c r="O206" i="41" s="1"/>
  <c r="P206" i="41" s="1"/>
  <c r="K205" i="41"/>
  <c r="K204" i="41"/>
  <c r="L204" i="41" s="1"/>
  <c r="M204" i="41" s="1"/>
  <c r="N204" i="41" s="1"/>
  <c r="O204" i="41" s="1"/>
  <c r="P204" i="41" s="1"/>
  <c r="J203" i="41"/>
  <c r="K202" i="41"/>
  <c r="L202" i="41" s="1"/>
  <c r="M202" i="41" s="1"/>
  <c r="K201" i="41"/>
  <c r="J200" i="41"/>
  <c r="K199" i="41"/>
  <c r="L199" i="41" s="1"/>
  <c r="M199" i="41" s="1"/>
  <c r="N199" i="41" s="1"/>
  <c r="O199" i="41" s="1"/>
  <c r="P199" i="41" s="1"/>
  <c r="K198" i="41"/>
  <c r="L198" i="41" s="1"/>
  <c r="M198" i="41" s="1"/>
  <c r="K197" i="41"/>
  <c r="K196" i="41"/>
  <c r="L196" i="41" s="1"/>
  <c r="M196" i="41" s="1"/>
  <c r="N196" i="41" s="1"/>
  <c r="O196" i="41" s="1"/>
  <c r="P196" i="41" s="1"/>
  <c r="J195" i="41"/>
  <c r="K194" i="41"/>
  <c r="L194" i="41" s="1"/>
  <c r="M194" i="41" s="1"/>
  <c r="K193" i="41"/>
  <c r="J192" i="41"/>
  <c r="K191" i="41"/>
  <c r="L191" i="41" s="1"/>
  <c r="M191" i="41" s="1"/>
  <c r="N191" i="41" s="1"/>
  <c r="O191" i="41" s="1"/>
  <c r="P191" i="41" s="1"/>
  <c r="J190" i="41"/>
  <c r="K189" i="41"/>
  <c r="K188" i="41"/>
  <c r="L188" i="41" s="1"/>
  <c r="M188" i="41" s="1"/>
  <c r="N188" i="41" s="1"/>
  <c r="O188" i="41" s="1"/>
  <c r="P188" i="41" s="1"/>
  <c r="K187" i="41"/>
  <c r="L187" i="41" s="1"/>
  <c r="M187" i="41" s="1"/>
  <c r="N187" i="41" s="1"/>
  <c r="O187" i="41" s="1"/>
  <c r="P187" i="41" s="1"/>
  <c r="K186" i="41"/>
  <c r="L186" i="41" s="1"/>
  <c r="M186" i="41" s="1"/>
  <c r="K185" i="41"/>
  <c r="J184" i="41"/>
  <c r="K183" i="41"/>
  <c r="L183" i="41" s="1"/>
  <c r="M183" i="41" s="1"/>
  <c r="N183" i="41" s="1"/>
  <c r="O183" i="41" s="1"/>
  <c r="P183" i="41" s="1"/>
  <c r="J182" i="41"/>
  <c r="K181" i="41"/>
  <c r="K180" i="41"/>
  <c r="L180" i="41" s="1"/>
  <c r="M180" i="41" s="1"/>
  <c r="N180" i="41" s="1"/>
  <c r="O180" i="41" s="1"/>
  <c r="P180" i="41" s="1"/>
  <c r="K179" i="41"/>
  <c r="L179" i="41" s="1"/>
  <c r="M179" i="41" s="1"/>
  <c r="N179" i="41" s="1"/>
  <c r="O179" i="41" s="1"/>
  <c r="P179" i="41" s="1"/>
  <c r="K178" i="41"/>
  <c r="L178" i="41" s="1"/>
  <c r="M178" i="41" s="1"/>
  <c r="K177" i="41"/>
  <c r="K176" i="41"/>
  <c r="L176" i="41" s="1"/>
  <c r="M176" i="41" s="1"/>
  <c r="N176" i="41" s="1"/>
  <c r="O176" i="41" s="1"/>
  <c r="P176" i="41" s="1"/>
  <c r="K175" i="41"/>
  <c r="L175" i="41" s="1"/>
  <c r="M175" i="41" s="1"/>
  <c r="N175" i="41" s="1"/>
  <c r="O175" i="41" s="1"/>
  <c r="P175" i="41" s="1"/>
  <c r="J174" i="41"/>
  <c r="K173" i="41"/>
  <c r="K172" i="41"/>
  <c r="L172" i="41" s="1"/>
  <c r="M172" i="41" s="1"/>
  <c r="N172" i="41" s="1"/>
  <c r="O172" i="41" s="1"/>
  <c r="P172" i="41" s="1"/>
  <c r="J171" i="41"/>
  <c r="K170" i="41"/>
  <c r="L170" i="41" s="1"/>
  <c r="M170" i="41" s="1"/>
  <c r="K169" i="41"/>
  <c r="K168" i="41"/>
  <c r="L168" i="41" s="1"/>
  <c r="M168" i="41" s="1"/>
  <c r="N168" i="41" s="1"/>
  <c r="O168" i="41" s="1"/>
  <c r="P168" i="41" s="1"/>
  <c r="J167" i="41"/>
  <c r="J166" i="41"/>
  <c r="K165" i="41"/>
  <c r="J164" i="41"/>
  <c r="J163" i="41"/>
  <c r="J162" i="41"/>
  <c r="K161" i="41"/>
  <c r="J160" i="41"/>
  <c r="K159" i="41"/>
  <c r="L159" i="41" s="1"/>
  <c r="M159" i="41" s="1"/>
  <c r="N159" i="41" s="1"/>
  <c r="O159" i="41" s="1"/>
  <c r="P159" i="41" s="1"/>
  <c r="J158" i="41"/>
  <c r="K157" i="41"/>
  <c r="J156" i="41"/>
  <c r="J155" i="41"/>
  <c r="J154" i="41"/>
  <c r="K153" i="41"/>
  <c r="K152" i="41"/>
  <c r="K147" i="41"/>
  <c r="L147" i="41" s="1"/>
  <c r="M147" i="41" s="1"/>
  <c r="N147" i="41" s="1"/>
  <c r="O147" i="41" s="1"/>
  <c r="P147" i="41" s="1"/>
  <c r="J147" i="41"/>
  <c r="K13" i="41"/>
  <c r="L13" i="41" s="1"/>
  <c r="K11" i="41"/>
  <c r="J10" i="41"/>
  <c r="J8" i="41"/>
  <c r="E327" i="40"/>
  <c r="G325" i="40"/>
  <c r="I325" i="40" s="1"/>
  <c r="G324" i="40"/>
  <c r="P324" i="40" s="1"/>
  <c r="E321" i="40"/>
  <c r="G319" i="40"/>
  <c r="M319" i="40" s="1"/>
  <c r="G318" i="40"/>
  <c r="J318" i="40" s="1"/>
  <c r="E315" i="40"/>
  <c r="G313" i="40"/>
  <c r="P313" i="40" s="1"/>
  <c r="G312" i="40"/>
  <c r="E309" i="40"/>
  <c r="G307" i="40"/>
  <c r="I307" i="40" s="1"/>
  <c r="G306" i="40"/>
  <c r="I306" i="40" s="1"/>
  <c r="G305" i="40"/>
  <c r="I305" i="40" s="1"/>
  <c r="G304" i="40"/>
  <c r="I304" i="40" s="1"/>
  <c r="J304" i="40" s="1"/>
  <c r="K304" i="40" s="1"/>
  <c r="L304" i="40" s="1"/>
  <c r="M304" i="40" s="1"/>
  <c r="N304" i="40" s="1"/>
  <c r="G303" i="40"/>
  <c r="I303" i="40" s="1"/>
  <c r="G302" i="40"/>
  <c r="E299" i="40"/>
  <c r="G297" i="40"/>
  <c r="P297" i="40" s="1"/>
  <c r="G296" i="40"/>
  <c r="P296" i="40" s="1"/>
  <c r="P299" i="40" s="1"/>
  <c r="G290" i="40"/>
  <c r="I290" i="40" s="1"/>
  <c r="J290" i="40" s="1"/>
  <c r="K290" i="40" s="1"/>
  <c r="L290" i="40" s="1"/>
  <c r="M290" i="40" s="1"/>
  <c r="N290" i="40" s="1"/>
  <c r="G289" i="40"/>
  <c r="I289" i="40" s="1"/>
  <c r="G288" i="40"/>
  <c r="I288" i="40" s="1"/>
  <c r="G287" i="40"/>
  <c r="I287" i="40" s="1"/>
  <c r="J287" i="40" s="1"/>
  <c r="K287" i="40" s="1"/>
  <c r="L287" i="40" s="1"/>
  <c r="M287" i="40" s="1"/>
  <c r="N287" i="40" s="1"/>
  <c r="G286" i="40"/>
  <c r="I286" i="40" s="1"/>
  <c r="G285" i="40"/>
  <c r="I285" i="40" s="1"/>
  <c r="G284" i="40"/>
  <c r="I284" i="40" s="1"/>
  <c r="G283" i="40"/>
  <c r="I283" i="40" s="1"/>
  <c r="G282" i="40"/>
  <c r="I282" i="40" s="1"/>
  <c r="G281" i="40"/>
  <c r="I281" i="40" s="1"/>
  <c r="G280" i="40"/>
  <c r="I280" i="40" s="1"/>
  <c r="G279" i="40"/>
  <c r="I279" i="40" s="1"/>
  <c r="G278" i="40"/>
  <c r="I278" i="40" s="1"/>
  <c r="J278" i="40" s="1"/>
  <c r="K278" i="40" s="1"/>
  <c r="L278" i="40" s="1"/>
  <c r="M278" i="40" s="1"/>
  <c r="N278" i="40" s="1"/>
  <c r="G277" i="40"/>
  <c r="I277" i="40" s="1"/>
  <c r="G276" i="40"/>
  <c r="I276" i="40" s="1"/>
  <c r="G275" i="40"/>
  <c r="I275" i="40" s="1"/>
  <c r="G274" i="40"/>
  <c r="I274" i="40" s="1"/>
  <c r="G273" i="40"/>
  <c r="I273" i="40" s="1"/>
  <c r="J273" i="40" s="1"/>
  <c r="K273" i="40" s="1"/>
  <c r="L273" i="40" s="1"/>
  <c r="M273" i="40" s="1"/>
  <c r="N273" i="40" s="1"/>
  <c r="G272" i="40"/>
  <c r="I272" i="40" s="1"/>
  <c r="G271" i="40"/>
  <c r="I271" i="40" s="1"/>
  <c r="G269" i="40"/>
  <c r="G268" i="40"/>
  <c r="G267" i="40"/>
  <c r="G266" i="40"/>
  <c r="G265" i="40"/>
  <c r="G264" i="40"/>
  <c r="G263" i="40"/>
  <c r="G262" i="40"/>
  <c r="G261" i="40"/>
  <c r="G260" i="40"/>
  <c r="G259" i="40"/>
  <c r="G258" i="40"/>
  <c r="G257" i="40"/>
  <c r="G256" i="40"/>
  <c r="G255" i="40"/>
  <c r="G254" i="40"/>
  <c r="G253" i="40"/>
  <c r="G252" i="40"/>
  <c r="G251" i="40"/>
  <c r="G250" i="40"/>
  <c r="G249" i="40"/>
  <c r="G248" i="40"/>
  <c r="G247" i="40"/>
  <c r="G246" i="40"/>
  <c r="G245" i="40"/>
  <c r="G244" i="40"/>
  <c r="G243" i="40"/>
  <c r="G242" i="40"/>
  <c r="G241" i="40"/>
  <c r="G240" i="40"/>
  <c r="G239" i="40"/>
  <c r="G238" i="40"/>
  <c r="G237" i="40"/>
  <c r="G236" i="40"/>
  <c r="G235" i="40"/>
  <c r="G234" i="40"/>
  <c r="G233" i="40"/>
  <c r="G232" i="40"/>
  <c r="G231" i="40"/>
  <c r="G230" i="40"/>
  <c r="G229" i="40"/>
  <c r="G228" i="40"/>
  <c r="G227" i="40"/>
  <c r="G226" i="40"/>
  <c r="G225" i="40"/>
  <c r="G224" i="40"/>
  <c r="G223" i="40"/>
  <c r="G222" i="40"/>
  <c r="G221" i="40"/>
  <c r="G220" i="40"/>
  <c r="G219" i="40"/>
  <c r="G218" i="40"/>
  <c r="G217" i="40"/>
  <c r="G216" i="40"/>
  <c r="G215" i="40"/>
  <c r="G214" i="40"/>
  <c r="G213" i="40"/>
  <c r="G212" i="40"/>
  <c r="G211" i="40"/>
  <c r="G210" i="40"/>
  <c r="G209" i="40"/>
  <c r="G208" i="40"/>
  <c r="G207" i="40"/>
  <c r="G206" i="40"/>
  <c r="G205" i="40"/>
  <c r="G204" i="40"/>
  <c r="G203" i="40"/>
  <c r="G202" i="40"/>
  <c r="G201" i="40"/>
  <c r="G200" i="40"/>
  <c r="G199" i="40"/>
  <c r="G198" i="40"/>
  <c r="G197" i="40"/>
  <c r="G196" i="40"/>
  <c r="G195" i="40"/>
  <c r="G194" i="40"/>
  <c r="G193" i="40"/>
  <c r="G192" i="40"/>
  <c r="G191" i="40"/>
  <c r="G190" i="40"/>
  <c r="G189" i="40"/>
  <c r="G188" i="40"/>
  <c r="G187" i="40"/>
  <c r="G186" i="40"/>
  <c r="G185" i="40"/>
  <c r="G184" i="40"/>
  <c r="G183" i="40"/>
  <c r="G182" i="40"/>
  <c r="G181" i="40"/>
  <c r="G180" i="40"/>
  <c r="G179" i="40"/>
  <c r="G178" i="40"/>
  <c r="G177" i="40"/>
  <c r="G176" i="40"/>
  <c r="G175" i="40"/>
  <c r="G174" i="40"/>
  <c r="G173" i="40"/>
  <c r="G172" i="40"/>
  <c r="G171" i="40"/>
  <c r="G170" i="40"/>
  <c r="G169" i="40"/>
  <c r="G168" i="40"/>
  <c r="G167" i="40"/>
  <c r="G166" i="40"/>
  <c r="G165" i="40"/>
  <c r="G164" i="40"/>
  <c r="G163" i="40"/>
  <c r="G162" i="40"/>
  <c r="G161" i="40"/>
  <c r="G160" i="40"/>
  <c r="G159" i="40"/>
  <c r="G158" i="40"/>
  <c r="G157" i="40"/>
  <c r="G156" i="40"/>
  <c r="G155" i="40"/>
  <c r="G154" i="40"/>
  <c r="G153" i="40"/>
  <c r="G152" i="40"/>
  <c r="G151" i="40"/>
  <c r="G150" i="40"/>
  <c r="G149" i="40"/>
  <c r="G148" i="40"/>
  <c r="G147" i="40"/>
  <c r="G146" i="40"/>
  <c r="G145" i="40"/>
  <c r="G144" i="40"/>
  <c r="G143" i="40"/>
  <c r="G142" i="40"/>
  <c r="G141" i="40"/>
  <c r="G140" i="40"/>
  <c r="G139" i="40"/>
  <c r="G138" i="40"/>
  <c r="G137" i="40"/>
  <c r="G136" i="40"/>
  <c r="G135" i="40"/>
  <c r="G134" i="40"/>
  <c r="G133" i="40"/>
  <c r="G132" i="40"/>
  <c r="G131" i="40"/>
  <c r="G130" i="40"/>
  <c r="G129" i="40"/>
  <c r="G128" i="40"/>
  <c r="G127" i="40"/>
  <c r="G126" i="40"/>
  <c r="G124" i="40"/>
  <c r="G123" i="40"/>
  <c r="G122" i="40"/>
  <c r="G121" i="40"/>
  <c r="G120" i="40"/>
  <c r="G119" i="40"/>
  <c r="G118" i="40"/>
  <c r="G117" i="40"/>
  <c r="G116" i="40"/>
  <c r="G115" i="40"/>
  <c r="G114" i="40"/>
  <c r="G113" i="40"/>
  <c r="G112" i="40"/>
  <c r="G111" i="40"/>
  <c r="G110" i="40"/>
  <c r="G109" i="40"/>
  <c r="G108" i="40"/>
  <c r="G107" i="40"/>
  <c r="G106" i="40"/>
  <c r="G105" i="40"/>
  <c r="G104" i="40"/>
  <c r="G103" i="40"/>
  <c r="G102" i="40"/>
  <c r="G101" i="40"/>
  <c r="G100" i="40"/>
  <c r="G99" i="40"/>
  <c r="G98" i="40"/>
  <c r="G97" i="40"/>
  <c r="G96" i="40"/>
  <c r="G95" i="40"/>
  <c r="G94" i="40"/>
  <c r="G93" i="40"/>
  <c r="G92" i="40"/>
  <c r="G91" i="40"/>
  <c r="G90" i="40"/>
  <c r="G89" i="40"/>
  <c r="G88" i="40"/>
  <c r="G87" i="40"/>
  <c r="G86" i="40"/>
  <c r="G85" i="40"/>
  <c r="G84" i="40"/>
  <c r="G83" i="40"/>
  <c r="G82" i="40"/>
  <c r="G81" i="40"/>
  <c r="G80" i="40"/>
  <c r="G79" i="40"/>
  <c r="G78" i="40"/>
  <c r="G77" i="40"/>
  <c r="G76" i="40"/>
  <c r="G75" i="40"/>
  <c r="G74" i="40"/>
  <c r="G73" i="40"/>
  <c r="G72" i="40"/>
  <c r="G71" i="40"/>
  <c r="G70" i="40"/>
  <c r="G69" i="40"/>
  <c r="G68" i="40"/>
  <c r="G67" i="40"/>
  <c r="G66" i="40"/>
  <c r="G65" i="40"/>
  <c r="G64" i="40"/>
  <c r="G63" i="40"/>
  <c r="G62" i="40"/>
  <c r="G61" i="40"/>
  <c r="G60" i="40"/>
  <c r="G59" i="40"/>
  <c r="G58" i="40"/>
  <c r="G57" i="40"/>
  <c r="G56" i="40"/>
  <c r="G55" i="40"/>
  <c r="G54" i="40"/>
  <c r="G53" i="40"/>
  <c r="G52" i="40"/>
  <c r="G51" i="40"/>
  <c r="G50" i="40"/>
  <c r="G49" i="40"/>
  <c r="G48" i="40"/>
  <c r="G47" i="40"/>
  <c r="G46" i="40"/>
  <c r="G45" i="40"/>
  <c r="G44" i="40"/>
  <c r="G43" i="40"/>
  <c r="G42" i="40"/>
  <c r="G41" i="40"/>
  <c r="G40" i="40"/>
  <c r="G39" i="40"/>
  <c r="O34" i="40"/>
  <c r="N34" i="40"/>
  <c r="M34" i="40"/>
  <c r="L34" i="40"/>
  <c r="K34" i="40"/>
  <c r="J34" i="40"/>
  <c r="E34" i="40"/>
  <c r="D34" i="40"/>
  <c r="G33" i="40"/>
  <c r="I33" i="40" s="1"/>
  <c r="P33" i="40" s="1"/>
  <c r="G32" i="40"/>
  <c r="I32" i="40" s="1"/>
  <c r="P32" i="40" s="1"/>
  <c r="G31" i="40"/>
  <c r="I31" i="40" s="1"/>
  <c r="O28" i="40"/>
  <c r="N28" i="40"/>
  <c r="M28" i="40"/>
  <c r="L28" i="40"/>
  <c r="K28" i="40"/>
  <c r="J28" i="40"/>
  <c r="E28" i="40"/>
  <c r="D28" i="40"/>
  <c r="G27" i="40"/>
  <c r="I27" i="40" s="1"/>
  <c r="P27" i="40" s="1"/>
  <c r="G26" i="40"/>
  <c r="G25" i="40"/>
  <c r="I25" i="40" s="1"/>
  <c r="P25" i="40" s="1"/>
  <c r="O22" i="40"/>
  <c r="N22" i="40"/>
  <c r="M22" i="40"/>
  <c r="L22" i="40"/>
  <c r="K22" i="40"/>
  <c r="J22" i="40"/>
  <c r="E22" i="40"/>
  <c r="D22" i="40"/>
  <c r="G21" i="40"/>
  <c r="I21" i="40" s="1"/>
  <c r="P21" i="40" s="1"/>
  <c r="G20" i="40"/>
  <c r="I20" i="40" s="1"/>
  <c r="P20" i="40" s="1"/>
  <c r="G19" i="40"/>
  <c r="O16" i="40"/>
  <c r="N16" i="40"/>
  <c r="M16" i="40"/>
  <c r="L16" i="40"/>
  <c r="K16" i="40"/>
  <c r="J16" i="40"/>
  <c r="E16" i="40"/>
  <c r="D16" i="40"/>
  <c r="G15" i="40"/>
  <c r="I15" i="40" s="1"/>
  <c r="P15" i="40" s="1"/>
  <c r="G14" i="40"/>
  <c r="I14" i="40" s="1"/>
  <c r="P14" i="40" s="1"/>
  <c r="G13" i="40"/>
  <c r="I13" i="40" s="1"/>
  <c r="O10" i="40"/>
  <c r="N10" i="40"/>
  <c r="M10" i="40"/>
  <c r="M35" i="40" s="1"/>
  <c r="L10" i="40"/>
  <c r="K10" i="40"/>
  <c r="J10" i="40"/>
  <c r="E10" i="40"/>
  <c r="D10" i="40"/>
  <c r="G9" i="40"/>
  <c r="I9" i="40" s="1"/>
  <c r="P9" i="40" s="1"/>
  <c r="G8" i="40"/>
  <c r="G7" i="40"/>
  <c r="I7" i="40" s="1"/>
  <c r="P7" i="40" s="1"/>
  <c r="D94" i="20"/>
  <c r="U93" i="20"/>
  <c r="T93" i="20"/>
  <c r="R93" i="20"/>
  <c r="Q93" i="20"/>
  <c r="N93" i="20"/>
  <c r="M93" i="20"/>
  <c r="J93" i="20"/>
  <c r="I93" i="20"/>
  <c r="D93" i="20"/>
  <c r="J92" i="20"/>
  <c r="K92" i="20" s="1"/>
  <c r="F92" i="20"/>
  <c r="S92" i="20" s="1"/>
  <c r="K91" i="20"/>
  <c r="J91" i="20"/>
  <c r="F91" i="20"/>
  <c r="H91" i="20" s="1"/>
  <c r="J90" i="20"/>
  <c r="K90" i="20" s="1"/>
  <c r="F90" i="20"/>
  <c r="S90" i="20" s="1"/>
  <c r="J89" i="20"/>
  <c r="K89" i="20" s="1"/>
  <c r="F89" i="20"/>
  <c r="S89" i="20" s="1"/>
  <c r="L88" i="20"/>
  <c r="K88" i="20"/>
  <c r="J88" i="20"/>
  <c r="F88" i="20"/>
  <c r="H88" i="20" s="1"/>
  <c r="O88" i="20" s="1"/>
  <c r="J87" i="20"/>
  <c r="K87" i="20" s="1"/>
  <c r="F87" i="20"/>
  <c r="S87" i="20" s="1"/>
  <c r="J86" i="20"/>
  <c r="K86" i="20" s="1"/>
  <c r="F86" i="20"/>
  <c r="S86" i="20" s="1"/>
  <c r="L85" i="20"/>
  <c r="K85" i="20"/>
  <c r="J85" i="20"/>
  <c r="F85" i="20"/>
  <c r="H85" i="20" s="1"/>
  <c r="O85" i="20" s="1"/>
  <c r="J84" i="20"/>
  <c r="K84" i="20" s="1"/>
  <c r="F84" i="20"/>
  <c r="S84" i="20" s="1"/>
  <c r="N81" i="20"/>
  <c r="I81" i="20"/>
  <c r="D81" i="20"/>
  <c r="J80" i="20"/>
  <c r="K80" i="20" s="1"/>
  <c r="L80" i="20" s="1"/>
  <c r="F80" i="20"/>
  <c r="K79" i="20"/>
  <c r="L79" i="20" s="1"/>
  <c r="J79" i="20"/>
  <c r="F79" i="20"/>
  <c r="K78" i="20"/>
  <c r="L78" i="20" s="1"/>
  <c r="J78" i="20"/>
  <c r="F78" i="20"/>
  <c r="J77" i="20"/>
  <c r="K77" i="20" s="1"/>
  <c r="L77" i="20" s="1"/>
  <c r="F77" i="20"/>
  <c r="M77" i="20" s="1"/>
  <c r="J76" i="20"/>
  <c r="K76" i="20" s="1"/>
  <c r="L76" i="20" s="1"/>
  <c r="F76" i="20"/>
  <c r="K75" i="20"/>
  <c r="L75" i="20" s="1"/>
  <c r="J75" i="20"/>
  <c r="F75" i="20"/>
  <c r="K74" i="20"/>
  <c r="L74" i="20" s="1"/>
  <c r="J74" i="20"/>
  <c r="F74" i="20"/>
  <c r="H74" i="20" s="1"/>
  <c r="J73" i="20"/>
  <c r="J81" i="20" s="1"/>
  <c r="F73" i="20"/>
  <c r="M73" i="20" s="1"/>
  <c r="U70" i="20"/>
  <c r="S70" i="20"/>
  <c r="R70" i="20"/>
  <c r="N70" i="20"/>
  <c r="D70" i="20"/>
  <c r="M69" i="20"/>
  <c r="J69" i="20"/>
  <c r="F69" i="20"/>
  <c r="F68" i="20"/>
  <c r="F67" i="20"/>
  <c r="M66" i="20"/>
  <c r="J66" i="20"/>
  <c r="F66" i="20"/>
  <c r="T66" i="20" s="1"/>
  <c r="M65" i="20"/>
  <c r="J65" i="20"/>
  <c r="F65" i="20"/>
  <c r="Q65" i="20" s="1"/>
  <c r="M64" i="20"/>
  <c r="J64" i="20"/>
  <c r="F64" i="20"/>
  <c r="M63" i="20"/>
  <c r="J63" i="20"/>
  <c r="F63" i="20"/>
  <c r="M62" i="20"/>
  <c r="J62" i="20"/>
  <c r="F62" i="20"/>
  <c r="M61" i="20"/>
  <c r="J61" i="20"/>
  <c r="F61" i="20"/>
  <c r="N58" i="20"/>
  <c r="N94" i="20" s="1"/>
  <c r="D58" i="20"/>
  <c r="T57" i="20"/>
  <c r="R57" i="20"/>
  <c r="F57" i="20"/>
  <c r="H57" i="20" s="1"/>
  <c r="T56" i="20"/>
  <c r="T58" i="20" s="1"/>
  <c r="Q56" i="20"/>
  <c r="H56" i="20"/>
  <c r="F56" i="20"/>
  <c r="U56" i="20" s="1"/>
  <c r="J55" i="20"/>
  <c r="K55" i="20" s="1"/>
  <c r="F55" i="20"/>
  <c r="U51" i="20"/>
  <c r="I51" i="20"/>
  <c r="D51" i="20"/>
  <c r="J51" i="20"/>
  <c r="D50" i="20"/>
  <c r="F49" i="20"/>
  <c r="F48" i="20"/>
  <c r="F47" i="20"/>
  <c r="F46" i="20"/>
  <c r="F45" i="20"/>
  <c r="F44" i="20"/>
  <c r="F43" i="20"/>
  <c r="F42" i="20"/>
  <c r="F41" i="20"/>
  <c r="F40" i="20"/>
  <c r="F39" i="20"/>
  <c r="D36" i="20"/>
  <c r="F35" i="20"/>
  <c r="F34" i="20"/>
  <c r="F33" i="20"/>
  <c r="F32" i="20"/>
  <c r="F31" i="20"/>
  <c r="F30" i="20"/>
  <c r="F29" i="20"/>
  <c r="F28" i="20"/>
  <c r="F27" i="20"/>
  <c r="D24" i="20"/>
  <c r="F23" i="20"/>
  <c r="F22" i="20"/>
  <c r="F21" i="20"/>
  <c r="F20" i="20"/>
  <c r="F19" i="20"/>
  <c r="F18" i="20"/>
  <c r="F17" i="20"/>
  <c r="F16" i="20"/>
  <c r="F15" i="20"/>
  <c r="F14" i="20"/>
  <c r="F13" i="20"/>
  <c r="F12" i="20"/>
  <c r="R51" i="20"/>
  <c r="C22" i="37" s="1"/>
  <c r="G22" i="37" s="1"/>
  <c r="E22" i="37" s="1"/>
  <c r="N51" i="20"/>
  <c r="D9" i="20"/>
  <c r="F8" i="20"/>
  <c r="F7" i="20"/>
  <c r="V215" i="28"/>
  <c r="U215" i="28"/>
  <c r="T215" i="28"/>
  <c r="R215" i="28"/>
  <c r="L215" i="28"/>
  <c r="M215" i="28" s="1"/>
  <c r="V214" i="28"/>
  <c r="U214" i="28"/>
  <c r="T214" i="28"/>
  <c r="L214" i="28"/>
  <c r="M214" i="28" s="1"/>
  <c r="V213" i="28"/>
  <c r="V212" i="28"/>
  <c r="V211" i="28"/>
  <c r="U211" i="28"/>
  <c r="T211" i="28"/>
  <c r="M211" i="28"/>
  <c r="L211" i="28"/>
  <c r="V208" i="28"/>
  <c r="U208" i="28"/>
  <c r="T208" i="28"/>
  <c r="L208" i="28"/>
  <c r="M208" i="28" s="1"/>
  <c r="V207" i="28"/>
  <c r="V206" i="28"/>
  <c r="V205" i="28"/>
  <c r="V204" i="28"/>
  <c r="U204" i="28"/>
  <c r="T204" i="28"/>
  <c r="L204" i="28"/>
  <c r="V201" i="28"/>
  <c r="U201" i="28"/>
  <c r="T201" i="28"/>
  <c r="L201" i="28"/>
  <c r="V200" i="28"/>
  <c r="U200" i="28"/>
  <c r="T200" i="28"/>
  <c r="R200" i="28"/>
  <c r="L200" i="28"/>
  <c r="M200" i="28" s="1"/>
  <c r="V199" i="28"/>
  <c r="U199" i="28"/>
  <c r="T199" i="28"/>
  <c r="L199" i="28"/>
  <c r="R199" i="28" s="1"/>
  <c r="V198" i="28"/>
  <c r="K202" i="28"/>
  <c r="J202" i="28"/>
  <c r="I202" i="28"/>
  <c r="H202" i="28"/>
  <c r="G202" i="28"/>
  <c r="F202" i="28"/>
  <c r="V197" i="28"/>
  <c r="U197" i="28"/>
  <c r="T197" i="28"/>
  <c r="L197" i="28"/>
  <c r="V194" i="28"/>
  <c r="U194" i="28"/>
  <c r="T194" i="28"/>
  <c r="L194" i="28"/>
  <c r="M194" i="28" s="1"/>
  <c r="V193" i="28"/>
  <c r="U193" i="28"/>
  <c r="T193" i="28"/>
  <c r="L193" i="28"/>
  <c r="M193" i="28" s="1"/>
  <c r="V192" i="28"/>
  <c r="U192" i="28"/>
  <c r="T192" i="28"/>
  <c r="L192" i="28"/>
  <c r="V191" i="28"/>
  <c r="K195" i="28"/>
  <c r="J195" i="28"/>
  <c r="I195" i="28"/>
  <c r="H195" i="28"/>
  <c r="G195" i="28"/>
  <c r="F195" i="28"/>
  <c r="V190" i="28"/>
  <c r="U190" i="28"/>
  <c r="T190" i="28"/>
  <c r="L190" i="28"/>
  <c r="R190" i="28" s="1"/>
  <c r="K185" i="28"/>
  <c r="J185" i="28"/>
  <c r="I185" i="28"/>
  <c r="H185" i="28"/>
  <c r="G185" i="28"/>
  <c r="F185" i="28"/>
  <c r="V184" i="28"/>
  <c r="U184" i="28"/>
  <c r="T184" i="28"/>
  <c r="L184" i="28"/>
  <c r="M184" i="28" s="1"/>
  <c r="V183" i="28"/>
  <c r="U183" i="28"/>
  <c r="T183" i="28"/>
  <c r="L183" i="28"/>
  <c r="R183" i="28" s="1"/>
  <c r="V182" i="28"/>
  <c r="U182" i="28"/>
  <c r="T182" i="28"/>
  <c r="R182" i="28"/>
  <c r="L182" i="28"/>
  <c r="M182" i="28" s="1"/>
  <c r="V181" i="28"/>
  <c r="U181" i="28"/>
  <c r="T181" i="28"/>
  <c r="L181" i="28"/>
  <c r="M181" i="28" s="1"/>
  <c r="V180" i="28"/>
  <c r="U180" i="28"/>
  <c r="T180" i="28"/>
  <c r="L180" i="28"/>
  <c r="R180" i="28" s="1"/>
  <c r="V177" i="28"/>
  <c r="U177" i="28"/>
  <c r="T177" i="28"/>
  <c r="L177" i="28"/>
  <c r="V176" i="28"/>
  <c r="U176" i="28"/>
  <c r="T176" i="28"/>
  <c r="L176" i="28"/>
  <c r="R176" i="28" s="1"/>
  <c r="V175" i="28"/>
  <c r="V174" i="28"/>
  <c r="V173" i="28"/>
  <c r="V172" i="28"/>
  <c r="V171" i="28"/>
  <c r="V170" i="28"/>
  <c r="V169" i="28"/>
  <c r="V168" i="28"/>
  <c r="V167" i="28"/>
  <c r="V166" i="28"/>
  <c r="V165" i="28"/>
  <c r="U165" i="28"/>
  <c r="T165" i="28"/>
  <c r="L165" i="28"/>
  <c r="R165" i="28" s="1"/>
  <c r="V162" i="28"/>
  <c r="U162" i="28"/>
  <c r="T162" i="28"/>
  <c r="L162" i="28"/>
  <c r="M162" i="28" s="1"/>
  <c r="V161" i="28"/>
  <c r="U161" i="28"/>
  <c r="T161" i="28"/>
  <c r="L161" i="28"/>
  <c r="V160" i="28"/>
  <c r="U160" i="28"/>
  <c r="T160" i="28"/>
  <c r="L160" i="28"/>
  <c r="R160" i="28" s="1"/>
  <c r="V159" i="28"/>
  <c r="K163" i="28"/>
  <c r="J163" i="28"/>
  <c r="I163" i="28"/>
  <c r="H163" i="28"/>
  <c r="G163" i="28"/>
  <c r="V158" i="28"/>
  <c r="U158" i="28"/>
  <c r="T158" i="28"/>
  <c r="L158" i="28"/>
  <c r="V155" i="28"/>
  <c r="U155" i="28"/>
  <c r="T155" i="28"/>
  <c r="L155" i="28"/>
  <c r="V154" i="28"/>
  <c r="U154" i="28"/>
  <c r="T154" i="28"/>
  <c r="L154" i="28"/>
  <c r="M154" i="28" s="1"/>
  <c r="V153" i="28"/>
  <c r="U153" i="28"/>
  <c r="T153" i="28"/>
  <c r="L153" i="28"/>
  <c r="M153" i="28" s="1"/>
  <c r="V152" i="28"/>
  <c r="K156" i="28"/>
  <c r="J156" i="28"/>
  <c r="I156" i="28"/>
  <c r="G156" i="28"/>
  <c r="F156" i="28"/>
  <c r="V151" i="28"/>
  <c r="U151" i="28"/>
  <c r="T151" i="28"/>
  <c r="L151" i="28"/>
  <c r="V148" i="28"/>
  <c r="U148" i="28"/>
  <c r="T148" i="28"/>
  <c r="L148" i="28"/>
  <c r="R148" i="28" s="1"/>
  <c r="V147" i="28"/>
  <c r="U147" i="28"/>
  <c r="T147" i="28"/>
  <c r="L147" i="28"/>
  <c r="M147" i="28" s="1"/>
  <c r="V146" i="28"/>
  <c r="V145" i="28"/>
  <c r="V144" i="28"/>
  <c r="U144" i="28"/>
  <c r="T144" i="28"/>
  <c r="L144" i="28"/>
  <c r="M144" i="28" s="1"/>
  <c r="K139" i="28"/>
  <c r="J139" i="28"/>
  <c r="I139" i="28"/>
  <c r="H139" i="28"/>
  <c r="G139" i="28"/>
  <c r="F139" i="28"/>
  <c r="V138" i="28"/>
  <c r="U138" i="28"/>
  <c r="T138" i="28"/>
  <c r="L138" i="28"/>
  <c r="M138" i="28" s="1"/>
  <c r="V137" i="28"/>
  <c r="U137" i="28"/>
  <c r="T137" i="28"/>
  <c r="L137" i="28"/>
  <c r="R137" i="28" s="1"/>
  <c r="V136" i="28"/>
  <c r="U136" i="28"/>
  <c r="T136" i="28"/>
  <c r="L136" i="28"/>
  <c r="R136" i="28" s="1"/>
  <c r="Q136" i="28" s="1"/>
  <c r="V135" i="28"/>
  <c r="U135" i="28"/>
  <c r="T135" i="28"/>
  <c r="L135" i="28"/>
  <c r="R135" i="28" s="1"/>
  <c r="V134" i="28"/>
  <c r="U134" i="28"/>
  <c r="U139" i="28" s="1"/>
  <c r="T134" i="28"/>
  <c r="L134" i="28"/>
  <c r="K132" i="28"/>
  <c r="J132" i="28"/>
  <c r="I132" i="28"/>
  <c r="I141" i="28" s="1"/>
  <c r="H132" i="28"/>
  <c r="H141" i="28" s="1"/>
  <c r="G132" i="28"/>
  <c r="G141" i="28" s="1"/>
  <c r="F132" i="28"/>
  <c r="F141" i="28" s="1"/>
  <c r="V131" i="28"/>
  <c r="U131" i="28"/>
  <c r="T131" i="28"/>
  <c r="L131" i="28"/>
  <c r="M131" i="28" s="1"/>
  <c r="V130" i="28"/>
  <c r="U130" i="28"/>
  <c r="T130" i="28"/>
  <c r="L130" i="28"/>
  <c r="R130" i="28" s="1"/>
  <c r="V129" i="28"/>
  <c r="U129" i="28"/>
  <c r="T129" i="28"/>
  <c r="L129" i="28"/>
  <c r="R129" i="28" s="1"/>
  <c r="V128" i="28"/>
  <c r="U128" i="28"/>
  <c r="T128" i="28"/>
  <c r="L128" i="28"/>
  <c r="R128" i="28" s="1"/>
  <c r="V127" i="28"/>
  <c r="U127" i="28"/>
  <c r="T127" i="28"/>
  <c r="L127" i="28"/>
  <c r="R127" i="28" s="1"/>
  <c r="V121" i="28"/>
  <c r="U121" i="28"/>
  <c r="T121" i="28"/>
  <c r="L121" i="28"/>
  <c r="R121" i="28" s="1"/>
  <c r="V120" i="28"/>
  <c r="U120" i="28"/>
  <c r="T120" i="28"/>
  <c r="L120" i="28"/>
  <c r="V119" i="28"/>
  <c r="V118" i="28"/>
  <c r="V117" i="28"/>
  <c r="U117" i="28"/>
  <c r="T117" i="28"/>
  <c r="L117" i="28"/>
  <c r="M117" i="28" s="1"/>
  <c r="V116" i="28"/>
  <c r="U116" i="28"/>
  <c r="T116" i="28"/>
  <c r="K115" i="28"/>
  <c r="J115" i="28"/>
  <c r="I115" i="28"/>
  <c r="H115" i="28"/>
  <c r="G115" i="28"/>
  <c r="F115" i="28"/>
  <c r="V114" i="28"/>
  <c r="U114" i="28"/>
  <c r="T114" i="28"/>
  <c r="L114" i="28"/>
  <c r="R114" i="28" s="1"/>
  <c r="Q114" i="28" s="1"/>
  <c r="V113" i="28"/>
  <c r="U113" i="28"/>
  <c r="T113" i="28"/>
  <c r="L113" i="28"/>
  <c r="M113" i="28" s="1"/>
  <c r="V112" i="28"/>
  <c r="U112" i="28"/>
  <c r="T112" i="28"/>
  <c r="L112" i="28"/>
  <c r="M112" i="28" s="1"/>
  <c r="V111" i="28"/>
  <c r="U111" i="28"/>
  <c r="T111" i="28"/>
  <c r="L111" i="28"/>
  <c r="R111" i="28" s="1"/>
  <c r="V110" i="28"/>
  <c r="U110" i="28"/>
  <c r="T110" i="28"/>
  <c r="L110" i="28"/>
  <c r="R110" i="28" s="1"/>
  <c r="V104" i="28"/>
  <c r="U104" i="28"/>
  <c r="T104" i="28"/>
  <c r="L104" i="28"/>
  <c r="M104" i="28" s="1"/>
  <c r="V103" i="28"/>
  <c r="U103" i="28"/>
  <c r="T103" i="28"/>
  <c r="L103" i="28"/>
  <c r="V102" i="28"/>
  <c r="U102" i="28"/>
  <c r="T102" i="28"/>
  <c r="L102" i="28"/>
  <c r="R102" i="28" s="1"/>
  <c r="V101" i="28"/>
  <c r="U101" i="28"/>
  <c r="T101" i="28"/>
  <c r="L101" i="28"/>
  <c r="V100" i="28"/>
  <c r="V99" i="28"/>
  <c r="V98" i="28"/>
  <c r="V97" i="28"/>
  <c r="V96" i="28"/>
  <c r="U96" i="28"/>
  <c r="T96" i="28"/>
  <c r="L96" i="28"/>
  <c r="R96" i="28" s="1"/>
  <c r="Q96" i="28" s="1"/>
  <c r="V95" i="28"/>
  <c r="U95" i="28"/>
  <c r="R95" i="28"/>
  <c r="V93" i="28"/>
  <c r="U93" i="28"/>
  <c r="T93" i="28"/>
  <c r="L93" i="28"/>
  <c r="M93" i="28" s="1"/>
  <c r="V92" i="28"/>
  <c r="U92" i="28"/>
  <c r="T92" i="28"/>
  <c r="R92" i="28"/>
  <c r="M92" i="28"/>
  <c r="L92" i="28"/>
  <c r="V91" i="28"/>
  <c r="V90" i="28"/>
  <c r="V89" i="28"/>
  <c r="U89" i="28"/>
  <c r="T89" i="28"/>
  <c r="L89" i="28"/>
  <c r="M89" i="28" s="1"/>
  <c r="V86" i="28"/>
  <c r="U86" i="28"/>
  <c r="T86" i="28"/>
  <c r="L86" i="28"/>
  <c r="R86" i="28" s="1"/>
  <c r="V85" i="28"/>
  <c r="U85" i="28"/>
  <c r="T85" i="28"/>
  <c r="L85" i="28"/>
  <c r="R85" i="28" s="1"/>
  <c r="V84" i="28"/>
  <c r="U84" i="28"/>
  <c r="T84" i="28"/>
  <c r="L84" i="28"/>
  <c r="V83" i="28"/>
  <c r="U83" i="28"/>
  <c r="T83" i="28"/>
  <c r="L83" i="28"/>
  <c r="M83" i="28" s="1"/>
  <c r="V82" i="28"/>
  <c r="U82" i="28"/>
  <c r="T82" i="28"/>
  <c r="L82" i="28"/>
  <c r="R82" i="28" s="1"/>
  <c r="V81" i="28"/>
  <c r="V80" i="28"/>
  <c r="V79" i="28"/>
  <c r="V78" i="28"/>
  <c r="U78" i="28"/>
  <c r="T78" i="28"/>
  <c r="M78" i="28"/>
  <c r="L78" i="28"/>
  <c r="R78" i="28" s="1"/>
  <c r="V75" i="28"/>
  <c r="U75" i="28"/>
  <c r="T75" i="28"/>
  <c r="L75" i="28"/>
  <c r="M75" i="28" s="1"/>
  <c r="V74" i="28"/>
  <c r="U74" i="28"/>
  <c r="T74" i="28"/>
  <c r="L74" i="28"/>
  <c r="R74" i="28" s="1"/>
  <c r="V73" i="28"/>
  <c r="U73" i="28"/>
  <c r="T73" i="28"/>
  <c r="L73" i="28"/>
  <c r="M73" i="28" s="1"/>
  <c r="V72" i="28"/>
  <c r="U72" i="28"/>
  <c r="T72" i="28"/>
  <c r="M72" i="28"/>
  <c r="L72" i="28"/>
  <c r="R72" i="28" s="1"/>
  <c r="V71" i="28"/>
  <c r="U71" i="28"/>
  <c r="T71" i="28"/>
  <c r="L71" i="28"/>
  <c r="R71" i="28" s="1"/>
  <c r="V70" i="28"/>
  <c r="U70" i="28"/>
  <c r="T70" i="28"/>
  <c r="L70" i="28"/>
  <c r="M70" i="28" s="1"/>
  <c r="V69" i="28"/>
  <c r="U69" i="28"/>
  <c r="T69" i="28"/>
  <c r="L69" i="28"/>
  <c r="R69" i="28" s="1"/>
  <c r="V68" i="28"/>
  <c r="U68" i="28"/>
  <c r="T68" i="28"/>
  <c r="M68" i="28"/>
  <c r="L68" i="28"/>
  <c r="R68" i="28" s="1"/>
  <c r="V67" i="28"/>
  <c r="U67" i="28"/>
  <c r="T67" i="28"/>
  <c r="M67" i="28"/>
  <c r="L67" i="28"/>
  <c r="R67" i="28" s="1"/>
  <c r="Q67" i="28" s="1"/>
  <c r="V66" i="28"/>
  <c r="U66" i="28"/>
  <c r="T66" i="28"/>
  <c r="L66" i="28"/>
  <c r="R66" i="28" s="1"/>
  <c r="V65" i="28"/>
  <c r="U65" i="28"/>
  <c r="T65" i="28"/>
  <c r="R65" i="28"/>
  <c r="L65" i="28"/>
  <c r="M65" i="28" s="1"/>
  <c r="V64" i="28"/>
  <c r="U64" i="28"/>
  <c r="T64" i="28"/>
  <c r="L64" i="28"/>
  <c r="R64" i="28" s="1"/>
  <c r="Q64" i="28" s="1"/>
  <c r="V63" i="28"/>
  <c r="K76" i="28"/>
  <c r="J76" i="28"/>
  <c r="I76" i="28"/>
  <c r="H76" i="28"/>
  <c r="G76" i="28"/>
  <c r="F76" i="28"/>
  <c r="V62" i="28"/>
  <c r="U62" i="28"/>
  <c r="T62" i="28"/>
  <c r="L62" i="28"/>
  <c r="M62" i="28" s="1"/>
  <c r="K58" i="28"/>
  <c r="J58" i="28"/>
  <c r="I58" i="28"/>
  <c r="H58" i="28"/>
  <c r="G58" i="28"/>
  <c r="F58" i="28"/>
  <c r="V57" i="28"/>
  <c r="U57" i="28"/>
  <c r="T57" i="28"/>
  <c r="L57" i="28"/>
  <c r="R57" i="28" s="1"/>
  <c r="V56" i="28"/>
  <c r="U56" i="28"/>
  <c r="T56" i="28"/>
  <c r="L56" i="28"/>
  <c r="M56" i="28" s="1"/>
  <c r="V55" i="28"/>
  <c r="U55" i="28"/>
  <c r="T55" i="28"/>
  <c r="L55" i="28"/>
  <c r="R55" i="28" s="1"/>
  <c r="V54" i="28"/>
  <c r="U54" i="28"/>
  <c r="T54" i="28"/>
  <c r="L54" i="28"/>
  <c r="R54" i="28" s="1"/>
  <c r="V53" i="28"/>
  <c r="U53" i="28"/>
  <c r="U58" i="28" s="1"/>
  <c r="T53" i="28"/>
  <c r="L53" i="28"/>
  <c r="M53" i="28" s="1"/>
  <c r="V51" i="28"/>
  <c r="V50" i="28"/>
  <c r="V49" i="28"/>
  <c r="V48" i="28"/>
  <c r="T48" i="28"/>
  <c r="V47" i="28"/>
  <c r="V46" i="28"/>
  <c r="V45" i="28"/>
  <c r="V44" i="28"/>
  <c r="U44" i="28"/>
  <c r="T44" i="28"/>
  <c r="L44" i="28"/>
  <c r="R44" i="28" s="1"/>
  <c r="K40" i="28"/>
  <c r="J40" i="28"/>
  <c r="I40" i="28"/>
  <c r="H40" i="28"/>
  <c r="G40" i="28"/>
  <c r="F40" i="28"/>
  <c r="V39" i="28"/>
  <c r="U39" i="28"/>
  <c r="T39" i="28"/>
  <c r="L39" i="28"/>
  <c r="R39" i="28" s="1"/>
  <c r="V38" i="28"/>
  <c r="U38" i="28"/>
  <c r="T38" i="28"/>
  <c r="L38" i="28"/>
  <c r="R38" i="28" s="1"/>
  <c r="V37" i="28"/>
  <c r="U37" i="28"/>
  <c r="T37" i="28"/>
  <c r="L37" i="28"/>
  <c r="V36" i="28"/>
  <c r="U36" i="28"/>
  <c r="T36" i="28"/>
  <c r="L36" i="28"/>
  <c r="M36" i="28" s="1"/>
  <c r="V35" i="28"/>
  <c r="U35" i="28"/>
  <c r="T35" i="28"/>
  <c r="L35" i="28"/>
  <c r="V33" i="28"/>
  <c r="U33" i="28"/>
  <c r="T33" i="28"/>
  <c r="R33" i="28"/>
  <c r="Q33" i="28"/>
  <c r="M33" i="28"/>
  <c r="L33" i="28"/>
  <c r="V32" i="28"/>
  <c r="U32" i="28"/>
  <c r="T32" i="28"/>
  <c r="L32" i="28"/>
  <c r="R32" i="28" s="1"/>
  <c r="V31" i="28"/>
  <c r="U31" i="28"/>
  <c r="T31" i="28"/>
  <c r="L31" i="28"/>
  <c r="V30" i="28"/>
  <c r="K34" i="28"/>
  <c r="J34" i="28"/>
  <c r="I34" i="28"/>
  <c r="H34" i="28"/>
  <c r="G34" i="28"/>
  <c r="F34" i="28"/>
  <c r="V29" i="28"/>
  <c r="U29" i="28"/>
  <c r="T29" i="28"/>
  <c r="L29" i="28"/>
  <c r="M29" i="28" s="1"/>
  <c r="K28" i="28"/>
  <c r="J28" i="28"/>
  <c r="I28" i="28"/>
  <c r="H28" i="28"/>
  <c r="G28" i="28"/>
  <c r="F28" i="28"/>
  <c r="V27" i="28"/>
  <c r="U27" i="28"/>
  <c r="T27" i="28"/>
  <c r="L27" i="28"/>
  <c r="M27" i="28" s="1"/>
  <c r="V26" i="28"/>
  <c r="U26" i="28"/>
  <c r="T26" i="28"/>
  <c r="L26" i="28"/>
  <c r="R26" i="28" s="1"/>
  <c r="Q26" i="28" s="1"/>
  <c r="V25" i="28"/>
  <c r="U25" i="28"/>
  <c r="T25" i="28"/>
  <c r="L25" i="28"/>
  <c r="R25" i="28" s="1"/>
  <c r="V24" i="28"/>
  <c r="U24" i="28"/>
  <c r="T24" i="28"/>
  <c r="L24" i="28"/>
  <c r="R24" i="28" s="1"/>
  <c r="Q24" i="28" s="1"/>
  <c r="V23" i="28"/>
  <c r="U23" i="28"/>
  <c r="T23" i="28"/>
  <c r="R23" i="28"/>
  <c r="Q23" i="28" s="1"/>
  <c r="L23" i="28"/>
  <c r="V21" i="28"/>
  <c r="U21" i="28"/>
  <c r="T21" i="28"/>
  <c r="L21" i="28"/>
  <c r="M21" i="28" s="1"/>
  <c r="V20" i="28"/>
  <c r="U20" i="28"/>
  <c r="T20" i="28"/>
  <c r="L20" i="28"/>
  <c r="R20" i="28" s="1"/>
  <c r="V19" i="28"/>
  <c r="U19" i="28"/>
  <c r="T19" i="28"/>
  <c r="L19" i="28"/>
  <c r="R19" i="28" s="1"/>
  <c r="V18" i="28"/>
  <c r="U18" i="28"/>
  <c r="T18" i="28"/>
  <c r="L18" i="28"/>
  <c r="R18" i="28" s="1"/>
  <c r="V17" i="28"/>
  <c r="U17" i="28"/>
  <c r="T17" i="28"/>
  <c r="L17" i="28"/>
  <c r="M17" i="28" s="1"/>
  <c r="V16" i="28"/>
  <c r="V15" i="28"/>
  <c r="V14" i="28"/>
  <c r="V13" i="28"/>
  <c r="V12" i="28"/>
  <c r="V11" i="28"/>
  <c r="V10" i="28"/>
  <c r="V9" i="28"/>
  <c r="U9" i="28"/>
  <c r="T9" i="28"/>
  <c r="L9" i="28"/>
  <c r="R9" i="28" s="1"/>
  <c r="Q9" i="28" s="1"/>
  <c r="O7" i="28"/>
  <c r="L7" i="28"/>
  <c r="Z135" i="45" l="1"/>
  <c r="Z142" i="48"/>
  <c r="Z205" i="46"/>
  <c r="AB26" i="44"/>
  <c r="U28" i="28"/>
  <c r="Q39" i="28"/>
  <c r="U49" i="28"/>
  <c r="M114" i="28"/>
  <c r="R154" i="28"/>
  <c r="Q19" i="28"/>
  <c r="T185" i="28"/>
  <c r="Q66" i="28"/>
  <c r="Q102" i="28"/>
  <c r="T198" i="28"/>
  <c r="Q54" i="28"/>
  <c r="Q57" i="28"/>
  <c r="M64" i="28"/>
  <c r="Q74" i="28"/>
  <c r="M110" i="28"/>
  <c r="Q182" i="28"/>
  <c r="Q20" i="28"/>
  <c r="R208" i="28"/>
  <c r="Q85" i="28"/>
  <c r="Q127" i="28"/>
  <c r="M69" i="28"/>
  <c r="Q72" i="28"/>
  <c r="R113" i="28"/>
  <c r="Q113" i="28" s="1"/>
  <c r="M130" i="28"/>
  <c r="R153" i="28"/>
  <c r="M180" i="28"/>
  <c r="U132" i="28"/>
  <c r="M9" i="28"/>
  <c r="T13" i="28"/>
  <c r="Q18" i="28"/>
  <c r="Q32" i="28"/>
  <c r="R75" i="28"/>
  <c r="Q75" i="28" s="1"/>
  <c r="M111" i="28"/>
  <c r="T167" i="28"/>
  <c r="Q38" i="28"/>
  <c r="Q25" i="28"/>
  <c r="Q128" i="28"/>
  <c r="T28" i="28"/>
  <c r="M38" i="28"/>
  <c r="M55" i="28"/>
  <c r="M57" i="28"/>
  <c r="T91" i="28"/>
  <c r="M96" i="28"/>
  <c r="R117" i="28"/>
  <c r="Q117" i="28" s="1"/>
  <c r="M128" i="28"/>
  <c r="M132" i="28" s="1"/>
  <c r="Q130" i="28"/>
  <c r="T152" i="28"/>
  <c r="T156" i="28" s="1"/>
  <c r="R162" i="28"/>
  <c r="Q162" i="28" s="1"/>
  <c r="T205" i="28"/>
  <c r="R53" i="28"/>
  <c r="M121" i="28"/>
  <c r="J141" i="28"/>
  <c r="M136" i="28"/>
  <c r="R138" i="28"/>
  <c r="Q138" i="28" s="1"/>
  <c r="U185" i="28"/>
  <c r="R184" i="28"/>
  <c r="Q184" i="28" s="1"/>
  <c r="R194" i="28"/>
  <c r="U146" i="28"/>
  <c r="R36" i="28"/>
  <c r="Q36" i="28" s="1"/>
  <c r="M66" i="28"/>
  <c r="Q68" i="28"/>
  <c r="Q82" i="28"/>
  <c r="M148" i="28"/>
  <c r="M160" i="28"/>
  <c r="T40" i="28"/>
  <c r="V40" i="28" s="1"/>
  <c r="T51" i="28"/>
  <c r="R93" i="28"/>
  <c r="Q93" i="28" s="1"/>
  <c r="R104" i="28"/>
  <c r="Q104" i="28" s="1"/>
  <c r="U40" i="28"/>
  <c r="T63" i="28"/>
  <c r="U115" i="28"/>
  <c r="R131" i="28"/>
  <c r="T207" i="28"/>
  <c r="M102" i="28"/>
  <c r="M127" i="28"/>
  <c r="M129" i="28"/>
  <c r="T191" i="28"/>
  <c r="R214" i="28"/>
  <c r="Q214" i="28" s="1"/>
  <c r="L115" i="28"/>
  <c r="M137" i="28"/>
  <c r="T11" i="28"/>
  <c r="M19" i="28"/>
  <c r="M25" i="28"/>
  <c r="M44" i="28"/>
  <c r="T58" i="28"/>
  <c r="V58" i="28" s="1"/>
  <c r="Q69" i="28"/>
  <c r="R83" i="28"/>
  <c r="Q83" i="28" s="1"/>
  <c r="R112" i="28"/>
  <c r="Q112" i="28" s="1"/>
  <c r="T170" i="28"/>
  <c r="R193" i="28"/>
  <c r="T213" i="28"/>
  <c r="M54" i="28"/>
  <c r="M71" i="28"/>
  <c r="R27" i="28"/>
  <c r="Q27" i="28" s="1"/>
  <c r="Q28" i="28" s="1"/>
  <c r="M39" i="28"/>
  <c r="Q153" i="28"/>
  <c r="M115" i="28"/>
  <c r="T159" i="28"/>
  <c r="R21" i="28"/>
  <c r="Q21" i="28" s="1"/>
  <c r="R29" i="28"/>
  <c r="R56" i="28"/>
  <c r="Q56" i="28" s="1"/>
  <c r="R73" i="28"/>
  <c r="Q73" i="28" s="1"/>
  <c r="U81" i="28"/>
  <c r="L58" i="28"/>
  <c r="Q65" i="28"/>
  <c r="T80" i="28"/>
  <c r="Q92" i="28"/>
  <c r="T115" i="28"/>
  <c r="Q176" i="28"/>
  <c r="T202" i="28"/>
  <c r="X25" i="47"/>
  <c r="W25" i="47" s="1"/>
  <c r="P173" i="25"/>
  <c r="L208" i="25"/>
  <c r="M208" i="25"/>
  <c r="L209" i="25"/>
  <c r="P149" i="25"/>
  <c r="H29" i="25"/>
  <c r="H184" i="25"/>
  <c r="L12" i="25"/>
  <c r="H14" i="25"/>
  <c r="L68" i="25"/>
  <c r="L184" i="25"/>
  <c r="L188" i="25" s="1"/>
  <c r="AB25" i="45"/>
  <c r="L84" i="25"/>
  <c r="L78" i="25"/>
  <c r="Q104" i="25"/>
  <c r="L123" i="25"/>
  <c r="P155" i="25"/>
  <c r="H67" i="25"/>
  <c r="P121" i="25"/>
  <c r="P179" i="25"/>
  <c r="P210" i="25"/>
  <c r="P212" i="25" s="1"/>
  <c r="M17" i="25"/>
  <c r="I76" i="25"/>
  <c r="H177" i="25"/>
  <c r="Q210" i="25"/>
  <c r="Q15" i="25"/>
  <c r="I121" i="25"/>
  <c r="H150" i="25"/>
  <c r="M24" i="25"/>
  <c r="H78" i="25"/>
  <c r="L23" i="25"/>
  <c r="AB25" i="47"/>
  <c r="AB25" i="44"/>
  <c r="L188" i="48"/>
  <c r="AB25" i="48"/>
  <c r="P144" i="45"/>
  <c r="P212" i="47"/>
  <c r="K297" i="40"/>
  <c r="S88" i="20"/>
  <c r="S85" i="20"/>
  <c r="L90" i="20"/>
  <c r="L87" i="20"/>
  <c r="V88" i="20"/>
  <c r="L84" i="20"/>
  <c r="L91" i="20"/>
  <c r="O91" i="20" s="1"/>
  <c r="V91" i="20" s="1"/>
  <c r="V85" i="20"/>
  <c r="S91" i="20"/>
  <c r="O297" i="40"/>
  <c r="M318" i="40"/>
  <c r="M321" i="40" s="1"/>
  <c r="N318" i="40"/>
  <c r="J297" i="40"/>
  <c r="P307" i="40"/>
  <c r="O325" i="40"/>
  <c r="P325" i="40"/>
  <c r="L297" i="40"/>
  <c r="N297" i="40"/>
  <c r="K62" i="20"/>
  <c r="T62" i="20"/>
  <c r="Q62" i="20"/>
  <c r="H78" i="20"/>
  <c r="M78" i="20"/>
  <c r="L11" i="25"/>
  <c r="H13" i="25"/>
  <c r="P15" i="25"/>
  <c r="L17" i="25"/>
  <c r="K18" i="25"/>
  <c r="K19" i="25"/>
  <c r="L76" i="25"/>
  <c r="K77" i="25"/>
  <c r="I78" i="25"/>
  <c r="L96" i="25"/>
  <c r="J97" i="25"/>
  <c r="H98" i="25"/>
  <c r="J103" i="25"/>
  <c r="H104" i="25"/>
  <c r="F105" i="25"/>
  <c r="I148" i="25"/>
  <c r="G149" i="25"/>
  <c r="K208" i="25"/>
  <c r="G210" i="25"/>
  <c r="O188" i="47"/>
  <c r="J44" i="25"/>
  <c r="F46" i="25"/>
  <c r="O84" i="25"/>
  <c r="K86" i="25"/>
  <c r="G88" i="25"/>
  <c r="L103" i="25"/>
  <c r="J104" i="25"/>
  <c r="H105" i="25"/>
  <c r="G150" i="25"/>
  <c r="F144" i="48"/>
  <c r="H45" i="25"/>
  <c r="P47" i="25"/>
  <c r="J50" i="25"/>
  <c r="H51" i="25"/>
  <c r="F52" i="25"/>
  <c r="P53" i="25"/>
  <c r="N54" i="25"/>
  <c r="L55" i="25"/>
  <c r="J56" i="25"/>
  <c r="H57" i="25"/>
  <c r="F58" i="25"/>
  <c r="P59" i="25"/>
  <c r="L49" i="25"/>
  <c r="P96" i="25"/>
  <c r="P100" i="25" s="1"/>
  <c r="N97" i="25"/>
  <c r="L98" i="25"/>
  <c r="J155" i="25"/>
  <c r="H156" i="25"/>
  <c r="F157" i="25"/>
  <c r="P158" i="25"/>
  <c r="N159" i="25"/>
  <c r="G144" i="47"/>
  <c r="I29" i="25"/>
  <c r="K45" i="25"/>
  <c r="I67" i="25"/>
  <c r="G68" i="25"/>
  <c r="O103" i="25"/>
  <c r="K105" i="25"/>
  <c r="J150" i="25"/>
  <c r="L185" i="25"/>
  <c r="N48" i="25"/>
  <c r="H30" i="25"/>
  <c r="L24" i="25"/>
  <c r="K29" i="25"/>
  <c r="J30" i="25"/>
  <c r="N44" i="25"/>
  <c r="L45" i="25"/>
  <c r="J46" i="25"/>
  <c r="H47" i="25"/>
  <c r="F48" i="25"/>
  <c r="P49" i="25"/>
  <c r="J67" i="25"/>
  <c r="H68" i="25"/>
  <c r="F76" i="25"/>
  <c r="O78" i="25"/>
  <c r="H71" i="45"/>
  <c r="F216" i="28"/>
  <c r="N50" i="25"/>
  <c r="L51" i="25"/>
  <c r="J52" i="25"/>
  <c r="H53" i="25"/>
  <c r="F54" i="25"/>
  <c r="P55" i="25"/>
  <c r="N56" i="25"/>
  <c r="L57" i="25"/>
  <c r="J58" i="25"/>
  <c r="H59" i="25"/>
  <c r="M155" i="25"/>
  <c r="K156" i="25"/>
  <c r="I157" i="25"/>
  <c r="G158" i="25"/>
  <c r="J144" i="44"/>
  <c r="J212" i="45"/>
  <c r="J221" i="45" s="1"/>
  <c r="O188" i="46"/>
  <c r="J212" i="46"/>
  <c r="J144" i="47"/>
  <c r="P152" i="48"/>
  <c r="N17" i="25"/>
  <c r="N23" i="25"/>
  <c r="N24" i="25"/>
  <c r="N27" i="25" s="1"/>
  <c r="F103" i="25"/>
  <c r="F107" i="25" s="1"/>
  <c r="P104" i="25"/>
  <c r="N105" i="25"/>
  <c r="Q148" i="25"/>
  <c r="O149" i="25"/>
  <c r="M150" i="25"/>
  <c r="F164" i="25"/>
  <c r="P165" i="25"/>
  <c r="N166" i="25"/>
  <c r="L167" i="25"/>
  <c r="K212" i="45"/>
  <c r="F23" i="25"/>
  <c r="F27" i="25" s="1"/>
  <c r="L71" i="46"/>
  <c r="AB19" i="47"/>
  <c r="F33" i="47"/>
  <c r="G33" i="48"/>
  <c r="K152" i="47"/>
  <c r="N168" i="45"/>
  <c r="N46" i="25"/>
  <c r="L47" i="25"/>
  <c r="J48" i="25"/>
  <c r="H49" i="25"/>
  <c r="K84" i="25"/>
  <c r="G86" i="25"/>
  <c r="O88" i="25"/>
  <c r="J96" i="25"/>
  <c r="H97" i="25"/>
  <c r="F98" i="25"/>
  <c r="N71" i="46"/>
  <c r="F188" i="46"/>
  <c r="G71" i="47"/>
  <c r="N10" i="25"/>
  <c r="J12" i="25"/>
  <c r="F14" i="25"/>
  <c r="N16" i="25"/>
  <c r="G44" i="25"/>
  <c r="O46" i="25"/>
  <c r="K48" i="25"/>
  <c r="I49" i="25"/>
  <c r="F50" i="25"/>
  <c r="P51" i="25"/>
  <c r="N52" i="25"/>
  <c r="L53" i="25"/>
  <c r="J54" i="25"/>
  <c r="H55" i="25"/>
  <c r="F56" i="25"/>
  <c r="P57" i="25"/>
  <c r="N58" i="25"/>
  <c r="L59" i="25"/>
  <c r="O67" i="25"/>
  <c r="M68" i="25"/>
  <c r="M71" i="25" s="1"/>
  <c r="O156" i="25"/>
  <c r="K158" i="25"/>
  <c r="J171" i="25"/>
  <c r="H172" i="25"/>
  <c r="F173" i="25"/>
  <c r="P174" i="25"/>
  <c r="N175" i="25"/>
  <c r="L176" i="25"/>
  <c r="J177" i="25"/>
  <c r="H178" i="25"/>
  <c r="F179" i="25"/>
  <c r="J208" i="25"/>
  <c r="H209" i="25"/>
  <c r="H212" i="25" s="1"/>
  <c r="F210" i="25"/>
  <c r="G188" i="46"/>
  <c r="N188" i="47"/>
  <c r="H135" i="43"/>
  <c r="H131" i="25"/>
  <c r="F45" i="25"/>
  <c r="G56" i="25"/>
  <c r="N120" i="25"/>
  <c r="L158" i="25"/>
  <c r="O175" i="25"/>
  <c r="K11" i="25"/>
  <c r="G13" i="25"/>
  <c r="J17" i="25"/>
  <c r="O45" i="25"/>
  <c r="K47" i="25"/>
  <c r="G49" i="25"/>
  <c r="N51" i="25"/>
  <c r="J53" i="25"/>
  <c r="F55" i="25"/>
  <c r="N57" i="25"/>
  <c r="J59" i="25"/>
  <c r="L83" i="25"/>
  <c r="F86" i="25"/>
  <c r="N88" i="25"/>
  <c r="I96" i="25"/>
  <c r="K17" i="25"/>
  <c r="J18" i="25"/>
  <c r="F44" i="25"/>
  <c r="P45" i="25"/>
  <c r="O51" i="25"/>
  <c r="M52" i="25"/>
  <c r="K53" i="25"/>
  <c r="I54" i="25"/>
  <c r="G55" i="25"/>
  <c r="O57" i="25"/>
  <c r="K59" i="25"/>
  <c r="J76" i="25"/>
  <c r="G78" i="25"/>
  <c r="H103" i="25"/>
  <c r="F104" i="25"/>
  <c r="P105" i="25"/>
  <c r="G117" i="43"/>
  <c r="G113" i="25"/>
  <c r="G117" i="25" s="1"/>
  <c r="G135" i="43"/>
  <c r="G131" i="25"/>
  <c r="G148" i="25"/>
  <c r="O150" i="25"/>
  <c r="H164" i="25"/>
  <c r="F165" i="25"/>
  <c r="F168" i="25" s="1"/>
  <c r="P166" i="25"/>
  <c r="N167" i="25"/>
  <c r="I171" i="25"/>
  <c r="G172" i="25"/>
  <c r="O174" i="25"/>
  <c r="K176" i="25"/>
  <c r="G178" i="25"/>
  <c r="Q179" i="25"/>
  <c r="G184" i="25"/>
  <c r="Q185" i="25"/>
  <c r="L198" i="43"/>
  <c r="L194" i="25"/>
  <c r="O205" i="43"/>
  <c r="O201" i="25"/>
  <c r="G100" i="46"/>
  <c r="N152" i="46"/>
  <c r="J161" i="46"/>
  <c r="O71" i="48"/>
  <c r="P46" i="25"/>
  <c r="H79" i="25"/>
  <c r="J164" i="25"/>
  <c r="N198" i="43"/>
  <c r="N194" i="25"/>
  <c r="F29" i="25"/>
  <c r="F33" i="25" s="1"/>
  <c r="P39" i="43"/>
  <c r="P35" i="25"/>
  <c r="P39" i="25" s="1"/>
  <c r="G45" i="25"/>
  <c r="O47" i="25"/>
  <c r="K49" i="25"/>
  <c r="H50" i="25"/>
  <c r="F51" i="25"/>
  <c r="P52" i="25"/>
  <c r="N53" i="25"/>
  <c r="L54" i="25"/>
  <c r="J55" i="25"/>
  <c r="H56" i="25"/>
  <c r="F57" i="25"/>
  <c r="P58" i="25"/>
  <c r="N59" i="25"/>
  <c r="Q67" i="25"/>
  <c r="O68" i="25"/>
  <c r="J78" i="25"/>
  <c r="I79" i="25"/>
  <c r="P83" i="25"/>
  <c r="N84" i="25"/>
  <c r="L85" i="25"/>
  <c r="J86" i="25"/>
  <c r="H87" i="25"/>
  <c r="F88" i="25"/>
  <c r="P89" i="25"/>
  <c r="K97" i="25"/>
  <c r="K100" i="25" s="1"/>
  <c r="K103" i="25"/>
  <c r="I104" i="25"/>
  <c r="G105" i="25"/>
  <c r="G107" i="25" s="1"/>
  <c r="J117" i="43"/>
  <c r="J113" i="25"/>
  <c r="O120" i="25"/>
  <c r="M121" i="25"/>
  <c r="I123" i="25"/>
  <c r="J135" i="43"/>
  <c r="J131" i="25"/>
  <c r="J135" i="25" s="1"/>
  <c r="P142" i="43"/>
  <c r="P138" i="25"/>
  <c r="P142" i="25" s="1"/>
  <c r="H149" i="25"/>
  <c r="H152" i="25" s="1"/>
  <c r="F150" i="25"/>
  <c r="G155" i="25"/>
  <c r="O157" i="25"/>
  <c r="K159" i="25"/>
  <c r="K164" i="25"/>
  <c r="G166" i="25"/>
  <c r="G168" i="25" s="1"/>
  <c r="Q167" i="25"/>
  <c r="L171" i="25"/>
  <c r="J172" i="25"/>
  <c r="H173" i="25"/>
  <c r="F174" i="25"/>
  <c r="P175" i="25"/>
  <c r="N176" i="25"/>
  <c r="L177" i="25"/>
  <c r="J178" i="25"/>
  <c r="H179" i="25"/>
  <c r="J184" i="25"/>
  <c r="H185" i="25"/>
  <c r="H188" i="25" s="1"/>
  <c r="O198" i="43"/>
  <c r="O194" i="25"/>
  <c r="O198" i="25" s="1"/>
  <c r="F205" i="43"/>
  <c r="F201" i="25"/>
  <c r="H219" i="43"/>
  <c r="H215" i="25"/>
  <c r="H219" i="25" s="1"/>
  <c r="K93" i="45"/>
  <c r="J188" i="45"/>
  <c r="F144" i="46"/>
  <c r="K144" i="47"/>
  <c r="F71" i="48"/>
  <c r="Q29" i="25"/>
  <c r="G50" i="25"/>
  <c r="O83" i="25"/>
  <c r="Q150" i="25"/>
  <c r="K171" i="25"/>
  <c r="G185" i="25"/>
  <c r="I216" i="28"/>
  <c r="N19" i="25"/>
  <c r="H24" i="25"/>
  <c r="G51" i="25"/>
  <c r="O53" i="25"/>
  <c r="M54" i="25"/>
  <c r="K55" i="25"/>
  <c r="G57" i="25"/>
  <c r="O59" i="25"/>
  <c r="F67" i="25"/>
  <c r="F71" i="25" s="1"/>
  <c r="P68" i="25"/>
  <c r="N76" i="25"/>
  <c r="M77" i="25"/>
  <c r="K78" i="25"/>
  <c r="J79" i="25"/>
  <c r="N96" i="25"/>
  <c r="L97" i="25"/>
  <c r="J98" i="25"/>
  <c r="K117" i="43"/>
  <c r="K113" i="25"/>
  <c r="K117" i="25" s="1"/>
  <c r="P120" i="25"/>
  <c r="L122" i="25"/>
  <c r="J123" i="25"/>
  <c r="K135" i="43"/>
  <c r="K131" i="25"/>
  <c r="K148" i="25"/>
  <c r="H155" i="25"/>
  <c r="F156" i="25"/>
  <c r="P157" i="25"/>
  <c r="N158" i="25"/>
  <c r="L159" i="25"/>
  <c r="L164" i="25"/>
  <c r="J165" i="25"/>
  <c r="J168" i="25" s="1"/>
  <c r="H166" i="25"/>
  <c r="F167" i="25"/>
  <c r="K172" i="25"/>
  <c r="G174" i="25"/>
  <c r="Q175" i="25"/>
  <c r="O176" i="25"/>
  <c r="M177" i="25"/>
  <c r="K178" i="25"/>
  <c r="I179" i="25"/>
  <c r="K188" i="43"/>
  <c r="K184" i="25"/>
  <c r="P198" i="43"/>
  <c r="P194" i="25"/>
  <c r="P198" i="25" s="1"/>
  <c r="G205" i="43"/>
  <c r="G201" i="25"/>
  <c r="P168" i="45"/>
  <c r="L144" i="47"/>
  <c r="O168" i="47"/>
  <c r="N47" i="25"/>
  <c r="P67" i="25"/>
  <c r="G87" i="25"/>
  <c r="O142" i="43"/>
  <c r="O138" i="25"/>
  <c r="H165" i="25"/>
  <c r="G179" i="25"/>
  <c r="J216" i="28"/>
  <c r="G10" i="25"/>
  <c r="O12" i="25"/>
  <c r="K14" i="25"/>
  <c r="I15" i="25"/>
  <c r="G16" i="25"/>
  <c r="O19" i="25"/>
  <c r="F39" i="43"/>
  <c r="F35" i="25"/>
  <c r="K44" i="25"/>
  <c r="G46" i="25"/>
  <c r="Q47" i="25"/>
  <c r="O48" i="25"/>
  <c r="G67" i="25"/>
  <c r="K79" i="25"/>
  <c r="F83" i="25"/>
  <c r="P84" i="25"/>
  <c r="N85" i="25"/>
  <c r="L86" i="25"/>
  <c r="J87" i="25"/>
  <c r="H88" i="25"/>
  <c r="F89" i="25"/>
  <c r="K104" i="25"/>
  <c r="L117" i="43"/>
  <c r="L113" i="25"/>
  <c r="K123" i="25"/>
  <c r="L135" i="43"/>
  <c r="L131" i="25"/>
  <c r="F142" i="43"/>
  <c r="F138" i="25"/>
  <c r="F142" i="25" s="1"/>
  <c r="L148" i="25"/>
  <c r="G156" i="25"/>
  <c r="Q157" i="25"/>
  <c r="O158" i="25"/>
  <c r="M159" i="25"/>
  <c r="M164" i="25"/>
  <c r="K165" i="25"/>
  <c r="I166" i="25"/>
  <c r="G167" i="25"/>
  <c r="N171" i="25"/>
  <c r="L172" i="25"/>
  <c r="J173" i="25"/>
  <c r="H174" i="25"/>
  <c r="F175" i="25"/>
  <c r="P176" i="25"/>
  <c r="N177" i="25"/>
  <c r="L178" i="25"/>
  <c r="J179" i="25"/>
  <c r="H205" i="43"/>
  <c r="H201" i="25"/>
  <c r="J219" i="43"/>
  <c r="J215" i="25"/>
  <c r="J71" i="44"/>
  <c r="O71" i="45"/>
  <c r="G144" i="45"/>
  <c r="O152" i="45"/>
  <c r="F125" i="47"/>
  <c r="K21" i="48"/>
  <c r="O100" i="48"/>
  <c r="G188" i="48"/>
  <c r="H44" i="25"/>
  <c r="J122" i="25"/>
  <c r="N157" i="25"/>
  <c r="K177" i="25"/>
  <c r="G219" i="43"/>
  <c r="G215" i="25"/>
  <c r="K144" i="48"/>
  <c r="H62" i="20"/>
  <c r="H10" i="25"/>
  <c r="F11" i="25"/>
  <c r="P12" i="25"/>
  <c r="N13" i="25"/>
  <c r="N21" i="25" s="1"/>
  <c r="L14" i="25"/>
  <c r="J15" i="25"/>
  <c r="H16" i="25"/>
  <c r="P18" i="25"/>
  <c r="P19" i="25"/>
  <c r="G39" i="43"/>
  <c r="G35" i="25"/>
  <c r="L44" i="25"/>
  <c r="J45" i="25"/>
  <c r="H46" i="25"/>
  <c r="F47" i="25"/>
  <c r="P48" i="25"/>
  <c r="N49" i="25"/>
  <c r="K50" i="25"/>
  <c r="G52" i="25"/>
  <c r="O54" i="25"/>
  <c r="K56" i="25"/>
  <c r="G58" i="25"/>
  <c r="P76" i="25"/>
  <c r="O77" i="25"/>
  <c r="O80" i="25" s="1"/>
  <c r="M78" i="25"/>
  <c r="G83" i="25"/>
  <c r="O85" i="25"/>
  <c r="K87" i="25"/>
  <c r="G89" i="25"/>
  <c r="N103" i="25"/>
  <c r="L104" i="25"/>
  <c r="J105" i="25"/>
  <c r="G142" i="43"/>
  <c r="G144" i="43" s="1"/>
  <c r="G138" i="25"/>
  <c r="G142" i="25" s="1"/>
  <c r="N164" i="25"/>
  <c r="L165" i="25"/>
  <c r="J166" i="25"/>
  <c r="H167" i="25"/>
  <c r="F198" i="43"/>
  <c r="F194" i="25"/>
  <c r="O208" i="25"/>
  <c r="K210" i="25"/>
  <c r="K219" i="43"/>
  <c r="K215" i="25"/>
  <c r="F168" i="45"/>
  <c r="O212" i="45"/>
  <c r="N144" i="47"/>
  <c r="N39" i="43"/>
  <c r="N35" i="25"/>
  <c r="N39" i="25" s="1"/>
  <c r="P205" i="43"/>
  <c r="P201" i="25"/>
  <c r="P205" i="25" s="1"/>
  <c r="P30" i="25"/>
  <c r="P33" i="25" s="1"/>
  <c r="K54" i="25"/>
  <c r="O89" i="25"/>
  <c r="H123" i="25"/>
  <c r="J159" i="25"/>
  <c r="G11" i="25"/>
  <c r="O13" i="25"/>
  <c r="M14" i="25"/>
  <c r="K15" i="25"/>
  <c r="F17" i="25"/>
  <c r="H39" i="43"/>
  <c r="H35" i="25"/>
  <c r="H39" i="25" s="1"/>
  <c r="L50" i="25"/>
  <c r="J51" i="25"/>
  <c r="H52" i="25"/>
  <c r="F53" i="25"/>
  <c r="P54" i="25"/>
  <c r="N55" i="25"/>
  <c r="L56" i="25"/>
  <c r="J57" i="25"/>
  <c r="H58" i="25"/>
  <c r="F59" i="25"/>
  <c r="Q76" i="25"/>
  <c r="P77" i="25"/>
  <c r="N78" i="25"/>
  <c r="M79" i="25"/>
  <c r="N117" i="43"/>
  <c r="N113" i="25"/>
  <c r="G120" i="25"/>
  <c r="O122" i="25"/>
  <c r="M123" i="25"/>
  <c r="N135" i="43"/>
  <c r="N131" i="25"/>
  <c r="H142" i="43"/>
  <c r="H144" i="43" s="1"/>
  <c r="H138" i="25"/>
  <c r="K155" i="25"/>
  <c r="G157" i="25"/>
  <c r="Q158" i="25"/>
  <c r="O159" i="25"/>
  <c r="P171" i="25"/>
  <c r="N172" i="25"/>
  <c r="L173" i="25"/>
  <c r="J174" i="25"/>
  <c r="H175" i="25"/>
  <c r="F176" i="25"/>
  <c r="P177" i="25"/>
  <c r="N178" i="25"/>
  <c r="L179" i="25"/>
  <c r="N188" i="43"/>
  <c r="N184" i="25"/>
  <c r="G198" i="43"/>
  <c r="G194" i="25"/>
  <c r="G198" i="25" s="1"/>
  <c r="J205" i="43"/>
  <c r="J201" i="25"/>
  <c r="P208" i="25"/>
  <c r="N209" i="25"/>
  <c r="L210" i="25"/>
  <c r="L212" i="25" s="1"/>
  <c r="L219" i="43"/>
  <c r="L215" i="25"/>
  <c r="G168" i="45"/>
  <c r="N152" i="47"/>
  <c r="N65" i="48"/>
  <c r="J49" i="25"/>
  <c r="M59" i="25"/>
  <c r="F155" i="25"/>
  <c r="I172" i="25"/>
  <c r="M74" i="20"/>
  <c r="J10" i="25"/>
  <c r="H11" i="25"/>
  <c r="F12" i="25"/>
  <c r="P13" i="25"/>
  <c r="N14" i="25"/>
  <c r="L15" i="25"/>
  <c r="J16" i="25"/>
  <c r="G17" i="25"/>
  <c r="F18" i="25"/>
  <c r="F19" i="25"/>
  <c r="N79" i="25"/>
  <c r="G84" i="25"/>
  <c r="O86" i="25"/>
  <c r="K88" i="25"/>
  <c r="F96" i="25"/>
  <c r="P97" i="25"/>
  <c r="N98" i="25"/>
  <c r="P103" i="25"/>
  <c r="N104" i="25"/>
  <c r="L105" i="25"/>
  <c r="O117" i="43"/>
  <c r="O113" i="25"/>
  <c r="H120" i="25"/>
  <c r="F121" i="25"/>
  <c r="P122" i="25"/>
  <c r="N123" i="25"/>
  <c r="O135" i="43"/>
  <c r="O144" i="43" s="1"/>
  <c r="O131" i="25"/>
  <c r="O148" i="25"/>
  <c r="O152" i="25" s="1"/>
  <c r="M149" i="25"/>
  <c r="M152" i="25" s="1"/>
  <c r="K150" i="25"/>
  <c r="L155" i="25"/>
  <c r="J156" i="25"/>
  <c r="H157" i="25"/>
  <c r="F158" i="25"/>
  <c r="P159" i="25"/>
  <c r="P164" i="25"/>
  <c r="N165" i="25"/>
  <c r="L166" i="25"/>
  <c r="J167" i="25"/>
  <c r="Q171" i="25"/>
  <c r="O172" i="25"/>
  <c r="M173" i="25"/>
  <c r="K174" i="25"/>
  <c r="I175" i="25"/>
  <c r="G176" i="25"/>
  <c r="O178" i="25"/>
  <c r="O188" i="43"/>
  <c r="O184" i="25"/>
  <c r="O188" i="25" s="1"/>
  <c r="H198" i="43"/>
  <c r="H194" i="25"/>
  <c r="H198" i="25" s="1"/>
  <c r="K205" i="43"/>
  <c r="K201" i="25"/>
  <c r="K205" i="25" s="1"/>
  <c r="O209" i="25"/>
  <c r="O212" i="25" s="1"/>
  <c r="F71" i="45"/>
  <c r="O188" i="45"/>
  <c r="F71" i="46"/>
  <c r="K144" i="46"/>
  <c r="AA38" i="47"/>
  <c r="J71" i="47"/>
  <c r="O152" i="47"/>
  <c r="G168" i="47"/>
  <c r="P188" i="47"/>
  <c r="J152" i="48"/>
  <c r="N142" i="43"/>
  <c r="N138" i="25"/>
  <c r="N142" i="25" s="1"/>
  <c r="F219" i="43"/>
  <c r="F215" i="25"/>
  <c r="O39" i="43"/>
  <c r="O35" i="25"/>
  <c r="O39" i="25" s="1"/>
  <c r="O52" i="25"/>
  <c r="N68" i="25"/>
  <c r="L121" i="25"/>
  <c r="P156" i="25"/>
  <c r="F166" i="25"/>
  <c r="K10" i="25"/>
  <c r="G12" i="25"/>
  <c r="O14" i="25"/>
  <c r="K16" i="25"/>
  <c r="H17" i="25"/>
  <c r="G18" i="25"/>
  <c r="G19" i="25"/>
  <c r="L29" i="25"/>
  <c r="K30" i="25"/>
  <c r="J39" i="43"/>
  <c r="J35" i="25"/>
  <c r="O44" i="25"/>
  <c r="M45" i="25"/>
  <c r="K46" i="25"/>
  <c r="I47" i="25"/>
  <c r="G48" i="25"/>
  <c r="Q49" i="25"/>
  <c r="K67" i="25"/>
  <c r="G76" i="25"/>
  <c r="P78" i="25"/>
  <c r="O79" i="25"/>
  <c r="J83" i="25"/>
  <c r="H84" i="25"/>
  <c r="F85" i="25"/>
  <c r="P86" i="25"/>
  <c r="N87" i="25"/>
  <c r="L88" i="25"/>
  <c r="J89" i="25"/>
  <c r="G96" i="25"/>
  <c r="O98" i="25"/>
  <c r="O100" i="25" s="1"/>
  <c r="O104" i="25"/>
  <c r="P117" i="43"/>
  <c r="P113" i="25"/>
  <c r="Q122" i="25"/>
  <c r="O123" i="25"/>
  <c r="P135" i="43"/>
  <c r="P131" i="25"/>
  <c r="P135" i="25" s="1"/>
  <c r="J142" i="43"/>
  <c r="J138" i="25"/>
  <c r="P148" i="25"/>
  <c r="N149" i="25"/>
  <c r="N152" i="25" s="1"/>
  <c r="L150" i="25"/>
  <c r="O165" i="25"/>
  <c r="K167" i="25"/>
  <c r="K168" i="25" s="1"/>
  <c r="F171" i="25"/>
  <c r="P172" i="25"/>
  <c r="N173" i="25"/>
  <c r="L174" i="25"/>
  <c r="J175" i="25"/>
  <c r="H176" i="25"/>
  <c r="F177" i="25"/>
  <c r="P178" i="25"/>
  <c r="N179" i="25"/>
  <c r="P184" i="25"/>
  <c r="N185" i="25"/>
  <c r="L205" i="43"/>
  <c r="L201" i="25"/>
  <c r="F208" i="25"/>
  <c r="P209" i="25"/>
  <c r="N210" i="25"/>
  <c r="N219" i="43"/>
  <c r="N215" i="25"/>
  <c r="N219" i="25" s="1"/>
  <c r="N188" i="44"/>
  <c r="G152" i="45"/>
  <c r="AA178" i="45"/>
  <c r="K188" i="46"/>
  <c r="F21" i="47"/>
  <c r="P107" i="47"/>
  <c r="P152" i="47"/>
  <c r="O168" i="48"/>
  <c r="H117" i="43"/>
  <c r="H113" i="25"/>
  <c r="H117" i="25" s="1"/>
  <c r="L48" i="25"/>
  <c r="O58" i="25"/>
  <c r="K85" i="25"/>
  <c r="P167" i="25"/>
  <c r="L10" i="25"/>
  <c r="J11" i="25"/>
  <c r="H12" i="25"/>
  <c r="F13" i="25"/>
  <c r="P14" i="25"/>
  <c r="N15" i="25"/>
  <c r="L16" i="25"/>
  <c r="H19" i="25"/>
  <c r="L30" i="25"/>
  <c r="K39" i="43"/>
  <c r="K35" i="25"/>
  <c r="P44" i="25"/>
  <c r="N45" i="25"/>
  <c r="L46" i="25"/>
  <c r="J47" i="25"/>
  <c r="H48" i="25"/>
  <c r="F49" i="25"/>
  <c r="O50" i="25"/>
  <c r="M51" i="25"/>
  <c r="K52" i="25"/>
  <c r="G54" i="25"/>
  <c r="O56" i="25"/>
  <c r="K58" i="25"/>
  <c r="L71" i="43"/>
  <c r="L67" i="25"/>
  <c r="J68" i="25"/>
  <c r="J71" i="25" s="1"/>
  <c r="H76" i="25"/>
  <c r="G77" i="25"/>
  <c r="Q78" i="25"/>
  <c r="P79" i="25"/>
  <c r="K83" i="25"/>
  <c r="G85" i="25"/>
  <c r="O87" i="25"/>
  <c r="K89" i="25"/>
  <c r="H96" i="25"/>
  <c r="H100" i="25" s="1"/>
  <c r="F97" i="25"/>
  <c r="P98" i="25"/>
  <c r="J120" i="25"/>
  <c r="H121" i="25"/>
  <c r="P123" i="25"/>
  <c r="K142" i="43"/>
  <c r="K138" i="25"/>
  <c r="K142" i="25" s="1"/>
  <c r="N155" i="25"/>
  <c r="L156" i="25"/>
  <c r="L161" i="25" s="1"/>
  <c r="J157" i="25"/>
  <c r="J161" i="25" s="1"/>
  <c r="H158" i="25"/>
  <c r="H161" i="25" s="1"/>
  <c r="F159" i="25"/>
  <c r="G171" i="25"/>
  <c r="Q172" i="25"/>
  <c r="O173" i="25"/>
  <c r="M174" i="25"/>
  <c r="K175" i="25"/>
  <c r="I176" i="25"/>
  <c r="G177" i="25"/>
  <c r="AA178" i="43"/>
  <c r="O179" i="25"/>
  <c r="J198" i="43"/>
  <c r="J194" i="25"/>
  <c r="G208" i="25"/>
  <c r="G212" i="25" s="1"/>
  <c r="O210" i="25"/>
  <c r="O219" i="43"/>
  <c r="O215" i="25"/>
  <c r="O219" i="25" s="1"/>
  <c r="O100" i="45"/>
  <c r="J107" i="45"/>
  <c r="G173" i="25"/>
  <c r="O15" i="25"/>
  <c r="I18" i="25"/>
  <c r="L39" i="43"/>
  <c r="L35" i="25"/>
  <c r="L39" i="25" s="1"/>
  <c r="P50" i="25"/>
  <c r="L52" i="25"/>
  <c r="H54" i="25"/>
  <c r="P56" i="25"/>
  <c r="L58" i="25"/>
  <c r="J84" i="25"/>
  <c r="H85" i="25"/>
  <c r="P87" i="25"/>
  <c r="L89" i="25"/>
  <c r="G97" i="25"/>
  <c r="F117" i="43"/>
  <c r="F113" i="25"/>
  <c r="F117" i="25" s="1"/>
  <c r="F135" i="43"/>
  <c r="F131" i="25"/>
  <c r="F135" i="25" s="1"/>
  <c r="L142" i="43"/>
  <c r="L138" i="25"/>
  <c r="L142" i="25" s="1"/>
  <c r="O155" i="25"/>
  <c r="M156" i="25"/>
  <c r="K157" i="25"/>
  <c r="I158" i="25"/>
  <c r="G159" i="25"/>
  <c r="G164" i="25"/>
  <c r="O166" i="25"/>
  <c r="F184" i="25"/>
  <c r="F188" i="25" s="1"/>
  <c r="P185" i="25"/>
  <c r="K198" i="43"/>
  <c r="K194" i="25"/>
  <c r="K198" i="25" s="1"/>
  <c r="N205" i="43"/>
  <c r="N201" i="25"/>
  <c r="N205" i="25" s="1"/>
  <c r="P219" i="43"/>
  <c r="P215" i="25"/>
  <c r="P219" i="25" s="1"/>
  <c r="AA178" i="44"/>
  <c r="M71" i="47"/>
  <c r="F161" i="47"/>
  <c r="J168" i="47"/>
  <c r="G188" i="47"/>
  <c r="N212" i="47"/>
  <c r="N221" i="47" s="1"/>
  <c r="N71" i="48"/>
  <c r="N31" i="25"/>
  <c r="N33" i="25" s="1"/>
  <c r="S25" i="43"/>
  <c r="AB25" i="43"/>
  <c r="AB25" i="46"/>
  <c r="O318" i="40"/>
  <c r="D35" i="40"/>
  <c r="I297" i="40"/>
  <c r="P327" i="40"/>
  <c r="K318" i="40"/>
  <c r="L318" i="40"/>
  <c r="J325" i="40"/>
  <c r="G28" i="40"/>
  <c r="G292" i="40"/>
  <c r="I296" i="40"/>
  <c r="J307" i="40"/>
  <c r="G315" i="40"/>
  <c r="K307" i="40"/>
  <c r="G22" i="40"/>
  <c r="L307" i="40"/>
  <c r="I313" i="40"/>
  <c r="P318" i="40"/>
  <c r="K325" i="40"/>
  <c r="I324" i="40"/>
  <c r="I327" i="40" s="1"/>
  <c r="J35" i="40"/>
  <c r="K296" i="40"/>
  <c r="K299" i="40" s="1"/>
  <c r="L35" i="40"/>
  <c r="I19" i="40"/>
  <c r="P19" i="40" s="1"/>
  <c r="M307" i="40"/>
  <c r="L325" i="40"/>
  <c r="G10" i="40"/>
  <c r="N307" i="40"/>
  <c r="N319" i="40"/>
  <c r="N321" i="40" s="1"/>
  <c r="M325" i="40"/>
  <c r="N35" i="40"/>
  <c r="C17" i="31" s="1"/>
  <c r="G17" i="31" s="1"/>
  <c r="O307" i="40"/>
  <c r="O309" i="40" s="1"/>
  <c r="N325" i="40"/>
  <c r="K313" i="40"/>
  <c r="J324" i="40"/>
  <c r="L313" i="40"/>
  <c r="L324" i="40"/>
  <c r="M324" i="40"/>
  <c r="L296" i="40"/>
  <c r="L299" i="40" s="1"/>
  <c r="G309" i="40"/>
  <c r="M53" i="25"/>
  <c r="Q46" i="25"/>
  <c r="I65" i="48"/>
  <c r="Q65" i="48"/>
  <c r="I21" i="48"/>
  <c r="I87" i="25"/>
  <c r="Q87" i="25"/>
  <c r="I58" i="25"/>
  <c r="Q58" i="25"/>
  <c r="M50" i="25"/>
  <c r="M15" i="25"/>
  <c r="Q85" i="25"/>
  <c r="I55" i="25"/>
  <c r="Q55" i="25"/>
  <c r="I50" i="25"/>
  <c r="Q50" i="25"/>
  <c r="I48" i="25"/>
  <c r="Q48" i="25"/>
  <c r="M47" i="25"/>
  <c r="I17" i="25"/>
  <c r="Q17" i="25"/>
  <c r="M88" i="25"/>
  <c r="M87" i="25"/>
  <c r="I84" i="25"/>
  <c r="Q84" i="25"/>
  <c r="I83" i="25"/>
  <c r="Q83" i="25"/>
  <c r="M58" i="25"/>
  <c r="I56" i="25"/>
  <c r="Q56" i="25"/>
  <c r="M48" i="25"/>
  <c r="I14" i="25"/>
  <c r="Q14" i="25"/>
  <c r="I13" i="25"/>
  <c r="Q13" i="25"/>
  <c r="M13" i="25"/>
  <c r="I11" i="25"/>
  <c r="Q11" i="25"/>
  <c r="I89" i="25"/>
  <c r="M89" i="25"/>
  <c r="Q89" i="25"/>
  <c r="I88" i="25"/>
  <c r="Q88" i="25"/>
  <c r="M86" i="25"/>
  <c r="I86" i="25"/>
  <c r="Q86" i="25"/>
  <c r="M85" i="25"/>
  <c r="I85" i="25"/>
  <c r="M84" i="25"/>
  <c r="M83" i="25"/>
  <c r="I59" i="25"/>
  <c r="Q59" i="25"/>
  <c r="M57" i="25"/>
  <c r="I57" i="25"/>
  <c r="Q57" i="25"/>
  <c r="M56" i="25"/>
  <c r="M55" i="25"/>
  <c r="I53" i="25"/>
  <c r="Q53" i="25"/>
  <c r="I52" i="25"/>
  <c r="Q52" i="25"/>
  <c r="I51" i="25"/>
  <c r="Q51" i="25"/>
  <c r="M49" i="25"/>
  <c r="M46" i="25"/>
  <c r="I45" i="25"/>
  <c r="Q45" i="25"/>
  <c r="I44" i="25"/>
  <c r="Q44" i="25"/>
  <c r="M44" i="25"/>
  <c r="I16" i="25"/>
  <c r="Q16" i="25"/>
  <c r="M16" i="25"/>
  <c r="M12" i="25"/>
  <c r="I12" i="25"/>
  <c r="Q12" i="25"/>
  <c r="M11" i="25"/>
  <c r="I10" i="25"/>
  <c r="Q10" i="25"/>
  <c r="M10" i="25"/>
  <c r="M117" i="43"/>
  <c r="M113" i="25"/>
  <c r="J198" i="25"/>
  <c r="G205" i="25"/>
  <c r="M30" i="25"/>
  <c r="M98" i="25"/>
  <c r="AA114" i="43"/>
  <c r="M120" i="25"/>
  <c r="M142" i="43"/>
  <c r="M138" i="25"/>
  <c r="M142" i="25" s="1"/>
  <c r="I149" i="25"/>
  <c r="Q149" i="25"/>
  <c r="M185" i="25"/>
  <c r="I208" i="25"/>
  <c r="Q208" i="25"/>
  <c r="M210" i="25"/>
  <c r="M219" i="43"/>
  <c r="M215" i="25"/>
  <c r="M219" i="25" s="1"/>
  <c r="Q31" i="25"/>
  <c r="I103" i="25"/>
  <c r="M172" i="25"/>
  <c r="Q174" i="25"/>
  <c r="M176" i="25"/>
  <c r="I178" i="25"/>
  <c r="Q178" i="25"/>
  <c r="M184" i="25"/>
  <c r="I205" i="43"/>
  <c r="I201" i="25"/>
  <c r="I205" i="25" s="1"/>
  <c r="Q205" i="43"/>
  <c r="Q201" i="25"/>
  <c r="M209" i="25"/>
  <c r="M105" i="25"/>
  <c r="M135" i="43"/>
  <c r="M131" i="25"/>
  <c r="M135" i="25" s="1"/>
  <c r="I24" i="25"/>
  <c r="Q24" i="25"/>
  <c r="M29" i="25"/>
  <c r="Z37" i="43"/>
  <c r="I77" i="25"/>
  <c r="Q77" i="25"/>
  <c r="M96" i="25"/>
  <c r="I117" i="43"/>
  <c r="I113" i="25"/>
  <c r="I117" i="25" s="1"/>
  <c r="Q117" i="43"/>
  <c r="Q113" i="25"/>
  <c r="Q117" i="25" s="1"/>
  <c r="Z116" i="43"/>
  <c r="I156" i="25"/>
  <c r="Q156" i="25"/>
  <c r="M158" i="25"/>
  <c r="I165" i="25"/>
  <c r="Q165" i="25"/>
  <c r="M167" i="25"/>
  <c r="S116" i="46"/>
  <c r="Q71" i="47"/>
  <c r="AA114" i="47"/>
  <c r="Q71" i="48"/>
  <c r="Q39" i="43"/>
  <c r="Q35" i="25"/>
  <c r="Q39" i="25" s="1"/>
  <c r="I198" i="43"/>
  <c r="I194" i="25"/>
  <c r="I198" i="25" s="1"/>
  <c r="I31" i="25"/>
  <c r="M67" i="25"/>
  <c r="Q103" i="25"/>
  <c r="I30" i="25"/>
  <c r="Q30" i="25"/>
  <c r="I68" i="25"/>
  <c r="Q68" i="25"/>
  <c r="I98" i="25"/>
  <c r="Q98" i="25"/>
  <c r="M104" i="25"/>
  <c r="I120" i="25"/>
  <c r="Q120" i="25"/>
  <c r="I142" i="43"/>
  <c r="I138" i="25"/>
  <c r="I142" i="25" s="1"/>
  <c r="Q142" i="43"/>
  <c r="Q138" i="25"/>
  <c r="M171" i="25"/>
  <c r="I173" i="25"/>
  <c r="Q173" i="25"/>
  <c r="M175" i="25"/>
  <c r="I177" i="25"/>
  <c r="Q177" i="25"/>
  <c r="M179" i="25"/>
  <c r="I219" i="43"/>
  <c r="I215" i="25"/>
  <c r="Q219" i="43"/>
  <c r="Q215" i="25"/>
  <c r="Q219" i="25" s="1"/>
  <c r="I27" i="45"/>
  <c r="Q198" i="43"/>
  <c r="Q194" i="25"/>
  <c r="Q198" i="25" s="1"/>
  <c r="M23" i="25"/>
  <c r="M76" i="25"/>
  <c r="L205" i="25"/>
  <c r="M39" i="43"/>
  <c r="M35" i="25"/>
  <c r="M39" i="25" s="1"/>
  <c r="I97" i="25"/>
  <c r="Q97" i="25"/>
  <c r="M122" i="25"/>
  <c r="I155" i="25"/>
  <c r="Q155" i="25"/>
  <c r="M157" i="25"/>
  <c r="I159" i="25"/>
  <c r="Q159" i="25"/>
  <c r="I164" i="25"/>
  <c r="Q164" i="25"/>
  <c r="M166" i="25"/>
  <c r="M198" i="43"/>
  <c r="M194" i="25"/>
  <c r="M198" i="25" s="1"/>
  <c r="Z38" i="45"/>
  <c r="AA114" i="45"/>
  <c r="Q144" i="48"/>
  <c r="I39" i="43"/>
  <c r="I35" i="25"/>
  <c r="I39" i="25" s="1"/>
  <c r="I23" i="25"/>
  <c r="Q23" i="25"/>
  <c r="M31" i="25"/>
  <c r="M103" i="25"/>
  <c r="I105" i="25"/>
  <c r="Q105" i="25"/>
  <c r="I135" i="43"/>
  <c r="I131" i="25"/>
  <c r="Q135" i="43"/>
  <c r="Q131" i="25"/>
  <c r="I184" i="25"/>
  <c r="I188" i="25" s="1"/>
  <c r="Q184" i="25"/>
  <c r="M205" i="43"/>
  <c r="M201" i="25"/>
  <c r="M205" i="25" s="1"/>
  <c r="I209" i="25"/>
  <c r="Q209" i="25"/>
  <c r="M152" i="47"/>
  <c r="L11" i="41"/>
  <c r="P278" i="40"/>
  <c r="P287" i="40"/>
  <c r="E328" i="40"/>
  <c r="K7" i="41"/>
  <c r="L7" i="41" s="1"/>
  <c r="M7" i="41" s="1"/>
  <c r="N7" i="41" s="1"/>
  <c r="H149" i="41"/>
  <c r="K155" i="41"/>
  <c r="L155" i="41" s="1"/>
  <c r="M155" i="41" s="1"/>
  <c r="N155" i="41" s="1"/>
  <c r="O155" i="41" s="1"/>
  <c r="P155" i="41" s="1"/>
  <c r="K335" i="41"/>
  <c r="L335" i="41" s="1"/>
  <c r="M335" i="41" s="1"/>
  <c r="N335" i="41" s="1"/>
  <c r="O335" i="41" s="1"/>
  <c r="P335" i="41" s="1"/>
  <c r="K417" i="41"/>
  <c r="L417" i="41" s="1"/>
  <c r="M417" i="41" s="1"/>
  <c r="N417" i="41" s="1"/>
  <c r="O417" i="41" s="1"/>
  <c r="P417" i="41" s="1"/>
  <c r="J281" i="41"/>
  <c r="J202" i="41"/>
  <c r="J398" i="41"/>
  <c r="Q398" i="41" s="1"/>
  <c r="J418" i="41"/>
  <c r="Q418" i="41" s="1"/>
  <c r="K368" i="41"/>
  <c r="L368" i="41" s="1"/>
  <c r="M368" i="41" s="1"/>
  <c r="N368" i="41" s="1"/>
  <c r="O368" i="41" s="1"/>
  <c r="P368" i="41" s="1"/>
  <c r="J266" i="41"/>
  <c r="K279" i="41"/>
  <c r="L279" i="41" s="1"/>
  <c r="M279" i="41" s="1"/>
  <c r="N279" i="41" s="1"/>
  <c r="O279" i="41" s="1"/>
  <c r="P279" i="41" s="1"/>
  <c r="K313" i="41"/>
  <c r="L313" i="41" s="1"/>
  <c r="M313" i="41" s="1"/>
  <c r="N313" i="41" s="1"/>
  <c r="O313" i="41" s="1"/>
  <c r="P313" i="41" s="1"/>
  <c r="J404" i="41"/>
  <c r="Q404" i="41" s="1"/>
  <c r="J436" i="41"/>
  <c r="Q436" i="41" s="1"/>
  <c r="K416" i="41"/>
  <c r="L416" i="41" s="1"/>
  <c r="M416" i="41" s="1"/>
  <c r="N416" i="41" s="1"/>
  <c r="O416" i="41" s="1"/>
  <c r="P416" i="41" s="1"/>
  <c r="K200" i="41"/>
  <c r="L200" i="41" s="1"/>
  <c r="M200" i="41" s="1"/>
  <c r="N200" i="41" s="1"/>
  <c r="O200" i="41" s="1"/>
  <c r="P200" i="41" s="1"/>
  <c r="J213" i="41"/>
  <c r="Q213" i="41" s="1"/>
  <c r="K360" i="41"/>
  <c r="L360" i="41" s="1"/>
  <c r="M360" i="41" s="1"/>
  <c r="N360" i="41" s="1"/>
  <c r="O360" i="41" s="1"/>
  <c r="P360" i="41" s="1"/>
  <c r="K369" i="41"/>
  <c r="L369" i="41" s="1"/>
  <c r="M369" i="41" s="1"/>
  <c r="N369" i="41" s="1"/>
  <c r="O369" i="41" s="1"/>
  <c r="P369" i="41" s="1"/>
  <c r="J183" i="41"/>
  <c r="J204" i="41"/>
  <c r="Q204" i="41" s="1"/>
  <c r="J272" i="41"/>
  <c r="Q272" i="41" s="1"/>
  <c r="K401" i="41"/>
  <c r="L401" i="41" s="1"/>
  <c r="M401" i="41" s="1"/>
  <c r="N401" i="41" s="1"/>
  <c r="O401" i="41" s="1"/>
  <c r="P401" i="41" s="1"/>
  <c r="K215" i="41"/>
  <c r="L215" i="41" s="1"/>
  <c r="M215" i="41" s="1"/>
  <c r="N215" i="41" s="1"/>
  <c r="O215" i="41" s="1"/>
  <c r="P215" i="41" s="1"/>
  <c r="K393" i="41"/>
  <c r="L393" i="41" s="1"/>
  <c r="M393" i="41" s="1"/>
  <c r="N393" i="41" s="1"/>
  <c r="O393" i="41" s="1"/>
  <c r="P393" i="41" s="1"/>
  <c r="K433" i="41"/>
  <c r="L433" i="41" s="1"/>
  <c r="M433" i="41" s="1"/>
  <c r="N433" i="41" s="1"/>
  <c r="O433" i="41" s="1"/>
  <c r="P433" i="41" s="1"/>
  <c r="K174" i="41"/>
  <c r="L174" i="41" s="1"/>
  <c r="M174" i="41" s="1"/>
  <c r="N174" i="41" s="1"/>
  <c r="O174" i="41" s="1"/>
  <c r="P174" i="41" s="1"/>
  <c r="J372" i="41"/>
  <c r="Q372" i="41" s="1"/>
  <c r="J366" i="41"/>
  <c r="K397" i="41"/>
  <c r="L397" i="41" s="1"/>
  <c r="M397" i="41" s="1"/>
  <c r="N397" i="41" s="1"/>
  <c r="O397" i="41" s="1"/>
  <c r="P397" i="41" s="1"/>
  <c r="K289" i="41"/>
  <c r="L289" i="41" s="1"/>
  <c r="M289" i="41" s="1"/>
  <c r="N289" i="41" s="1"/>
  <c r="O289" i="41" s="1"/>
  <c r="P289" i="41" s="1"/>
  <c r="Q289" i="41" s="1"/>
  <c r="K239" i="41"/>
  <c r="L239" i="41" s="1"/>
  <c r="M239" i="41" s="1"/>
  <c r="N239" i="41" s="1"/>
  <c r="O239" i="41" s="1"/>
  <c r="P239" i="41" s="1"/>
  <c r="J382" i="41"/>
  <c r="Q382" i="41" s="1"/>
  <c r="J392" i="41"/>
  <c r="Q392" i="41" s="1"/>
  <c r="J169" i="41"/>
  <c r="J263" i="41"/>
  <c r="J346" i="41"/>
  <c r="Q346" i="41" s="1"/>
  <c r="J191" i="41"/>
  <c r="Q191" i="41" s="1"/>
  <c r="K304" i="41"/>
  <c r="L304" i="41" s="1"/>
  <c r="M304" i="41" s="1"/>
  <c r="N304" i="41" s="1"/>
  <c r="O304" i="41" s="1"/>
  <c r="P304" i="41" s="1"/>
  <c r="K385" i="41"/>
  <c r="L385" i="41" s="1"/>
  <c r="M385" i="41" s="1"/>
  <c r="N385" i="41" s="1"/>
  <c r="O385" i="41" s="1"/>
  <c r="P385" i="41" s="1"/>
  <c r="J414" i="41"/>
  <c r="Q414" i="41" s="1"/>
  <c r="J222" i="41"/>
  <c r="K296" i="41"/>
  <c r="L296" i="41" s="1"/>
  <c r="M296" i="41" s="1"/>
  <c r="N296" i="41" s="1"/>
  <c r="O296" i="41" s="1"/>
  <c r="P296" i="41" s="1"/>
  <c r="J316" i="41"/>
  <c r="Q316" i="41" s="1"/>
  <c r="K348" i="41"/>
  <c r="L348" i="41" s="1"/>
  <c r="M348" i="41" s="1"/>
  <c r="N348" i="41" s="1"/>
  <c r="O348" i="41" s="1"/>
  <c r="P348" i="41" s="1"/>
  <c r="K203" i="41"/>
  <c r="L203" i="41" s="1"/>
  <c r="M203" i="41" s="1"/>
  <c r="N203" i="41" s="1"/>
  <c r="O203" i="41" s="1"/>
  <c r="P203" i="41" s="1"/>
  <c r="J245" i="41"/>
  <c r="Q245" i="41" s="1"/>
  <c r="K163" i="41"/>
  <c r="L163" i="41" s="1"/>
  <c r="M163" i="41" s="1"/>
  <c r="N163" i="41" s="1"/>
  <c r="O163" i="41" s="1"/>
  <c r="P163" i="41" s="1"/>
  <c r="K297" i="41"/>
  <c r="L297" i="41" s="1"/>
  <c r="M297" i="41" s="1"/>
  <c r="N297" i="41" s="1"/>
  <c r="O297" i="41" s="1"/>
  <c r="P297" i="41" s="1"/>
  <c r="J340" i="41"/>
  <c r="Q340" i="41" s="1"/>
  <c r="K437" i="41"/>
  <c r="L437" i="41" s="1"/>
  <c r="M437" i="41" s="1"/>
  <c r="N437" i="41" s="1"/>
  <c r="O437" i="41" s="1"/>
  <c r="P437" i="41" s="1"/>
  <c r="J159" i="41"/>
  <c r="Q159" i="41" s="1"/>
  <c r="K326" i="41"/>
  <c r="L326" i="41" s="1"/>
  <c r="M326" i="41" s="1"/>
  <c r="N326" i="41" s="1"/>
  <c r="O326" i="41" s="1"/>
  <c r="P326" i="41" s="1"/>
  <c r="Q326" i="41" s="1"/>
  <c r="K167" i="41"/>
  <c r="L167" i="41" s="1"/>
  <c r="M167" i="41" s="1"/>
  <c r="N167" i="41" s="1"/>
  <c r="O167" i="41" s="1"/>
  <c r="P167" i="41" s="1"/>
  <c r="J185" i="41"/>
  <c r="K283" i="41"/>
  <c r="L283" i="41" s="1"/>
  <c r="M283" i="41" s="1"/>
  <c r="N283" i="41" s="1"/>
  <c r="O283" i="41" s="1"/>
  <c r="P283" i="41" s="1"/>
  <c r="J292" i="41"/>
  <c r="K300" i="41"/>
  <c r="L300" i="41" s="1"/>
  <c r="M300" i="41" s="1"/>
  <c r="N300" i="41" s="1"/>
  <c r="O300" i="41" s="1"/>
  <c r="P300" i="41" s="1"/>
  <c r="K344" i="41"/>
  <c r="L344" i="41" s="1"/>
  <c r="M344" i="41" s="1"/>
  <c r="N344" i="41" s="1"/>
  <c r="O344" i="41" s="1"/>
  <c r="P344" i="41" s="1"/>
  <c r="J388" i="41"/>
  <c r="Q388" i="41" s="1"/>
  <c r="J428" i="41"/>
  <c r="Q428" i="41" s="1"/>
  <c r="J434" i="41"/>
  <c r="Q434" i="41" s="1"/>
  <c r="J193" i="41"/>
  <c r="K380" i="41"/>
  <c r="L380" i="41" s="1"/>
  <c r="M380" i="41" s="1"/>
  <c r="N380" i="41" s="1"/>
  <c r="O380" i="41" s="1"/>
  <c r="P380" i="41" s="1"/>
  <c r="K413" i="41"/>
  <c r="L413" i="41" s="1"/>
  <c r="M413" i="41" s="1"/>
  <c r="N413" i="41" s="1"/>
  <c r="O413" i="41" s="1"/>
  <c r="P413" i="41" s="1"/>
  <c r="J420" i="41"/>
  <c r="J178" i="41"/>
  <c r="J186" i="41"/>
  <c r="J230" i="41"/>
  <c r="J364" i="41"/>
  <c r="Q364" i="41" s="1"/>
  <c r="K444" i="41"/>
  <c r="L444" i="41" s="1"/>
  <c r="M444" i="41" s="1"/>
  <c r="N444" i="41" s="1"/>
  <c r="O444" i="41" s="1"/>
  <c r="P444" i="41" s="1"/>
  <c r="J262" i="41"/>
  <c r="Q262" i="41" s="1"/>
  <c r="K269" i="41"/>
  <c r="L269" i="41" s="1"/>
  <c r="M269" i="41" s="1"/>
  <c r="N269" i="41" s="1"/>
  <c r="O269" i="41" s="1"/>
  <c r="P269" i="41" s="1"/>
  <c r="K286" i="41"/>
  <c r="L286" i="41" s="1"/>
  <c r="M286" i="41" s="1"/>
  <c r="N286" i="41" s="1"/>
  <c r="O286" i="41" s="1"/>
  <c r="P286" i="41" s="1"/>
  <c r="J303" i="41"/>
  <c r="J312" i="41"/>
  <c r="K321" i="41"/>
  <c r="L321" i="41" s="1"/>
  <c r="M321" i="41" s="1"/>
  <c r="N321" i="41" s="1"/>
  <c r="O321" i="41" s="1"/>
  <c r="P321" i="41" s="1"/>
  <c r="J430" i="41"/>
  <c r="J238" i="41"/>
  <c r="J308" i="41"/>
  <c r="Q308" i="41" s="1"/>
  <c r="J394" i="41"/>
  <c r="Q394" i="41" s="1"/>
  <c r="J196" i="41"/>
  <c r="K331" i="41"/>
  <c r="K352" i="41"/>
  <c r="L352" i="41" s="1"/>
  <c r="M352" i="41" s="1"/>
  <c r="N352" i="41" s="1"/>
  <c r="O352" i="41" s="1"/>
  <c r="P352" i="41" s="1"/>
  <c r="K182" i="41"/>
  <c r="L182" i="41" s="1"/>
  <c r="M182" i="41" s="1"/>
  <c r="J214" i="41"/>
  <c r="J271" i="41"/>
  <c r="J323" i="41"/>
  <c r="Q323" i="41" s="1"/>
  <c r="K341" i="41"/>
  <c r="L341" i="41" s="1"/>
  <c r="M341" i="41" s="1"/>
  <c r="N341" i="41" s="1"/>
  <c r="O341" i="41" s="1"/>
  <c r="P341" i="41" s="1"/>
  <c r="Q341" i="41" s="1"/>
  <c r="J408" i="41"/>
  <c r="K424" i="41"/>
  <c r="L424" i="41" s="1"/>
  <c r="M424" i="41" s="1"/>
  <c r="N424" i="41" s="1"/>
  <c r="O424" i="41" s="1"/>
  <c r="P424" i="41" s="1"/>
  <c r="J432" i="41"/>
  <c r="Q432" i="41" s="1"/>
  <c r="K192" i="41"/>
  <c r="L192" i="41" s="1"/>
  <c r="M192" i="41" s="1"/>
  <c r="N192" i="41" s="1"/>
  <c r="O192" i="41" s="1"/>
  <c r="P192" i="41" s="1"/>
  <c r="J362" i="41"/>
  <c r="Q362" i="41" s="1"/>
  <c r="L311" i="41"/>
  <c r="M311" i="41" s="1"/>
  <c r="N311" i="41" s="1"/>
  <c r="O311" i="41" s="1"/>
  <c r="P311" i="41" s="1"/>
  <c r="J284" i="41"/>
  <c r="Q284" i="41" s="1"/>
  <c r="K345" i="41"/>
  <c r="L345" i="41" s="1"/>
  <c r="M345" i="41" s="1"/>
  <c r="N345" i="41" s="1"/>
  <c r="O345" i="41" s="1"/>
  <c r="P345" i="41" s="1"/>
  <c r="K8" i="41"/>
  <c r="L8" i="41" s="1"/>
  <c r="M8" i="41" s="1"/>
  <c r="N8" i="41" s="1"/>
  <c r="O8" i="41" s="1"/>
  <c r="P8" i="41" s="1"/>
  <c r="K154" i="41"/>
  <c r="L154" i="41" s="1"/>
  <c r="M154" i="41" s="1"/>
  <c r="N154" i="41" s="1"/>
  <c r="K158" i="41"/>
  <c r="L158" i="41" s="1"/>
  <c r="M158" i="41" s="1"/>
  <c r="N158" i="41" s="1"/>
  <c r="O158" i="41" s="1"/>
  <c r="P158" i="41" s="1"/>
  <c r="K162" i="41"/>
  <c r="L162" i="41" s="1"/>
  <c r="M162" i="41" s="1"/>
  <c r="N162" i="41" s="1"/>
  <c r="O162" i="41" s="1"/>
  <c r="P162" i="41" s="1"/>
  <c r="K166" i="41"/>
  <c r="L166" i="41" s="1"/>
  <c r="M166" i="41" s="1"/>
  <c r="N166" i="41" s="1"/>
  <c r="O166" i="41" s="1"/>
  <c r="P166" i="41" s="1"/>
  <c r="J170" i="41"/>
  <c r="J177" i="41"/>
  <c r="K184" i="41"/>
  <c r="L184" i="41" s="1"/>
  <c r="M184" i="41" s="1"/>
  <c r="N184" i="41" s="1"/>
  <c r="O184" i="41" s="1"/>
  <c r="P184" i="41" s="1"/>
  <c r="J188" i="41"/>
  <c r="Q188" i="41" s="1"/>
  <c r="K195" i="41"/>
  <c r="L195" i="41" s="1"/>
  <c r="M195" i="41" s="1"/>
  <c r="N195" i="41" s="1"/>
  <c r="O195" i="41" s="1"/>
  <c r="P195" i="41" s="1"/>
  <c r="J199" i="41"/>
  <c r="Q199" i="41" s="1"/>
  <c r="K208" i="41"/>
  <c r="L208" i="41" s="1"/>
  <c r="M208" i="41" s="1"/>
  <c r="N208" i="41" s="1"/>
  <c r="O208" i="41" s="1"/>
  <c r="P208" i="41" s="1"/>
  <c r="K235" i="41"/>
  <c r="L235" i="41" s="1"/>
  <c r="M235" i="41" s="1"/>
  <c r="N235" i="41" s="1"/>
  <c r="O235" i="41" s="1"/>
  <c r="P235" i="41" s="1"/>
  <c r="K240" i="41"/>
  <c r="L240" i="41" s="1"/>
  <c r="M240" i="41" s="1"/>
  <c r="N240" i="41" s="1"/>
  <c r="O240" i="41" s="1"/>
  <c r="P240" i="41" s="1"/>
  <c r="Q240" i="41" s="1"/>
  <c r="K249" i="41"/>
  <c r="L249" i="41" s="1"/>
  <c r="M249" i="41" s="1"/>
  <c r="N249" i="41" s="1"/>
  <c r="O249" i="41" s="1"/>
  <c r="P249" i="41" s="1"/>
  <c r="J253" i="41"/>
  <c r="Q253" i="41" s="1"/>
  <c r="K265" i="41"/>
  <c r="L265" i="41" s="1"/>
  <c r="M265" i="41" s="1"/>
  <c r="N265" i="41" s="1"/>
  <c r="O265" i="41" s="1"/>
  <c r="P265" i="41" s="1"/>
  <c r="K268" i="41"/>
  <c r="L268" i="41" s="1"/>
  <c r="M268" i="41" s="1"/>
  <c r="N268" i="41" s="1"/>
  <c r="O268" i="41" s="1"/>
  <c r="P268" i="41" s="1"/>
  <c r="K275" i="41"/>
  <c r="L275" i="41" s="1"/>
  <c r="M275" i="41" s="1"/>
  <c r="N275" i="41" s="1"/>
  <c r="O275" i="41" s="1"/>
  <c r="P275" i="41" s="1"/>
  <c r="K278" i="41"/>
  <c r="L278" i="41" s="1"/>
  <c r="J287" i="41"/>
  <c r="Q287" i="41" s="1"/>
  <c r="K291" i="41"/>
  <c r="L291" i="41" s="1"/>
  <c r="M291" i="41" s="1"/>
  <c r="N291" i="41" s="1"/>
  <c r="O291" i="41" s="1"/>
  <c r="P291" i="41" s="1"/>
  <c r="J295" i="41"/>
  <c r="K299" i="41"/>
  <c r="K320" i="41"/>
  <c r="L320" i="41" s="1"/>
  <c r="M320" i="41" s="1"/>
  <c r="N320" i="41" s="1"/>
  <c r="O320" i="41" s="1"/>
  <c r="P320" i="41" s="1"/>
  <c r="J324" i="41"/>
  <c r="Q324" i="41" s="1"/>
  <c r="J339" i="41"/>
  <c r="Q339" i="41" s="1"/>
  <c r="K356" i="41"/>
  <c r="L356" i="41" s="1"/>
  <c r="M356" i="41" s="1"/>
  <c r="N356" i="41" s="1"/>
  <c r="O356" i="41" s="1"/>
  <c r="P356" i="41" s="1"/>
  <c r="J374" i="41"/>
  <c r="K384" i="41"/>
  <c r="L384" i="41" s="1"/>
  <c r="M384" i="41" s="1"/>
  <c r="N384" i="41" s="1"/>
  <c r="O384" i="41" s="1"/>
  <c r="P384" i="41" s="1"/>
  <c r="J442" i="41"/>
  <c r="J448" i="41"/>
  <c r="Q448" i="41" s="1"/>
  <c r="K453" i="41"/>
  <c r="L453" i="41" s="1"/>
  <c r="M453" i="41" s="1"/>
  <c r="N453" i="41" s="1"/>
  <c r="O453" i="41" s="1"/>
  <c r="P453" i="41" s="1"/>
  <c r="J11" i="41"/>
  <c r="J246" i="41"/>
  <c r="J181" i="41"/>
  <c r="K220" i="41"/>
  <c r="L220" i="41" s="1"/>
  <c r="M220" i="41" s="1"/>
  <c r="N220" i="41" s="1"/>
  <c r="O220" i="41" s="1"/>
  <c r="P220" i="41" s="1"/>
  <c r="K224" i="41"/>
  <c r="L224" i="41" s="1"/>
  <c r="M224" i="41" s="1"/>
  <c r="N224" i="41" s="1"/>
  <c r="O224" i="41" s="1"/>
  <c r="P224" i="41" s="1"/>
  <c r="K330" i="41"/>
  <c r="L330" i="41" s="1"/>
  <c r="M330" i="41" s="1"/>
  <c r="N330" i="41" s="1"/>
  <c r="O330" i="41" s="1"/>
  <c r="P330" i="41" s="1"/>
  <c r="K365" i="41"/>
  <c r="L365" i="41" s="1"/>
  <c r="M365" i="41" s="1"/>
  <c r="N365" i="41" s="1"/>
  <c r="O365" i="41" s="1"/>
  <c r="P365" i="41" s="1"/>
  <c r="J370" i="41"/>
  <c r="Q370" i="41" s="1"/>
  <c r="K389" i="41"/>
  <c r="L389" i="41" s="1"/>
  <c r="M389" i="41" s="1"/>
  <c r="N389" i="41" s="1"/>
  <c r="O389" i="41" s="1"/>
  <c r="P389" i="41" s="1"/>
  <c r="K10" i="41"/>
  <c r="L10" i="41" s="1"/>
  <c r="M10" i="41" s="1"/>
  <c r="N10" i="41" s="1"/>
  <c r="O10" i="41" s="1"/>
  <c r="P10" i="41" s="1"/>
  <c r="J189" i="41"/>
  <c r="K231" i="41"/>
  <c r="L231" i="41" s="1"/>
  <c r="M231" i="41" s="1"/>
  <c r="N231" i="41" s="1"/>
  <c r="O231" i="41" s="1"/>
  <c r="P231" i="41" s="1"/>
  <c r="K236" i="41"/>
  <c r="L236" i="41" s="1"/>
  <c r="M236" i="41" s="1"/>
  <c r="N236" i="41" s="1"/>
  <c r="O236" i="41" s="1"/>
  <c r="P236" i="41" s="1"/>
  <c r="J250" i="41"/>
  <c r="Q250" i="41" s="1"/>
  <c r="K310" i="41"/>
  <c r="L310" i="41" s="1"/>
  <c r="M310" i="41" s="1"/>
  <c r="N310" i="41" s="1"/>
  <c r="O310" i="41" s="1"/>
  <c r="P310" i="41" s="1"/>
  <c r="K317" i="41"/>
  <c r="L317" i="41" s="1"/>
  <c r="M317" i="41" s="1"/>
  <c r="N317" i="41" s="1"/>
  <c r="O317" i="41" s="1"/>
  <c r="P317" i="41" s="1"/>
  <c r="K357" i="41"/>
  <c r="L357" i="41" s="1"/>
  <c r="M357" i="41" s="1"/>
  <c r="N357" i="41" s="1"/>
  <c r="O357" i="41" s="1"/>
  <c r="P357" i="41" s="1"/>
  <c r="J390" i="41"/>
  <c r="Q390" i="41" s="1"/>
  <c r="K409" i="41"/>
  <c r="L409" i="41" s="1"/>
  <c r="M409" i="41" s="1"/>
  <c r="N409" i="41" s="1"/>
  <c r="O409" i="41" s="1"/>
  <c r="P409" i="41" s="1"/>
  <c r="J438" i="41"/>
  <c r="K449" i="41"/>
  <c r="L449" i="41" s="1"/>
  <c r="M449" i="41" s="1"/>
  <c r="N449" i="41" s="1"/>
  <c r="O449" i="41" s="1"/>
  <c r="P449" i="41" s="1"/>
  <c r="Q420" i="41"/>
  <c r="J288" i="41"/>
  <c r="J386" i="41"/>
  <c r="Q386" i="41" s="1"/>
  <c r="K171" i="41"/>
  <c r="L171" i="41" s="1"/>
  <c r="M171" i="41" s="1"/>
  <c r="N171" i="41" s="1"/>
  <c r="O171" i="41" s="1"/>
  <c r="P171" i="41" s="1"/>
  <c r="J175" i="41"/>
  <c r="Q175" i="41" s="1"/>
  <c r="K190" i="41"/>
  <c r="L190" i="41" s="1"/>
  <c r="M190" i="41" s="1"/>
  <c r="J194" i="41"/>
  <c r="J201" i="41"/>
  <c r="J221" i="41"/>
  <c r="Q221" i="41" s="1"/>
  <c r="K228" i="41"/>
  <c r="L228" i="41" s="1"/>
  <c r="M228" i="41" s="1"/>
  <c r="N228" i="41" s="1"/>
  <c r="O228" i="41" s="1"/>
  <c r="P228" i="41" s="1"/>
  <c r="K232" i="41"/>
  <c r="L232" i="41" s="1"/>
  <c r="M232" i="41" s="1"/>
  <c r="N232" i="41" s="1"/>
  <c r="O232" i="41" s="1"/>
  <c r="P232" i="41" s="1"/>
  <c r="J243" i="41"/>
  <c r="Q243" i="41" s="1"/>
  <c r="J251" i="41"/>
  <c r="Q251" i="41" s="1"/>
  <c r="J259" i="41"/>
  <c r="Q259" i="41" s="1"/>
  <c r="J270" i="41"/>
  <c r="Q270" i="41" s="1"/>
  <c r="K276" i="41"/>
  <c r="L276" i="41" s="1"/>
  <c r="M276" i="41" s="1"/>
  <c r="N276" i="41" s="1"/>
  <c r="O276" i="41" s="1"/>
  <c r="P276" i="41" s="1"/>
  <c r="J311" i="41"/>
  <c r="J315" i="41"/>
  <c r="Q315" i="41" s="1"/>
  <c r="J319" i="41"/>
  <c r="Q319" i="41" s="1"/>
  <c r="J327" i="41"/>
  <c r="J332" i="41"/>
  <c r="Q332" i="41" s="1"/>
  <c r="K336" i="41"/>
  <c r="L336" i="41" s="1"/>
  <c r="M336" i="41" s="1"/>
  <c r="N336" i="41" s="1"/>
  <c r="O336" i="41" s="1"/>
  <c r="P336" i="41" s="1"/>
  <c r="K353" i="41"/>
  <c r="L353" i="41" s="1"/>
  <c r="M353" i="41" s="1"/>
  <c r="N353" i="41" s="1"/>
  <c r="O353" i="41" s="1"/>
  <c r="P353" i="41" s="1"/>
  <c r="K377" i="41"/>
  <c r="L377" i="41" s="1"/>
  <c r="M377" i="41" s="1"/>
  <c r="N377" i="41" s="1"/>
  <c r="O377" i="41" s="1"/>
  <c r="P377" i="41" s="1"/>
  <c r="K381" i="41"/>
  <c r="L381" i="41" s="1"/>
  <c r="M381" i="41" s="1"/>
  <c r="N381" i="41" s="1"/>
  <c r="O381" i="41" s="1"/>
  <c r="P381" i="41" s="1"/>
  <c r="K396" i="41"/>
  <c r="L396" i="41" s="1"/>
  <c r="M396" i="41" s="1"/>
  <c r="N396" i="41" s="1"/>
  <c r="O396" i="41" s="1"/>
  <c r="P396" i="41" s="1"/>
  <c r="K400" i="41"/>
  <c r="L400" i="41" s="1"/>
  <c r="M400" i="41" s="1"/>
  <c r="N400" i="41" s="1"/>
  <c r="O400" i="41" s="1"/>
  <c r="P400" i="41" s="1"/>
  <c r="J410" i="41"/>
  <c r="K425" i="41"/>
  <c r="L425" i="41" s="1"/>
  <c r="M425" i="41" s="1"/>
  <c r="N425" i="41" s="1"/>
  <c r="O425" i="41" s="1"/>
  <c r="P425" i="41" s="1"/>
  <c r="K429" i="41"/>
  <c r="L429" i="41" s="1"/>
  <c r="M429" i="41" s="1"/>
  <c r="N429" i="41" s="1"/>
  <c r="O429" i="41" s="1"/>
  <c r="P429" i="41" s="1"/>
  <c r="J440" i="41"/>
  <c r="Q440" i="41" s="1"/>
  <c r="K445" i="41"/>
  <c r="L445" i="41" s="1"/>
  <c r="M445" i="41" s="1"/>
  <c r="N445" i="41" s="1"/>
  <c r="O445" i="41" s="1"/>
  <c r="P445" i="41" s="1"/>
  <c r="J450" i="41"/>
  <c r="K212" i="41"/>
  <c r="L212" i="41" s="1"/>
  <c r="M212" i="41" s="1"/>
  <c r="N212" i="41" s="1"/>
  <c r="O212" i="41" s="1"/>
  <c r="P212" i="41" s="1"/>
  <c r="K306" i="41"/>
  <c r="L306" i="41" s="1"/>
  <c r="M306" i="41" s="1"/>
  <c r="N306" i="41" s="1"/>
  <c r="O306" i="41" s="1"/>
  <c r="P306" i="41" s="1"/>
  <c r="J7" i="41"/>
  <c r="K156" i="41"/>
  <c r="L156" i="41" s="1"/>
  <c r="M156" i="41" s="1"/>
  <c r="N156" i="41" s="1"/>
  <c r="O156" i="41" s="1"/>
  <c r="P156" i="41" s="1"/>
  <c r="K160" i="41"/>
  <c r="L160" i="41" s="1"/>
  <c r="M160" i="41" s="1"/>
  <c r="N160" i="41" s="1"/>
  <c r="O160" i="41" s="1"/>
  <c r="P160" i="41" s="1"/>
  <c r="K164" i="41"/>
  <c r="L164" i="41" s="1"/>
  <c r="M164" i="41" s="1"/>
  <c r="N164" i="41" s="1"/>
  <c r="O164" i="41" s="1"/>
  <c r="P164" i="41" s="1"/>
  <c r="J168" i="41"/>
  <c r="Q168" i="41" s="1"/>
  <c r="J179" i="41"/>
  <c r="Q179" i="41" s="1"/>
  <c r="J198" i="41"/>
  <c r="J205" i="41"/>
  <c r="J247" i="41"/>
  <c r="J264" i="41"/>
  <c r="Q264" i="41" s="1"/>
  <c r="J267" i="41"/>
  <c r="Q267" i="41" s="1"/>
  <c r="J280" i="41"/>
  <c r="K293" i="41"/>
  <c r="L293" i="41" s="1"/>
  <c r="M293" i="41" s="1"/>
  <c r="N293" i="41" s="1"/>
  <c r="O293" i="41" s="1"/>
  <c r="P293" i="41" s="1"/>
  <c r="K302" i="41"/>
  <c r="L302" i="41" s="1"/>
  <c r="M302" i="41" s="1"/>
  <c r="N302" i="41" s="1"/>
  <c r="O302" i="41" s="1"/>
  <c r="P302" i="41" s="1"/>
  <c r="J307" i="41"/>
  <c r="K405" i="41"/>
  <c r="L405" i="41" s="1"/>
  <c r="M405" i="41" s="1"/>
  <c r="N405" i="41" s="1"/>
  <c r="O405" i="41" s="1"/>
  <c r="P405" i="41" s="1"/>
  <c r="J254" i="41"/>
  <c r="Q254" i="41" s="1"/>
  <c r="J172" i="41"/>
  <c r="Q222" i="41"/>
  <c r="J13" i="41"/>
  <c r="J153" i="41"/>
  <c r="J157" i="41"/>
  <c r="J161" i="41"/>
  <c r="J165" i="41"/>
  <c r="J176" i="41"/>
  <c r="Q176" i="41" s="1"/>
  <c r="J187" i="41"/>
  <c r="Q187" i="41" s="1"/>
  <c r="K219" i="41"/>
  <c r="L219" i="41" s="1"/>
  <c r="M219" i="41" s="1"/>
  <c r="N219" i="41" s="1"/>
  <c r="O219" i="41" s="1"/>
  <c r="P219" i="41" s="1"/>
  <c r="J229" i="41"/>
  <c r="Q229" i="41" s="1"/>
  <c r="J234" i="41"/>
  <c r="Q234" i="41" s="1"/>
  <c r="J255" i="41"/>
  <c r="Q255" i="41" s="1"/>
  <c r="K274" i="41"/>
  <c r="L274" i="41" s="1"/>
  <c r="M274" i="41" s="1"/>
  <c r="N274" i="41" s="1"/>
  <c r="O274" i="41" s="1"/>
  <c r="P274" i="41" s="1"/>
  <c r="J277" i="41"/>
  <c r="Q277" i="41" s="1"/>
  <c r="J328" i="41"/>
  <c r="Q328" i="41" s="1"/>
  <c r="K337" i="41"/>
  <c r="L337" i="41" s="1"/>
  <c r="M337" i="41" s="1"/>
  <c r="N337" i="41" s="1"/>
  <c r="O337" i="41" s="1"/>
  <c r="P337" i="41" s="1"/>
  <c r="J350" i="41"/>
  <c r="K373" i="41"/>
  <c r="L373" i="41" s="1"/>
  <c r="M373" i="41" s="1"/>
  <c r="N373" i="41" s="1"/>
  <c r="O373" i="41" s="1"/>
  <c r="P373" i="41" s="1"/>
  <c r="J378" i="41"/>
  <c r="Q378" i="41" s="1"/>
  <c r="J406" i="41"/>
  <c r="Q406" i="41" s="1"/>
  <c r="J412" i="41"/>
  <c r="Q412" i="41" s="1"/>
  <c r="Q417" i="41"/>
  <c r="K421" i="41"/>
  <c r="L421" i="41" s="1"/>
  <c r="M421" i="41" s="1"/>
  <c r="N421" i="41" s="1"/>
  <c r="O421" i="41" s="1"/>
  <c r="P421" i="41" s="1"/>
  <c r="J426" i="41"/>
  <c r="Q426" i="41" s="1"/>
  <c r="K441" i="41"/>
  <c r="L441" i="41" s="1"/>
  <c r="M441" i="41" s="1"/>
  <c r="N441" i="41" s="1"/>
  <c r="O441" i="41" s="1"/>
  <c r="P441" i="41" s="1"/>
  <c r="J446" i="41"/>
  <c r="J452" i="41"/>
  <c r="Q452" i="41" s="1"/>
  <c r="J180" i="41"/>
  <c r="Q180" i="41" s="1"/>
  <c r="J207" i="41"/>
  <c r="Q207" i="41" s="1"/>
  <c r="J197" i="41"/>
  <c r="K216" i="41"/>
  <c r="K349" i="41"/>
  <c r="L349" i="41" s="1"/>
  <c r="M349" i="41" s="1"/>
  <c r="N349" i="41" s="1"/>
  <c r="O349" i="41" s="1"/>
  <c r="P349" i="41" s="1"/>
  <c r="J173" i="41"/>
  <c r="K334" i="41"/>
  <c r="L334" i="41" s="1"/>
  <c r="M334" i="41" s="1"/>
  <c r="N334" i="41" s="1"/>
  <c r="O334" i="41" s="1"/>
  <c r="P334" i="41" s="1"/>
  <c r="K343" i="41"/>
  <c r="L343" i="41" s="1"/>
  <c r="M343" i="41" s="1"/>
  <c r="N343" i="41" s="1"/>
  <c r="O343" i="41" s="1"/>
  <c r="P343" i="41" s="1"/>
  <c r="K347" i="41"/>
  <c r="L347" i="41" s="1"/>
  <c r="M347" i="41" s="1"/>
  <c r="N347" i="41" s="1"/>
  <c r="O347" i="41" s="1"/>
  <c r="P347" i="41" s="1"/>
  <c r="K351" i="41"/>
  <c r="L351" i="41" s="1"/>
  <c r="M351" i="41" s="1"/>
  <c r="N351" i="41" s="1"/>
  <c r="O351" i="41" s="1"/>
  <c r="P351" i="41" s="1"/>
  <c r="K361" i="41"/>
  <c r="L361" i="41" s="1"/>
  <c r="M361" i="41" s="1"/>
  <c r="N361" i="41" s="1"/>
  <c r="O361" i="41" s="1"/>
  <c r="P361" i="41" s="1"/>
  <c r="J402" i="41"/>
  <c r="J422" i="41"/>
  <c r="Q422" i="41" s="1"/>
  <c r="H86" i="25"/>
  <c r="Q21" i="48"/>
  <c r="Q18" i="25"/>
  <c r="Q19" i="25"/>
  <c r="H18" i="25"/>
  <c r="I19" i="25"/>
  <c r="M18" i="25"/>
  <c r="I122" i="25"/>
  <c r="K122" i="25"/>
  <c r="F122" i="25"/>
  <c r="G122" i="25"/>
  <c r="N121" i="25"/>
  <c r="O121" i="25"/>
  <c r="Q121" i="25"/>
  <c r="G121" i="25"/>
  <c r="L77" i="25"/>
  <c r="N77" i="25"/>
  <c r="F77" i="25"/>
  <c r="F80" i="25" s="1"/>
  <c r="H77" i="25"/>
  <c r="O27" i="44"/>
  <c r="K27" i="47"/>
  <c r="G27" i="44"/>
  <c r="P27" i="48"/>
  <c r="O27" i="46"/>
  <c r="O27" i="47"/>
  <c r="G27" i="47"/>
  <c r="G23" i="25"/>
  <c r="G27" i="25" s="1"/>
  <c r="H23" i="25"/>
  <c r="H27" i="25" s="1"/>
  <c r="G24" i="25"/>
  <c r="K24" i="25"/>
  <c r="K27" i="25" s="1"/>
  <c r="G144" i="48"/>
  <c r="K21" i="45"/>
  <c r="F181" i="47"/>
  <c r="J188" i="44"/>
  <c r="Q93" i="47"/>
  <c r="O144" i="47"/>
  <c r="J65" i="48"/>
  <c r="O161" i="47"/>
  <c r="N125" i="45"/>
  <c r="I93" i="46"/>
  <c r="F168" i="46"/>
  <c r="L21" i="47"/>
  <c r="F80" i="47"/>
  <c r="J125" i="47"/>
  <c r="J127" i="47" s="1"/>
  <c r="N161" i="45"/>
  <c r="H168" i="45"/>
  <c r="M21" i="47"/>
  <c r="M65" i="48"/>
  <c r="G33" i="46"/>
  <c r="G107" i="47"/>
  <c r="M107" i="48"/>
  <c r="J152" i="43"/>
  <c r="N125" i="44"/>
  <c r="O212" i="47"/>
  <c r="I152" i="45"/>
  <c r="O71" i="46"/>
  <c r="J152" i="46"/>
  <c r="I188" i="46"/>
  <c r="K93" i="47"/>
  <c r="N71" i="43"/>
  <c r="P71" i="44"/>
  <c r="O80" i="45"/>
  <c r="L168" i="45"/>
  <c r="J33" i="46"/>
  <c r="G161" i="46"/>
  <c r="J188" i="46"/>
  <c r="Q21" i="47"/>
  <c r="J107" i="47"/>
  <c r="N181" i="47"/>
  <c r="J188" i="47"/>
  <c r="G27" i="48"/>
  <c r="O80" i="48"/>
  <c r="F100" i="48"/>
  <c r="H188" i="48"/>
  <c r="AB19" i="48"/>
  <c r="O33" i="43"/>
  <c r="K71" i="43"/>
  <c r="O181" i="45"/>
  <c r="I71" i="46"/>
  <c r="N188" i="46"/>
  <c r="N27" i="45"/>
  <c r="K27" i="46"/>
  <c r="K21" i="47"/>
  <c r="J149" i="28"/>
  <c r="S102" i="44"/>
  <c r="G21" i="46"/>
  <c r="G125" i="45"/>
  <c r="G127" i="45" s="1"/>
  <c r="F80" i="45"/>
  <c r="G93" i="45"/>
  <c r="M168" i="45"/>
  <c r="Q125" i="46"/>
  <c r="Q127" i="46" s="1"/>
  <c r="P71" i="47"/>
  <c r="L212" i="45"/>
  <c r="L221" i="45" s="1"/>
  <c r="F100" i="46"/>
  <c r="N152" i="45"/>
  <c r="S90" i="47"/>
  <c r="H212" i="46"/>
  <c r="H221" i="46" s="1"/>
  <c r="H152" i="45"/>
  <c r="P144" i="47"/>
  <c r="P107" i="48"/>
  <c r="H27" i="46"/>
  <c r="G212" i="43"/>
  <c r="G33" i="44"/>
  <c r="I71" i="44"/>
  <c r="J71" i="45"/>
  <c r="M33" i="45"/>
  <c r="K216" i="28"/>
  <c r="Q71" i="45"/>
  <c r="Q33" i="45"/>
  <c r="K212" i="48"/>
  <c r="N212" i="44"/>
  <c r="N221" i="44" s="1"/>
  <c r="S90" i="46"/>
  <c r="S64" i="47"/>
  <c r="X106" i="43"/>
  <c r="S92" i="43"/>
  <c r="X106" i="45"/>
  <c r="S95" i="48"/>
  <c r="N181" i="48"/>
  <c r="N188" i="48"/>
  <c r="J212" i="48"/>
  <c r="S64" i="43"/>
  <c r="N107" i="25"/>
  <c r="L188" i="43"/>
  <c r="M107" i="47"/>
  <c r="L152" i="47"/>
  <c r="R150" i="47"/>
  <c r="X150" i="47" s="1"/>
  <c r="R164" i="47"/>
  <c r="X164" i="47" s="1"/>
  <c r="W164" i="47" s="1"/>
  <c r="L188" i="47"/>
  <c r="O135" i="25"/>
  <c r="Q188" i="45"/>
  <c r="H71" i="46"/>
  <c r="H144" i="46"/>
  <c r="I188" i="48"/>
  <c r="C24" i="37"/>
  <c r="Z38" i="44"/>
  <c r="P21" i="47"/>
  <c r="Q144" i="45"/>
  <c r="H125" i="46"/>
  <c r="H127" i="46" s="1"/>
  <c r="L161" i="47"/>
  <c r="F219" i="25"/>
  <c r="Z36" i="44"/>
  <c r="Q100" i="46"/>
  <c r="M100" i="47"/>
  <c r="H144" i="47"/>
  <c r="H107" i="48"/>
  <c r="L198" i="25"/>
  <c r="L27" i="43"/>
  <c r="M71" i="43"/>
  <c r="P212" i="44"/>
  <c r="P221" i="44" s="1"/>
  <c r="H33" i="45"/>
  <c r="L168" i="46"/>
  <c r="H188" i="46"/>
  <c r="Z115" i="47"/>
  <c r="I144" i="47"/>
  <c r="P33" i="48"/>
  <c r="O27" i="25"/>
  <c r="P100" i="45"/>
  <c r="P21" i="46"/>
  <c r="M168" i="47"/>
  <c r="I168" i="48"/>
  <c r="G152" i="25"/>
  <c r="Z114" i="44"/>
  <c r="I212" i="45"/>
  <c r="I221" i="45" s="1"/>
  <c r="H71" i="47"/>
  <c r="AA38" i="48"/>
  <c r="L71" i="48"/>
  <c r="H33" i="25"/>
  <c r="R34" i="25"/>
  <c r="O71" i="25"/>
  <c r="H205" i="25"/>
  <c r="Q71" i="44"/>
  <c r="P27" i="46"/>
  <c r="L152" i="46"/>
  <c r="P161" i="46"/>
  <c r="I71" i="47"/>
  <c r="Q100" i="47"/>
  <c r="L107" i="48"/>
  <c r="R25" i="25"/>
  <c r="AA25" i="25" s="1"/>
  <c r="AB25" i="25" s="1"/>
  <c r="K135" i="25"/>
  <c r="J212" i="25"/>
  <c r="M188" i="45"/>
  <c r="H33" i="46"/>
  <c r="AA36" i="47"/>
  <c r="R202" i="25"/>
  <c r="H27" i="45"/>
  <c r="M27" i="47"/>
  <c r="H10" i="6"/>
  <c r="O168" i="43"/>
  <c r="G144" i="44"/>
  <c r="I87" i="28"/>
  <c r="J87" i="28"/>
  <c r="F122" i="28"/>
  <c r="N93" i="43"/>
  <c r="G152" i="48"/>
  <c r="N212" i="48"/>
  <c r="N221" i="48" s="1"/>
  <c r="O125" i="43"/>
  <c r="Q144" i="43"/>
  <c r="O152" i="44"/>
  <c r="N125" i="48"/>
  <c r="N127" i="48" s="1"/>
  <c r="O212" i="43"/>
  <c r="I122" i="28"/>
  <c r="O71" i="43"/>
  <c r="G188" i="43"/>
  <c r="G188" i="44"/>
  <c r="O212" i="44"/>
  <c r="O221" i="44" s="1"/>
  <c r="H93" i="48"/>
  <c r="P71" i="43"/>
  <c r="N161" i="43"/>
  <c r="G161" i="48"/>
  <c r="K181" i="48"/>
  <c r="K125" i="44"/>
  <c r="K127" i="44" s="1"/>
  <c r="G152" i="44"/>
  <c r="O161" i="44"/>
  <c r="N168" i="44"/>
  <c r="F125" i="48"/>
  <c r="F127" i="48" s="1"/>
  <c r="F168" i="48"/>
  <c r="K188" i="48"/>
  <c r="O21" i="43"/>
  <c r="Q21" i="44"/>
  <c r="N161" i="44"/>
  <c r="H181" i="44"/>
  <c r="K161" i="48"/>
  <c r="G216" i="28"/>
  <c r="M27" i="43"/>
  <c r="K152" i="43"/>
  <c r="M93" i="44"/>
  <c r="X124" i="44"/>
  <c r="X66" i="45"/>
  <c r="S124" i="47"/>
  <c r="Q144" i="47"/>
  <c r="J168" i="48"/>
  <c r="X124" i="43"/>
  <c r="L107" i="44"/>
  <c r="O168" i="44"/>
  <c r="J181" i="44"/>
  <c r="G80" i="46"/>
  <c r="L161" i="46"/>
  <c r="O65" i="43"/>
  <c r="F168" i="43"/>
  <c r="O181" i="43"/>
  <c r="P188" i="43"/>
  <c r="K212" i="43"/>
  <c r="N71" i="44"/>
  <c r="Q161" i="44"/>
  <c r="Q21" i="45"/>
  <c r="N93" i="45"/>
  <c r="K168" i="45"/>
  <c r="J21" i="47"/>
  <c r="S63" i="48"/>
  <c r="R51" i="43"/>
  <c r="X51" i="43" s="1"/>
  <c r="W51" i="43" s="1"/>
  <c r="N152" i="43"/>
  <c r="I21" i="44"/>
  <c r="O71" i="44"/>
  <c r="J152" i="44"/>
  <c r="L33" i="45"/>
  <c r="X63" i="46"/>
  <c r="W63" i="46" s="1"/>
  <c r="P144" i="46"/>
  <c r="M152" i="46"/>
  <c r="G181" i="48"/>
  <c r="O107" i="44"/>
  <c r="K152" i="44"/>
  <c r="F168" i="44"/>
  <c r="R31" i="45"/>
  <c r="X31" i="45" s="1"/>
  <c r="W31" i="45" s="1"/>
  <c r="S63" i="45"/>
  <c r="N212" i="45"/>
  <c r="N221" i="45" s="1"/>
  <c r="K100" i="46"/>
  <c r="G33" i="47"/>
  <c r="I212" i="47"/>
  <c r="H152" i="48"/>
  <c r="O212" i="48"/>
  <c r="O221" i="48" s="1"/>
  <c r="N212" i="43"/>
  <c r="I65" i="44"/>
  <c r="W66" i="46"/>
  <c r="S61" i="47"/>
  <c r="J161" i="48"/>
  <c r="K144" i="43"/>
  <c r="X60" i="44"/>
  <c r="W60" i="44" s="1"/>
  <c r="G93" i="44"/>
  <c r="K100" i="44"/>
  <c r="I21" i="45"/>
  <c r="X61" i="45"/>
  <c r="W61" i="45" s="1"/>
  <c r="J152" i="45"/>
  <c r="O168" i="45"/>
  <c r="G71" i="46"/>
  <c r="N65" i="47"/>
  <c r="R46" i="47"/>
  <c r="R17" i="48"/>
  <c r="Z17" i="48" s="1"/>
  <c r="AB17" i="48" s="1"/>
  <c r="F33" i="48"/>
  <c r="K93" i="48"/>
  <c r="I107" i="48"/>
  <c r="P181" i="44"/>
  <c r="L212" i="44"/>
  <c r="L221" i="44" s="1"/>
  <c r="P33" i="45"/>
  <c r="G71" i="45"/>
  <c r="Q107" i="45"/>
  <c r="G181" i="45"/>
  <c r="G188" i="45"/>
  <c r="N100" i="46"/>
  <c r="G212" i="46"/>
  <c r="K71" i="47"/>
  <c r="G100" i="47"/>
  <c r="L212" i="47"/>
  <c r="P100" i="48"/>
  <c r="J188" i="48"/>
  <c r="J100" i="43"/>
  <c r="J80" i="44"/>
  <c r="I27" i="43"/>
  <c r="G152" i="43"/>
  <c r="J188" i="43"/>
  <c r="L27" i="44"/>
  <c r="X43" i="44"/>
  <c r="W43" i="44" s="1"/>
  <c r="K80" i="44"/>
  <c r="K161" i="44"/>
  <c r="X64" i="45"/>
  <c r="W64" i="45" s="1"/>
  <c r="Q27" i="47"/>
  <c r="I71" i="43"/>
  <c r="K168" i="43"/>
  <c r="K22" i="28"/>
  <c r="K41" i="28" s="1"/>
  <c r="J27" i="43"/>
  <c r="N80" i="43"/>
  <c r="AB18" i="44"/>
  <c r="M65" i="44"/>
  <c r="F161" i="45"/>
  <c r="M181" i="47"/>
  <c r="O221" i="47"/>
  <c r="S66" i="44"/>
  <c r="L46" i="28"/>
  <c r="R46" i="28" s="1"/>
  <c r="Q46" i="28" s="1"/>
  <c r="O144" i="44"/>
  <c r="F212" i="43"/>
  <c r="R68" i="44"/>
  <c r="Z68" i="44" s="1"/>
  <c r="AB68" i="44" s="1"/>
  <c r="J144" i="46"/>
  <c r="I65" i="45"/>
  <c r="S61" i="46"/>
  <c r="O65" i="47"/>
  <c r="S92" i="47"/>
  <c r="R87" i="48"/>
  <c r="S106" i="48"/>
  <c r="Q161" i="48"/>
  <c r="G209" i="28"/>
  <c r="G218" i="28" s="1"/>
  <c r="R16" i="43"/>
  <c r="Z16" i="43" s="1"/>
  <c r="AB16" i="43" s="1"/>
  <c r="O80" i="43"/>
  <c r="F152" i="43"/>
  <c r="J212" i="43"/>
  <c r="J221" i="43" s="1"/>
  <c r="N21" i="44"/>
  <c r="J65" i="44"/>
  <c r="H71" i="44"/>
  <c r="O33" i="45"/>
  <c r="J65" i="45"/>
  <c r="Q27" i="46"/>
  <c r="R49" i="46"/>
  <c r="N125" i="46"/>
  <c r="N127" i="46" s="1"/>
  <c r="K181" i="46"/>
  <c r="R52" i="47"/>
  <c r="R55" i="47"/>
  <c r="Z55" i="47" s="1"/>
  <c r="AB55" i="47" s="1"/>
  <c r="S102" i="47"/>
  <c r="J161" i="47"/>
  <c r="O181" i="47"/>
  <c r="S82" i="48"/>
  <c r="O144" i="48"/>
  <c r="F161" i="48"/>
  <c r="P168" i="48"/>
  <c r="K87" i="28"/>
  <c r="J21" i="43"/>
  <c r="J71" i="43"/>
  <c r="K161" i="43"/>
  <c r="G181" i="43"/>
  <c r="G21" i="44"/>
  <c r="R19" i="44"/>
  <c r="S19" i="44" s="1"/>
  <c r="AB19" i="44"/>
  <c r="K65" i="44"/>
  <c r="R48" i="44"/>
  <c r="Z48" i="44" s="1"/>
  <c r="AB48" i="44" s="1"/>
  <c r="R51" i="44"/>
  <c r="N80" i="44"/>
  <c r="J93" i="44"/>
  <c r="N21" i="45"/>
  <c r="K65" i="45"/>
  <c r="K72" i="45" s="1"/>
  <c r="F65" i="45"/>
  <c r="F72" i="45" s="1"/>
  <c r="R59" i="45"/>
  <c r="G100" i="45"/>
  <c r="H107" i="45"/>
  <c r="F125" i="45"/>
  <c r="M212" i="45"/>
  <c r="M221" i="45" s="1"/>
  <c r="F93" i="46"/>
  <c r="N144" i="46"/>
  <c r="K152" i="46"/>
  <c r="Q161" i="46"/>
  <c r="O168" i="46"/>
  <c r="Q65" i="47"/>
  <c r="K161" i="47"/>
  <c r="M212" i="47"/>
  <c r="M221" i="47" s="1"/>
  <c r="N21" i="48"/>
  <c r="R12" i="48"/>
  <c r="F65" i="48"/>
  <c r="R176" i="48"/>
  <c r="X176" i="48" s="1"/>
  <c r="W176" i="48" s="1"/>
  <c r="F188" i="48"/>
  <c r="R185" i="48"/>
  <c r="X185" i="48" s="1"/>
  <c r="W185" i="48" s="1"/>
  <c r="G94" i="28"/>
  <c r="G122" i="28"/>
  <c r="G124" i="28" s="1"/>
  <c r="N21" i="43"/>
  <c r="K21" i="43"/>
  <c r="S60" i="43"/>
  <c r="S90" i="43"/>
  <c r="N168" i="43"/>
  <c r="Q168" i="43"/>
  <c r="K181" i="43"/>
  <c r="H21" i="44"/>
  <c r="F33" i="44"/>
  <c r="L65" i="44"/>
  <c r="K93" i="44"/>
  <c r="G161" i="44"/>
  <c r="R177" i="44"/>
  <c r="X177" i="44" s="1"/>
  <c r="W177" i="44" s="1"/>
  <c r="R35" i="45"/>
  <c r="AA35" i="45" s="1"/>
  <c r="Q93" i="45"/>
  <c r="S92" i="45"/>
  <c r="R179" i="45"/>
  <c r="X179" i="45" s="1"/>
  <c r="S64" i="46"/>
  <c r="S92" i="46"/>
  <c r="AB18" i="47"/>
  <c r="R44" i="47"/>
  <c r="R47" i="47"/>
  <c r="R165" i="47"/>
  <c r="X165" i="47" s="1"/>
  <c r="W165" i="47" s="1"/>
  <c r="Q181" i="47"/>
  <c r="O21" i="48"/>
  <c r="R18" i="48"/>
  <c r="X18" i="48" s="1"/>
  <c r="W18" i="48" s="1"/>
  <c r="K65" i="48"/>
  <c r="G65" i="48"/>
  <c r="F149" i="28"/>
  <c r="L174" i="28"/>
  <c r="R174" i="28" s="1"/>
  <c r="Q174" i="28" s="1"/>
  <c r="N33" i="43"/>
  <c r="J125" i="43"/>
  <c r="J127" i="43" s="1"/>
  <c r="P161" i="43"/>
  <c r="K71" i="44"/>
  <c r="K72" i="44" s="1"/>
  <c r="S82" i="44"/>
  <c r="O100" i="44"/>
  <c r="M65" i="45"/>
  <c r="S102" i="45"/>
  <c r="J144" i="45"/>
  <c r="R167" i="45"/>
  <c r="X167" i="45" s="1"/>
  <c r="F65" i="46"/>
  <c r="J107" i="46"/>
  <c r="S124" i="46"/>
  <c r="R159" i="46"/>
  <c r="S159" i="46" s="1"/>
  <c r="O21" i="47"/>
  <c r="G65" i="47"/>
  <c r="G72" i="47" s="1"/>
  <c r="R87" i="47"/>
  <c r="S106" i="47"/>
  <c r="K168" i="47"/>
  <c r="K33" i="48"/>
  <c r="S43" i="48"/>
  <c r="N93" i="48"/>
  <c r="G107" i="48"/>
  <c r="G168" i="48"/>
  <c r="L181" i="48"/>
  <c r="R17" i="43"/>
  <c r="X17" i="43" s="1"/>
  <c r="W17" i="43" s="1"/>
  <c r="F33" i="43"/>
  <c r="S63" i="43"/>
  <c r="G80" i="43"/>
  <c r="N100" i="43"/>
  <c r="S119" i="43"/>
  <c r="J181" i="43"/>
  <c r="Q212" i="43"/>
  <c r="K33" i="44"/>
  <c r="L71" i="44"/>
  <c r="J107" i="44"/>
  <c r="O125" i="44"/>
  <c r="O127" i="44" s="1"/>
  <c r="I161" i="44"/>
  <c r="R156" i="44"/>
  <c r="X156" i="44" s="1"/>
  <c r="W156" i="44" s="1"/>
  <c r="G168" i="44"/>
  <c r="N181" i="44"/>
  <c r="G212" i="44"/>
  <c r="G221" i="44" s="1"/>
  <c r="M21" i="45"/>
  <c r="N65" i="45"/>
  <c r="S60" i="45"/>
  <c r="G161" i="45"/>
  <c r="H188" i="45"/>
  <c r="L33" i="46"/>
  <c r="O65" i="46"/>
  <c r="O72" i="46" s="1"/>
  <c r="S102" i="46"/>
  <c r="F125" i="46"/>
  <c r="F127" i="46" s="1"/>
  <c r="Q152" i="46"/>
  <c r="K212" i="46"/>
  <c r="K221" i="46" s="1"/>
  <c r="R53" i="47"/>
  <c r="AA53" i="47" s="1"/>
  <c r="AB53" i="47" s="1"/>
  <c r="P80" i="47"/>
  <c r="K100" i="47"/>
  <c r="N107" i="47"/>
  <c r="N161" i="47"/>
  <c r="G181" i="47"/>
  <c r="R179" i="47"/>
  <c r="X179" i="47" s="1"/>
  <c r="W179" i="47" s="1"/>
  <c r="G212" i="47"/>
  <c r="I80" i="48"/>
  <c r="K152" i="48"/>
  <c r="H168" i="48"/>
  <c r="J122" i="28"/>
  <c r="J124" i="28" s="1"/>
  <c r="G33" i="43"/>
  <c r="K21" i="44"/>
  <c r="R49" i="44"/>
  <c r="R76" i="44"/>
  <c r="Z76" i="44" s="1"/>
  <c r="AB76" i="44" s="1"/>
  <c r="N93" i="44"/>
  <c r="K107" i="44"/>
  <c r="N152" i="44"/>
  <c r="J161" i="44"/>
  <c r="H168" i="44"/>
  <c r="O181" i="44"/>
  <c r="H212" i="44"/>
  <c r="H221" i="44" s="1"/>
  <c r="O27" i="45"/>
  <c r="O65" i="45"/>
  <c r="R46" i="45"/>
  <c r="Z46" i="45" s="1"/>
  <c r="AB46" i="45" s="1"/>
  <c r="R57" i="45"/>
  <c r="K100" i="45"/>
  <c r="K152" i="45"/>
  <c r="H161" i="45"/>
  <c r="I181" i="45"/>
  <c r="R185" i="45"/>
  <c r="X185" i="45" s="1"/>
  <c r="W185" i="45" s="1"/>
  <c r="M80" i="46"/>
  <c r="J80" i="46"/>
  <c r="J93" i="46"/>
  <c r="O152" i="46"/>
  <c r="I161" i="46"/>
  <c r="G168" i="46"/>
  <c r="L212" i="46"/>
  <c r="R210" i="46"/>
  <c r="X210" i="46" s="1"/>
  <c r="W210" i="46" s="1"/>
  <c r="I65" i="47"/>
  <c r="N80" i="47"/>
  <c r="S95" i="47"/>
  <c r="O107" i="47"/>
  <c r="G152" i="47"/>
  <c r="H181" i="47"/>
  <c r="H212" i="47"/>
  <c r="H221" i="47" s="1"/>
  <c r="R10" i="48"/>
  <c r="S10" i="48" s="1"/>
  <c r="R55" i="48"/>
  <c r="R58" i="48"/>
  <c r="S92" i="48"/>
  <c r="O152" i="48"/>
  <c r="L161" i="48"/>
  <c r="R165" i="48"/>
  <c r="S165" i="48" s="1"/>
  <c r="K122" i="28"/>
  <c r="K124" i="28" s="1"/>
  <c r="I149" i="28"/>
  <c r="F21" i="43"/>
  <c r="F93" i="43"/>
  <c r="R67" i="44"/>
  <c r="AA67" i="44" s="1"/>
  <c r="O93" i="44"/>
  <c r="G21" i="45"/>
  <c r="AB19" i="45"/>
  <c r="R30" i="45"/>
  <c r="X30" i="45" s="1"/>
  <c r="W30" i="45" s="1"/>
  <c r="P65" i="45"/>
  <c r="X95" i="45"/>
  <c r="P152" i="45"/>
  <c r="I168" i="45"/>
  <c r="M21" i="46"/>
  <c r="I65" i="46"/>
  <c r="I72" i="46" s="1"/>
  <c r="J71" i="46"/>
  <c r="G144" i="46"/>
  <c r="N181" i="46"/>
  <c r="L188" i="46"/>
  <c r="N21" i="47"/>
  <c r="J65" i="47"/>
  <c r="J72" i="47" s="1"/>
  <c r="R45" i="47"/>
  <c r="AA45" i="47" s="1"/>
  <c r="P161" i="47"/>
  <c r="R158" i="47"/>
  <c r="X158" i="47" s="1"/>
  <c r="W158" i="47" s="1"/>
  <c r="N168" i="47"/>
  <c r="R209" i="47"/>
  <c r="X209" i="47" s="1"/>
  <c r="W209" i="47" s="1"/>
  <c r="G21" i="48"/>
  <c r="R19" i="48"/>
  <c r="X19" i="48" s="1"/>
  <c r="W19" i="48" s="1"/>
  <c r="N33" i="48"/>
  <c r="O65" i="48"/>
  <c r="O72" i="48" s="1"/>
  <c r="Q93" i="48"/>
  <c r="L80" i="28"/>
  <c r="R80" i="28" s="1"/>
  <c r="Q80" i="28" s="1"/>
  <c r="G21" i="43"/>
  <c r="G71" i="43"/>
  <c r="K107" i="43"/>
  <c r="G168" i="43"/>
  <c r="M21" i="44"/>
  <c r="Q65" i="44"/>
  <c r="X64" i="44"/>
  <c r="W64" i="44" s="1"/>
  <c r="G71" i="44"/>
  <c r="G100" i="44"/>
  <c r="F144" i="44"/>
  <c r="M152" i="44"/>
  <c r="J168" i="44"/>
  <c r="J212" i="44"/>
  <c r="J221" i="44" s="1"/>
  <c r="Q65" i="45"/>
  <c r="Q72" i="45" s="1"/>
  <c r="R52" i="45"/>
  <c r="S52" i="45" s="1"/>
  <c r="L71" i="45"/>
  <c r="J80" i="45"/>
  <c r="N107" i="45"/>
  <c r="Q152" i="45"/>
  <c r="J161" i="45"/>
  <c r="L161" i="45"/>
  <c r="J168" i="45"/>
  <c r="K188" i="45"/>
  <c r="N21" i="46"/>
  <c r="O33" i="46"/>
  <c r="J65" i="46"/>
  <c r="K71" i="46"/>
  <c r="S106" i="46"/>
  <c r="N212" i="46"/>
  <c r="N221" i="46" s="1"/>
  <c r="G21" i="47"/>
  <c r="J33" i="47"/>
  <c r="K65" i="47"/>
  <c r="N71" i="47"/>
  <c r="G80" i="47"/>
  <c r="N93" i="47"/>
  <c r="R88" i="47"/>
  <c r="N125" i="47"/>
  <c r="J181" i="47"/>
  <c r="H188" i="47"/>
  <c r="Q188" i="47"/>
  <c r="J212" i="47"/>
  <c r="J221" i="47" s="1"/>
  <c r="H27" i="48"/>
  <c r="O33" i="48"/>
  <c r="J71" i="48"/>
  <c r="J72" i="48" s="1"/>
  <c r="L80" i="48"/>
  <c r="R86" i="48"/>
  <c r="AA86" i="48" s="1"/>
  <c r="R89" i="48"/>
  <c r="X102" i="48"/>
  <c r="W102" i="48" s="1"/>
  <c r="K107" i="48"/>
  <c r="G125" i="48"/>
  <c r="G127" i="48" s="1"/>
  <c r="J144" i="48"/>
  <c r="Q152" i="48"/>
  <c r="K168" i="48"/>
  <c r="O188" i="48"/>
  <c r="G212" i="48"/>
  <c r="G221" i="48" s="1"/>
  <c r="P212" i="48"/>
  <c r="P221" i="48" s="1"/>
  <c r="I22" i="28"/>
  <c r="I41" i="28" s="1"/>
  <c r="F87" i="28"/>
  <c r="K149" i="28"/>
  <c r="K209" i="28"/>
  <c r="Q27" i="43"/>
  <c r="J33" i="43"/>
  <c r="Q65" i="43"/>
  <c r="H71" i="43"/>
  <c r="Q71" i="43"/>
  <c r="F188" i="43"/>
  <c r="J27" i="44"/>
  <c r="O33" i="44"/>
  <c r="N65" i="44"/>
  <c r="N107" i="44"/>
  <c r="G125" i="44"/>
  <c r="G127" i="44" s="1"/>
  <c r="M161" i="44"/>
  <c r="K168" i="44"/>
  <c r="F181" i="44"/>
  <c r="K212" i="44"/>
  <c r="K221" i="44" s="1"/>
  <c r="K33" i="45"/>
  <c r="F39" i="45"/>
  <c r="O107" i="45"/>
  <c r="O144" i="45"/>
  <c r="R148" i="45"/>
  <c r="X148" i="45" s="1"/>
  <c r="W148" i="45" s="1"/>
  <c r="L188" i="45"/>
  <c r="AB18" i="46"/>
  <c r="M27" i="46"/>
  <c r="P33" i="46"/>
  <c r="G65" i="46"/>
  <c r="S119" i="46"/>
  <c r="J125" i="46"/>
  <c r="J127" i="46" s="1"/>
  <c r="I144" i="46"/>
  <c r="I152" i="46"/>
  <c r="F152" i="46"/>
  <c r="J168" i="46"/>
  <c r="O212" i="46"/>
  <c r="O221" i="46" s="1"/>
  <c r="S43" i="47"/>
  <c r="R54" i="47"/>
  <c r="O71" i="47"/>
  <c r="L71" i="47"/>
  <c r="O100" i="47"/>
  <c r="O125" i="47"/>
  <c r="O127" i="47" s="1"/>
  <c r="R123" i="47"/>
  <c r="X123" i="47" s="1"/>
  <c r="W123" i="47" s="1"/>
  <c r="J152" i="47"/>
  <c r="K181" i="47"/>
  <c r="I188" i="47"/>
  <c r="R185" i="47"/>
  <c r="X185" i="47" s="1"/>
  <c r="W185" i="47" s="1"/>
  <c r="K212" i="47"/>
  <c r="K221" i="47" s="1"/>
  <c r="S66" i="48"/>
  <c r="K71" i="48"/>
  <c r="L168" i="48"/>
  <c r="P188" i="48"/>
  <c r="H212" i="48"/>
  <c r="Q212" i="48"/>
  <c r="Q221" i="48" s="1"/>
  <c r="J22" i="28"/>
  <c r="J41" i="28" s="1"/>
  <c r="R17" i="28"/>
  <c r="Q17" i="28" s="1"/>
  <c r="G87" i="28"/>
  <c r="J107" i="43"/>
  <c r="O152" i="43"/>
  <c r="G161" i="43"/>
  <c r="O21" i="44"/>
  <c r="G65" i="44"/>
  <c r="O65" i="44"/>
  <c r="R50" i="44"/>
  <c r="J21" i="45"/>
  <c r="G27" i="45"/>
  <c r="G65" i="45"/>
  <c r="R47" i="45"/>
  <c r="AA47" i="45" s="1"/>
  <c r="AB47" i="45" s="1"/>
  <c r="R79" i="45"/>
  <c r="X79" i="45" s="1"/>
  <c r="W79" i="45" s="1"/>
  <c r="M107" i="45"/>
  <c r="R209" i="45"/>
  <c r="X209" i="45" s="1"/>
  <c r="R54" i="46"/>
  <c r="N80" i="46"/>
  <c r="G152" i="46"/>
  <c r="M161" i="46"/>
  <c r="O161" i="46"/>
  <c r="M65" i="47"/>
  <c r="M72" i="47" s="1"/>
  <c r="S60" i="47"/>
  <c r="X63" i="47"/>
  <c r="G161" i="47"/>
  <c r="R173" i="47"/>
  <c r="X173" i="47" s="1"/>
  <c r="W173" i="47" s="1"/>
  <c r="R177" i="47"/>
  <c r="X177" i="47" s="1"/>
  <c r="W177" i="47" s="1"/>
  <c r="R210" i="47"/>
  <c r="X210" i="47" s="1"/>
  <c r="W210" i="47" s="1"/>
  <c r="J21" i="48"/>
  <c r="R11" i="48"/>
  <c r="R47" i="48"/>
  <c r="O161" i="48"/>
  <c r="K39" i="25"/>
  <c r="R69" i="25"/>
  <c r="K80" i="25"/>
  <c r="N93" i="25"/>
  <c r="L117" i="25"/>
  <c r="R196" i="25"/>
  <c r="R218" i="25"/>
  <c r="H21" i="43"/>
  <c r="R14" i="43"/>
  <c r="R68" i="43"/>
  <c r="X68" i="43" s="1"/>
  <c r="I144" i="43"/>
  <c r="P181" i="43"/>
  <c r="M188" i="43"/>
  <c r="L212" i="43"/>
  <c r="L33" i="44"/>
  <c r="L152" i="44"/>
  <c r="R150" i="44"/>
  <c r="AA150" i="44" s="1"/>
  <c r="AB150" i="44" s="1"/>
  <c r="R155" i="44"/>
  <c r="S155" i="44" s="1"/>
  <c r="R167" i="44"/>
  <c r="AA167" i="44" s="1"/>
  <c r="AB167" i="44" s="1"/>
  <c r="I181" i="44"/>
  <c r="R26" i="25"/>
  <c r="S26" i="25" s="1"/>
  <c r="R63" i="25"/>
  <c r="X63" i="25" s="1"/>
  <c r="L80" i="25"/>
  <c r="L107" i="25"/>
  <c r="R116" i="25"/>
  <c r="X116" i="25" s="1"/>
  <c r="R160" i="25"/>
  <c r="J188" i="25"/>
  <c r="R203" i="25"/>
  <c r="X203" i="25" s="1"/>
  <c r="I21" i="43"/>
  <c r="H65" i="43"/>
  <c r="R48" i="43"/>
  <c r="X48" i="43" s="1"/>
  <c r="W48" i="43" s="1"/>
  <c r="R55" i="43"/>
  <c r="Z55" i="43" s="1"/>
  <c r="AB55" i="43" s="1"/>
  <c r="I107" i="43"/>
  <c r="H125" i="43"/>
  <c r="L161" i="43"/>
  <c r="I168" i="43"/>
  <c r="Q181" i="43"/>
  <c r="R174" i="43"/>
  <c r="S174" i="43" s="1"/>
  <c r="M212" i="43"/>
  <c r="R12" i="44"/>
  <c r="H27" i="44"/>
  <c r="M33" i="44"/>
  <c r="R31" i="44"/>
  <c r="S31" i="44" s="1"/>
  <c r="R54" i="44"/>
  <c r="H100" i="44"/>
  <c r="Q125" i="44"/>
  <c r="Q127" i="44" s="1"/>
  <c r="Q144" i="44"/>
  <c r="P168" i="44"/>
  <c r="J27" i="25"/>
  <c r="J100" i="25"/>
  <c r="P152" i="25"/>
  <c r="K188" i="25"/>
  <c r="R197" i="25"/>
  <c r="X197" i="25" s="1"/>
  <c r="R211" i="25"/>
  <c r="R11" i="43"/>
  <c r="AA11" i="43" s="1"/>
  <c r="AB11" i="43" s="1"/>
  <c r="R18" i="43"/>
  <c r="AA18" i="43" s="1"/>
  <c r="AB18" i="43" s="1"/>
  <c r="I65" i="43"/>
  <c r="I72" i="43" s="1"/>
  <c r="R87" i="43"/>
  <c r="X87" i="43" s="1"/>
  <c r="I152" i="43"/>
  <c r="M161" i="43"/>
  <c r="R15" i="44"/>
  <c r="AA15" i="44" s="1"/>
  <c r="AB15" i="44" s="1"/>
  <c r="I27" i="44"/>
  <c r="R46" i="44"/>
  <c r="R57" i="44"/>
  <c r="X57" i="44" s="1"/>
  <c r="W57" i="44" s="1"/>
  <c r="M71" i="44"/>
  <c r="M80" i="44"/>
  <c r="I100" i="44"/>
  <c r="R138" i="44"/>
  <c r="X138" i="44" s="1"/>
  <c r="X142" i="44" s="1"/>
  <c r="Z138" i="44"/>
  <c r="Z142" i="44" s="1"/>
  <c r="R70" i="25"/>
  <c r="X70" i="25" s="1"/>
  <c r="O117" i="25"/>
  <c r="G135" i="25"/>
  <c r="R154" i="25"/>
  <c r="X154" i="25" s="1"/>
  <c r="R187" i="25"/>
  <c r="N198" i="25"/>
  <c r="O205" i="25"/>
  <c r="J205" i="25"/>
  <c r="P80" i="43"/>
  <c r="P21" i="44"/>
  <c r="L21" i="44"/>
  <c r="R18" i="44"/>
  <c r="S18" i="44" s="1"/>
  <c r="P65" i="44"/>
  <c r="P72" i="44" s="1"/>
  <c r="P107" i="44"/>
  <c r="Z37" i="45"/>
  <c r="AA37" i="45"/>
  <c r="R82" i="25"/>
  <c r="X82" i="25" s="1"/>
  <c r="J107" i="25"/>
  <c r="R119" i="25"/>
  <c r="R137" i="25"/>
  <c r="R147" i="25"/>
  <c r="R204" i="25"/>
  <c r="R49" i="43"/>
  <c r="R79" i="43"/>
  <c r="X79" i="43" s="1"/>
  <c r="W79" i="43" s="1"/>
  <c r="L144" i="43"/>
  <c r="H168" i="43"/>
  <c r="H181" i="43"/>
  <c r="Q188" i="43"/>
  <c r="P212" i="43"/>
  <c r="P33" i="44"/>
  <c r="H125" i="44"/>
  <c r="H127" i="44" s="1"/>
  <c r="P152" i="44"/>
  <c r="M181" i="44"/>
  <c r="L188" i="44"/>
  <c r="G33" i="25"/>
  <c r="O33" i="25"/>
  <c r="R37" i="25"/>
  <c r="I135" i="25"/>
  <c r="G219" i="25"/>
  <c r="Q21" i="43"/>
  <c r="M65" i="43"/>
  <c r="M72" i="43" s="1"/>
  <c r="M107" i="43"/>
  <c r="R166" i="43"/>
  <c r="R172" i="43"/>
  <c r="X172" i="43" s="1"/>
  <c r="W172" i="43" s="1"/>
  <c r="R13" i="44"/>
  <c r="R44" i="44"/>
  <c r="R52" i="44"/>
  <c r="Z52" i="44" s="1"/>
  <c r="AB52" i="44" s="1"/>
  <c r="R55" i="44"/>
  <c r="R79" i="44"/>
  <c r="X79" i="44" s="1"/>
  <c r="W79" i="44" s="1"/>
  <c r="Z79" i="44"/>
  <c r="L144" i="44"/>
  <c r="Q152" i="44"/>
  <c r="AA116" i="47"/>
  <c r="Z116" i="47"/>
  <c r="P27" i="25"/>
  <c r="R180" i="25"/>
  <c r="F205" i="25"/>
  <c r="R12" i="43"/>
  <c r="R31" i="43"/>
  <c r="X31" i="43" s="1"/>
  <c r="W31" i="43" s="1"/>
  <c r="R35" i="43"/>
  <c r="R39" i="43" s="1"/>
  <c r="R46" i="43"/>
  <c r="X46" i="43" s="1"/>
  <c r="H100" i="43"/>
  <c r="Q161" i="43"/>
  <c r="R208" i="43"/>
  <c r="X208" i="43" s="1"/>
  <c r="R16" i="44"/>
  <c r="M27" i="44"/>
  <c r="R47" i="44"/>
  <c r="R58" i="44"/>
  <c r="Q212" i="44"/>
  <c r="Q221" i="44" s="1"/>
  <c r="R66" i="25"/>
  <c r="S66" i="25" s="1"/>
  <c r="R75" i="25"/>
  <c r="X75" i="25" s="1"/>
  <c r="R193" i="25"/>
  <c r="R207" i="25"/>
  <c r="I219" i="25"/>
  <c r="H80" i="43"/>
  <c r="H65" i="44"/>
  <c r="H107" i="44"/>
  <c r="J142" i="25"/>
  <c r="J152" i="25"/>
  <c r="J219" i="25"/>
  <c r="R216" i="25"/>
  <c r="I80" i="43"/>
  <c r="L181" i="43"/>
  <c r="R176" i="43"/>
  <c r="X176" i="43" s="1"/>
  <c r="H33" i="44"/>
  <c r="P80" i="44"/>
  <c r="I107" i="44"/>
  <c r="H152" i="44"/>
  <c r="R38" i="25"/>
  <c r="R7" i="25"/>
  <c r="R32" i="25"/>
  <c r="S32" i="25" s="1"/>
  <c r="F39" i="25"/>
  <c r="H71" i="25"/>
  <c r="R114" i="25"/>
  <c r="K125" i="25"/>
  <c r="K152" i="25"/>
  <c r="R183" i="25"/>
  <c r="K219" i="25"/>
  <c r="P65" i="43"/>
  <c r="P72" i="43" s="1"/>
  <c r="R47" i="43"/>
  <c r="X47" i="43" s="1"/>
  <c r="Q107" i="43"/>
  <c r="R123" i="43"/>
  <c r="X123" i="43" s="1"/>
  <c r="M152" i="43"/>
  <c r="H161" i="43"/>
  <c r="R159" i="43"/>
  <c r="X159" i="43" s="1"/>
  <c r="W159" i="43" s="1"/>
  <c r="M168" i="43"/>
  <c r="M181" i="43"/>
  <c r="I212" i="43"/>
  <c r="R209" i="43"/>
  <c r="S209" i="43" s="1"/>
  <c r="R11" i="44"/>
  <c r="P27" i="44"/>
  <c r="I33" i="44"/>
  <c r="R45" i="44"/>
  <c r="R53" i="44"/>
  <c r="AA53" i="44" s="1"/>
  <c r="AB53" i="44" s="1"/>
  <c r="P100" i="44"/>
  <c r="M125" i="44"/>
  <c r="M127" i="44" s="1"/>
  <c r="M144" i="44"/>
  <c r="I152" i="44"/>
  <c r="R149" i="44"/>
  <c r="X149" i="44" s="1"/>
  <c r="R9" i="25"/>
  <c r="J33" i="25"/>
  <c r="R62" i="25"/>
  <c r="J117" i="25"/>
  <c r="N135" i="25"/>
  <c r="R133" i="25"/>
  <c r="R140" i="25"/>
  <c r="G188" i="25"/>
  <c r="R195" i="25"/>
  <c r="L219" i="25"/>
  <c r="R217" i="25"/>
  <c r="I161" i="43"/>
  <c r="R14" i="44"/>
  <c r="R17" i="44"/>
  <c r="R56" i="44"/>
  <c r="R59" i="44"/>
  <c r="I80" i="44"/>
  <c r="R88" i="44"/>
  <c r="AA115" i="44"/>
  <c r="AA36" i="46"/>
  <c r="Z36" i="46"/>
  <c r="Z148" i="48"/>
  <c r="H21" i="45"/>
  <c r="R16" i="45"/>
  <c r="Z16" i="45" s="1"/>
  <c r="R19" i="45"/>
  <c r="X19" i="45" s="1"/>
  <c r="W19" i="45" s="1"/>
  <c r="R50" i="45"/>
  <c r="R14" i="46"/>
  <c r="R24" i="46"/>
  <c r="L65" i="46"/>
  <c r="L72" i="46" s="1"/>
  <c r="H80" i="46"/>
  <c r="R172" i="46"/>
  <c r="M33" i="47"/>
  <c r="R50" i="47"/>
  <c r="R58" i="47"/>
  <c r="P100" i="47"/>
  <c r="R166" i="47"/>
  <c r="X166" i="47" s="1"/>
  <c r="R175" i="47"/>
  <c r="X175" i="47" s="1"/>
  <c r="W175" i="47" s="1"/>
  <c r="R194" i="47"/>
  <c r="X194" i="47" s="1"/>
  <c r="X198" i="47" s="1"/>
  <c r="R48" i="48"/>
  <c r="R51" i="48"/>
  <c r="S51" i="48" s="1"/>
  <c r="M71" i="48"/>
  <c r="H144" i="48"/>
  <c r="H181" i="48"/>
  <c r="L65" i="45"/>
  <c r="L80" i="45"/>
  <c r="H93" i="45"/>
  <c r="I144" i="45"/>
  <c r="H65" i="46"/>
  <c r="Z37" i="47"/>
  <c r="L65" i="48"/>
  <c r="L72" i="48" s="1"/>
  <c r="H65" i="48"/>
  <c r="R54" i="48"/>
  <c r="R79" i="48"/>
  <c r="X79" i="48" s="1"/>
  <c r="W79" i="48" s="1"/>
  <c r="I144" i="48"/>
  <c r="R176" i="44"/>
  <c r="X176" i="44" s="1"/>
  <c r="W176" i="44" s="1"/>
  <c r="H188" i="44"/>
  <c r="M212" i="44"/>
  <c r="M221" i="44" s="1"/>
  <c r="R11" i="45"/>
  <c r="AA11" i="45" s="1"/>
  <c r="AB11" i="45" s="1"/>
  <c r="H65" i="45"/>
  <c r="R48" i="45"/>
  <c r="S48" i="45" s="1"/>
  <c r="R53" i="45"/>
  <c r="S53" i="45" s="1"/>
  <c r="R58" i="45"/>
  <c r="Z58" i="45" s="1"/>
  <c r="M71" i="45"/>
  <c r="M80" i="45"/>
  <c r="L100" i="45"/>
  <c r="H125" i="45"/>
  <c r="H127" i="45" s="1"/>
  <c r="P161" i="45"/>
  <c r="L21" i="46"/>
  <c r="M33" i="46"/>
  <c r="P71" i="46"/>
  <c r="Q212" i="46"/>
  <c r="Q221" i="46" s="1"/>
  <c r="R68" i="47"/>
  <c r="X68" i="47" s="1"/>
  <c r="W68" i="47" s="1"/>
  <c r="P125" i="47"/>
  <c r="P127" i="47" s="1"/>
  <c r="I152" i="47"/>
  <c r="R149" i="47"/>
  <c r="X149" i="47" s="1"/>
  <c r="W149" i="47" s="1"/>
  <c r="Q161" i="47"/>
  <c r="I181" i="47"/>
  <c r="R172" i="47"/>
  <c r="S172" i="47" s="1"/>
  <c r="Q212" i="47"/>
  <c r="Q221" i="47" s="1"/>
  <c r="Q33" i="48"/>
  <c r="R57" i="48"/>
  <c r="L100" i="48"/>
  <c r="Q168" i="48"/>
  <c r="R194" i="48"/>
  <c r="X194" i="48" s="1"/>
  <c r="W194" i="48" s="1"/>
  <c r="H161" i="44"/>
  <c r="Q168" i="44"/>
  <c r="I188" i="44"/>
  <c r="R185" i="44"/>
  <c r="X185" i="44" s="1"/>
  <c r="W185" i="44" s="1"/>
  <c r="R14" i="45"/>
  <c r="Z14" i="45" s="1"/>
  <c r="AB14" i="45" s="1"/>
  <c r="AA36" i="45"/>
  <c r="R87" i="45"/>
  <c r="AA87" i="45" s="1"/>
  <c r="AB87" i="45" s="1"/>
  <c r="I125" i="45"/>
  <c r="I127" i="45" s="1"/>
  <c r="Q161" i="45"/>
  <c r="R158" i="45"/>
  <c r="X158" i="45" s="1"/>
  <c r="W158" i="45" s="1"/>
  <c r="Q181" i="45"/>
  <c r="H181" i="45"/>
  <c r="P212" i="45"/>
  <c r="P221" i="45" s="1"/>
  <c r="R59" i="46"/>
  <c r="Z59" i="46" s="1"/>
  <c r="AB59" i="46" s="1"/>
  <c r="Q71" i="46"/>
  <c r="R86" i="46"/>
  <c r="I107" i="46"/>
  <c r="Q107" i="46"/>
  <c r="H152" i="46"/>
  <c r="L181" i="46"/>
  <c r="R208" i="46"/>
  <c r="X208" i="46" s="1"/>
  <c r="W208" i="46" s="1"/>
  <c r="R11" i="47"/>
  <c r="R14" i="47"/>
  <c r="R17" i="47"/>
  <c r="S17" i="47" s="1"/>
  <c r="P33" i="47"/>
  <c r="L65" i="47"/>
  <c r="L72" i="47" s="1"/>
  <c r="R48" i="47"/>
  <c r="R56" i="47"/>
  <c r="Q125" i="47"/>
  <c r="R131" i="47"/>
  <c r="AA131" i="47" s="1"/>
  <c r="AA135" i="47" s="1"/>
  <c r="R138" i="47"/>
  <c r="S138" i="47" s="1"/>
  <c r="Z138" i="47"/>
  <c r="P168" i="47"/>
  <c r="R167" i="47"/>
  <c r="X167" i="47" s="1"/>
  <c r="W167" i="47" s="1"/>
  <c r="Z167" i="47"/>
  <c r="R176" i="47"/>
  <c r="X176" i="47" s="1"/>
  <c r="R208" i="47"/>
  <c r="S208" i="47" s="1"/>
  <c r="R15" i="48"/>
  <c r="L27" i="48"/>
  <c r="R46" i="48"/>
  <c r="P71" i="48"/>
  <c r="R150" i="48"/>
  <c r="AA150" i="48" s="1"/>
  <c r="R164" i="48"/>
  <c r="X164" i="48" s="1"/>
  <c r="W164" i="48" s="1"/>
  <c r="L21" i="45"/>
  <c r="R17" i="45"/>
  <c r="Z17" i="45" s="1"/>
  <c r="AB17" i="45" s="1"/>
  <c r="R51" i="45"/>
  <c r="R56" i="45"/>
  <c r="M152" i="45"/>
  <c r="Q168" i="45"/>
  <c r="R175" i="45"/>
  <c r="X175" i="45" s="1"/>
  <c r="P188" i="45"/>
  <c r="H212" i="45"/>
  <c r="H221" i="45" s="1"/>
  <c r="Q212" i="45"/>
  <c r="Q221" i="45" s="1"/>
  <c r="R12" i="46"/>
  <c r="R15" i="46"/>
  <c r="AA15" i="46" s="1"/>
  <c r="AB15" i="46" s="1"/>
  <c r="R18" i="46"/>
  <c r="X18" i="46" s="1"/>
  <c r="W18" i="46" s="1"/>
  <c r="L27" i="46"/>
  <c r="P65" i="46"/>
  <c r="R68" i="46"/>
  <c r="X68" i="46" s="1"/>
  <c r="W68" i="46" s="1"/>
  <c r="I80" i="46"/>
  <c r="H100" i="46"/>
  <c r="L144" i="46"/>
  <c r="H168" i="46"/>
  <c r="M188" i="46"/>
  <c r="P212" i="46"/>
  <c r="P221" i="46" s="1"/>
  <c r="R51" i="47"/>
  <c r="R59" i="47"/>
  <c r="Z59" i="47" s="1"/>
  <c r="AB59" i="47" s="1"/>
  <c r="H100" i="47"/>
  <c r="H152" i="47"/>
  <c r="AA150" i="47"/>
  <c r="AB150" i="47" s="1"/>
  <c r="I161" i="47"/>
  <c r="R159" i="47"/>
  <c r="AA159" i="47" s="1"/>
  <c r="AB159" i="47" s="1"/>
  <c r="Q168" i="47"/>
  <c r="M27" i="48"/>
  <c r="R49" i="48"/>
  <c r="Q107" i="48"/>
  <c r="Z116" i="48"/>
  <c r="I181" i="48"/>
  <c r="P80" i="45"/>
  <c r="H181" i="46"/>
  <c r="H21" i="47"/>
  <c r="H161" i="47"/>
  <c r="L181" i="47"/>
  <c r="AB18" i="48"/>
  <c r="P65" i="48"/>
  <c r="R52" i="48"/>
  <c r="L152" i="48"/>
  <c r="L161" i="44"/>
  <c r="I168" i="44"/>
  <c r="R165" i="44"/>
  <c r="X165" i="44" s="1"/>
  <c r="W165" i="44" s="1"/>
  <c r="M188" i="44"/>
  <c r="R208" i="44"/>
  <c r="X208" i="44" s="1"/>
  <c r="W208" i="44" s="1"/>
  <c r="R12" i="45"/>
  <c r="R15" i="45"/>
  <c r="R44" i="45"/>
  <c r="R49" i="45"/>
  <c r="R54" i="45"/>
  <c r="Z54" i="45" s="1"/>
  <c r="AB54" i="45" s="1"/>
  <c r="R67" i="45"/>
  <c r="AA67" i="45" s="1"/>
  <c r="AA71" i="45" s="1"/>
  <c r="R88" i="45"/>
  <c r="S88" i="45" s="1"/>
  <c r="L152" i="45"/>
  <c r="Z38" i="46"/>
  <c r="R52" i="46"/>
  <c r="R79" i="46"/>
  <c r="X79" i="46" s="1"/>
  <c r="W79" i="46" s="1"/>
  <c r="M107" i="46"/>
  <c r="Z116" i="46"/>
  <c r="P181" i="46"/>
  <c r="R178" i="46"/>
  <c r="S178" i="46" s="1"/>
  <c r="P188" i="46"/>
  <c r="R12" i="47"/>
  <c r="Z12" i="47" s="1"/>
  <c r="AB12" i="47" s="1"/>
  <c r="R15" i="47"/>
  <c r="R18" i="47"/>
  <c r="X18" i="47" s="1"/>
  <c r="W18" i="47" s="1"/>
  <c r="H33" i="47"/>
  <c r="P65" i="47"/>
  <c r="P72" i="47" s="1"/>
  <c r="R49" i="47"/>
  <c r="R57" i="47"/>
  <c r="Z57" i="47" s="1"/>
  <c r="AB57" i="47" s="1"/>
  <c r="R156" i="47"/>
  <c r="X156" i="47" s="1"/>
  <c r="W156" i="47" s="1"/>
  <c r="H168" i="47"/>
  <c r="H21" i="48"/>
  <c r="R13" i="48"/>
  <c r="R30" i="48"/>
  <c r="X30" i="48" s="1"/>
  <c r="W30" i="48" s="1"/>
  <c r="R44" i="48"/>
  <c r="AA114" i="48"/>
  <c r="R148" i="48"/>
  <c r="S148" i="48" s="1"/>
  <c r="M161" i="48"/>
  <c r="M181" i="48"/>
  <c r="R173" i="48"/>
  <c r="X173" i="48" s="1"/>
  <c r="W173" i="48" s="1"/>
  <c r="I212" i="48"/>
  <c r="I221" i="48" s="1"/>
  <c r="R178" i="44"/>
  <c r="X178" i="44" s="1"/>
  <c r="W178" i="44" s="1"/>
  <c r="P21" i="45"/>
  <c r="P40" i="45" s="1"/>
  <c r="R18" i="45"/>
  <c r="X18" i="45" s="1"/>
  <c r="W18" i="45" s="1"/>
  <c r="AB18" i="45"/>
  <c r="R176" i="45"/>
  <c r="X176" i="45" s="1"/>
  <c r="W176" i="45" s="1"/>
  <c r="R13" i="46"/>
  <c r="R16" i="46"/>
  <c r="AB19" i="46"/>
  <c r="R47" i="46"/>
  <c r="Q181" i="46"/>
  <c r="I33" i="47"/>
  <c r="R30" i="47"/>
  <c r="X30" i="47" s="1"/>
  <c r="W30" i="47" s="1"/>
  <c r="L100" i="47"/>
  <c r="R98" i="47"/>
  <c r="AA98" i="47" s="1"/>
  <c r="AB98" i="47" s="1"/>
  <c r="I168" i="47"/>
  <c r="R174" i="47"/>
  <c r="X174" i="47" s="1"/>
  <c r="W174" i="47" s="1"/>
  <c r="R16" i="48"/>
  <c r="R50" i="48"/>
  <c r="I71" i="48"/>
  <c r="I72" i="48" s="1"/>
  <c r="R68" i="48"/>
  <c r="X68" i="48" s="1"/>
  <c r="W68" i="48" s="1"/>
  <c r="R157" i="48"/>
  <c r="X157" i="48" s="1"/>
  <c r="W157" i="48" s="1"/>
  <c r="Q80" i="46"/>
  <c r="I168" i="46"/>
  <c r="P181" i="47"/>
  <c r="R53" i="48"/>
  <c r="AA53" i="48" s="1"/>
  <c r="AB53" i="48" s="1"/>
  <c r="R158" i="44"/>
  <c r="X158" i="44" s="1"/>
  <c r="W158" i="44" s="1"/>
  <c r="L168" i="44"/>
  <c r="P188" i="44"/>
  <c r="I212" i="44"/>
  <c r="I221" i="44" s="1"/>
  <c r="M27" i="45"/>
  <c r="I71" i="45"/>
  <c r="R68" i="45"/>
  <c r="S68" i="45" s="1"/>
  <c r="H100" i="45"/>
  <c r="I107" i="45"/>
  <c r="P125" i="45"/>
  <c r="P127" i="45" s="1"/>
  <c r="R131" i="45"/>
  <c r="S131" i="45" s="1"/>
  <c r="S135" i="45" s="1"/>
  <c r="M161" i="45"/>
  <c r="L181" i="45"/>
  <c r="R173" i="45"/>
  <c r="X173" i="45" s="1"/>
  <c r="W173" i="45" s="1"/>
  <c r="H21" i="46"/>
  <c r="I33" i="46"/>
  <c r="P107" i="46"/>
  <c r="I125" i="46"/>
  <c r="I127" i="46" s="1"/>
  <c r="R131" i="46"/>
  <c r="AA131" i="46" s="1"/>
  <c r="AB131" i="46" s="1"/>
  <c r="R158" i="46"/>
  <c r="X158" i="46" s="1"/>
  <c r="W158" i="46" s="1"/>
  <c r="L221" i="46"/>
  <c r="M212" i="46"/>
  <c r="M221" i="46" s="1"/>
  <c r="R67" i="47"/>
  <c r="R71" i="47" s="1"/>
  <c r="Q107" i="47"/>
  <c r="L125" i="47"/>
  <c r="L127" i="47" s="1"/>
  <c r="M144" i="47"/>
  <c r="Q152" i="47"/>
  <c r="M161" i="47"/>
  <c r="R157" i="47"/>
  <c r="X157" i="47" s="1"/>
  <c r="W157" i="47" s="1"/>
  <c r="R178" i="47"/>
  <c r="S178" i="47" s="1"/>
  <c r="M188" i="47"/>
  <c r="P221" i="47"/>
  <c r="AA37" i="48"/>
  <c r="R56" i="48"/>
  <c r="R59" i="48"/>
  <c r="P125" i="48"/>
  <c r="P127" i="48" s="1"/>
  <c r="L144" i="48"/>
  <c r="I152" i="48"/>
  <c r="R166" i="48"/>
  <c r="X166" i="48" s="1"/>
  <c r="W166" i="48" s="1"/>
  <c r="M188" i="48"/>
  <c r="L212" i="48"/>
  <c r="L221" i="48" s="1"/>
  <c r="R210" i="48"/>
  <c r="AA210" i="48" s="1"/>
  <c r="M168" i="44"/>
  <c r="Q188" i="44"/>
  <c r="R13" i="45"/>
  <c r="R55" i="45"/>
  <c r="Q125" i="45"/>
  <c r="Q127" i="45" s="1"/>
  <c r="M181" i="45"/>
  <c r="M71" i="46"/>
  <c r="Q144" i="46"/>
  <c r="R13" i="47"/>
  <c r="AA13" i="47" s="1"/>
  <c r="AB13" i="47" s="1"/>
  <c r="R16" i="47"/>
  <c r="R19" i="47"/>
  <c r="X19" i="47" s="1"/>
  <c r="W19" i="47" s="1"/>
  <c r="L33" i="47"/>
  <c r="R31" i="47"/>
  <c r="X31" i="47" s="1"/>
  <c r="W31" i="47" s="1"/>
  <c r="H65" i="47"/>
  <c r="M125" i="47"/>
  <c r="M127" i="47" s="1"/>
  <c r="R148" i="47"/>
  <c r="X148" i="47" s="1"/>
  <c r="W148" i="47" s="1"/>
  <c r="L168" i="47"/>
  <c r="L21" i="48"/>
  <c r="R14" i="48"/>
  <c r="R31" i="48"/>
  <c r="X31" i="48" s="1"/>
  <c r="W31" i="48" s="1"/>
  <c r="R35" i="48"/>
  <c r="AA35" i="48" s="1"/>
  <c r="I100" i="48"/>
  <c r="Q125" i="48"/>
  <c r="Q127" i="48" s="1"/>
  <c r="P161" i="48"/>
  <c r="R178" i="48"/>
  <c r="S178" i="48" s="1"/>
  <c r="M212" i="48"/>
  <c r="M221" i="48" s="1"/>
  <c r="I124" i="28"/>
  <c r="I105" i="28"/>
  <c r="J105" i="28"/>
  <c r="F105" i="28"/>
  <c r="J94" i="28"/>
  <c r="I94" i="28"/>
  <c r="K94" i="28"/>
  <c r="U90" i="28"/>
  <c r="G52" i="28"/>
  <c r="G59" i="28" s="1"/>
  <c r="I52" i="28"/>
  <c r="I59" i="28" s="1"/>
  <c r="T10" i="28"/>
  <c r="J125" i="48"/>
  <c r="J127" i="48" s="1"/>
  <c r="K125" i="43"/>
  <c r="K127" i="43" s="1"/>
  <c r="L125" i="43"/>
  <c r="I125" i="44"/>
  <c r="I127" i="44" s="1"/>
  <c r="L125" i="45"/>
  <c r="L127" i="45" s="1"/>
  <c r="R122" i="45"/>
  <c r="X122" i="45" s="1"/>
  <c r="W122" i="45" s="1"/>
  <c r="H125" i="47"/>
  <c r="H127" i="47" s="1"/>
  <c r="L125" i="48"/>
  <c r="L127" i="48" s="1"/>
  <c r="R122" i="48"/>
  <c r="X122" i="48" s="1"/>
  <c r="W122" i="48" s="1"/>
  <c r="J125" i="44"/>
  <c r="J127" i="44" s="1"/>
  <c r="I125" i="47"/>
  <c r="I127" i="47" s="1"/>
  <c r="M125" i="48"/>
  <c r="Z122" i="25"/>
  <c r="R122" i="44"/>
  <c r="X122" i="44" s="1"/>
  <c r="W122" i="44" s="1"/>
  <c r="R122" i="47"/>
  <c r="S122" i="47" s="1"/>
  <c r="N127" i="47"/>
  <c r="R121" i="45"/>
  <c r="X121" i="45" s="1"/>
  <c r="W121" i="45" s="1"/>
  <c r="R121" i="48"/>
  <c r="X121" i="48" s="1"/>
  <c r="W121" i="48" s="1"/>
  <c r="R121" i="44"/>
  <c r="X121" i="44" s="1"/>
  <c r="W121" i="44" s="1"/>
  <c r="R121" i="47"/>
  <c r="X121" i="47" s="1"/>
  <c r="W121" i="47" s="1"/>
  <c r="N125" i="43"/>
  <c r="N127" i="43" s="1"/>
  <c r="G125" i="46"/>
  <c r="G127" i="46" s="1"/>
  <c r="L125" i="44"/>
  <c r="L127" i="44" s="1"/>
  <c r="O125" i="45"/>
  <c r="O127" i="45" s="1"/>
  <c r="K125" i="47"/>
  <c r="K127" i="47" s="1"/>
  <c r="O125" i="48"/>
  <c r="O127" i="48" s="1"/>
  <c r="R121" i="46"/>
  <c r="Z121" i="46" s="1"/>
  <c r="AB121" i="46" s="1"/>
  <c r="H125" i="48"/>
  <c r="H127" i="48" s="1"/>
  <c r="J125" i="45"/>
  <c r="J127" i="45" s="1"/>
  <c r="M125" i="46"/>
  <c r="M127" i="46" s="1"/>
  <c r="K125" i="45"/>
  <c r="K127" i="45" s="1"/>
  <c r="O127" i="43"/>
  <c r="G125" i="47"/>
  <c r="G127" i="47" s="1"/>
  <c r="K125" i="48"/>
  <c r="K127" i="48" s="1"/>
  <c r="P125" i="43"/>
  <c r="P127" i="43" s="1"/>
  <c r="Z117" i="25"/>
  <c r="J107" i="48"/>
  <c r="M107" i="44"/>
  <c r="G107" i="45"/>
  <c r="K107" i="46"/>
  <c r="O107" i="43"/>
  <c r="H107" i="47"/>
  <c r="R105" i="46"/>
  <c r="X105" i="46" s="1"/>
  <c r="W105" i="46" s="1"/>
  <c r="R105" i="45"/>
  <c r="X105" i="45" s="1"/>
  <c r="W105" i="45" s="1"/>
  <c r="R104" i="48"/>
  <c r="X104" i="48" s="1"/>
  <c r="W104" i="48" s="1"/>
  <c r="R104" i="45"/>
  <c r="X104" i="45" s="1"/>
  <c r="W104" i="45" s="1"/>
  <c r="K107" i="45"/>
  <c r="N107" i="46"/>
  <c r="O107" i="46"/>
  <c r="L107" i="47"/>
  <c r="R104" i="43"/>
  <c r="S104" i="43" s="1"/>
  <c r="P107" i="45"/>
  <c r="G107" i="46"/>
  <c r="N107" i="43"/>
  <c r="H107" i="46"/>
  <c r="R103" i="44"/>
  <c r="Z103" i="44" s="1"/>
  <c r="AB103" i="44" s="1"/>
  <c r="L107" i="46"/>
  <c r="G107" i="43"/>
  <c r="I107" i="47"/>
  <c r="Q107" i="44"/>
  <c r="R103" i="46"/>
  <c r="X103" i="46" s="1"/>
  <c r="W103" i="46" s="1"/>
  <c r="L107" i="45"/>
  <c r="J100" i="45"/>
  <c r="J100" i="48"/>
  <c r="R98" i="44"/>
  <c r="X98" i="44" s="1"/>
  <c r="W98" i="44" s="1"/>
  <c r="R98" i="45"/>
  <c r="X98" i="45" s="1"/>
  <c r="W98" i="45" s="1"/>
  <c r="R98" i="48"/>
  <c r="X98" i="48" s="1"/>
  <c r="W98" i="48" s="1"/>
  <c r="R97" i="45"/>
  <c r="X97" i="45" s="1"/>
  <c r="W97" i="45" s="1"/>
  <c r="R97" i="48"/>
  <c r="X97" i="48" s="1"/>
  <c r="W97" i="48" s="1"/>
  <c r="M100" i="44"/>
  <c r="P100" i="43"/>
  <c r="N100" i="44"/>
  <c r="M100" i="45"/>
  <c r="O100" i="46"/>
  <c r="I100" i="47"/>
  <c r="M100" i="48"/>
  <c r="N100" i="45"/>
  <c r="P100" i="46"/>
  <c r="J100" i="47"/>
  <c r="N100" i="48"/>
  <c r="G100" i="43"/>
  <c r="R96" i="45"/>
  <c r="X96" i="45" s="1"/>
  <c r="W96" i="45" s="1"/>
  <c r="Q100" i="45"/>
  <c r="Q100" i="48"/>
  <c r="N100" i="47"/>
  <c r="K100" i="43"/>
  <c r="I100" i="46"/>
  <c r="R96" i="47"/>
  <c r="L100" i="43"/>
  <c r="I100" i="45"/>
  <c r="J100" i="44"/>
  <c r="L100" i="46"/>
  <c r="R96" i="43"/>
  <c r="X96" i="43" s="1"/>
  <c r="W96" i="43" s="1"/>
  <c r="O100" i="43"/>
  <c r="M100" i="46"/>
  <c r="J100" i="46"/>
  <c r="P93" i="47"/>
  <c r="G93" i="47"/>
  <c r="H93" i="47"/>
  <c r="M93" i="46"/>
  <c r="L93" i="44"/>
  <c r="J93" i="45"/>
  <c r="N93" i="46"/>
  <c r="J93" i="47"/>
  <c r="J93" i="43"/>
  <c r="R85" i="47"/>
  <c r="G93" i="46"/>
  <c r="R84" i="44"/>
  <c r="R84" i="45"/>
  <c r="S84" i="45" s="1"/>
  <c r="R84" i="47"/>
  <c r="R84" i="48"/>
  <c r="AA84" i="48" s="1"/>
  <c r="AB84" i="48" s="1"/>
  <c r="P93" i="44"/>
  <c r="M93" i="48"/>
  <c r="Z84" i="25"/>
  <c r="O93" i="47"/>
  <c r="O93" i="48"/>
  <c r="O93" i="43"/>
  <c r="K93" i="46"/>
  <c r="I93" i="45"/>
  <c r="L93" i="46"/>
  <c r="I93" i="48"/>
  <c r="O93" i="46"/>
  <c r="O80" i="46"/>
  <c r="L80" i="47"/>
  <c r="G80" i="44"/>
  <c r="P80" i="46"/>
  <c r="M80" i="47"/>
  <c r="L80" i="43"/>
  <c r="H80" i="45"/>
  <c r="O80" i="44"/>
  <c r="I80" i="47"/>
  <c r="K80" i="45"/>
  <c r="H216" i="28"/>
  <c r="K80" i="48"/>
  <c r="H80" i="48"/>
  <c r="J80" i="48"/>
  <c r="F80" i="46"/>
  <c r="H80" i="44"/>
  <c r="N80" i="45"/>
  <c r="N80" i="48"/>
  <c r="R78" i="44"/>
  <c r="X78" i="44" s="1"/>
  <c r="W78" i="44" s="1"/>
  <c r="R77" i="43"/>
  <c r="S77" i="43" s="1"/>
  <c r="R77" i="44"/>
  <c r="X77" i="44" s="1"/>
  <c r="W77" i="44" s="1"/>
  <c r="Q80" i="43"/>
  <c r="I80" i="45"/>
  <c r="G80" i="48"/>
  <c r="K80" i="43"/>
  <c r="F80" i="43"/>
  <c r="R77" i="45"/>
  <c r="X77" i="45" s="1"/>
  <c r="W77" i="45" s="1"/>
  <c r="H80" i="47"/>
  <c r="I33" i="45"/>
  <c r="Q33" i="46"/>
  <c r="K33" i="47"/>
  <c r="H33" i="48"/>
  <c r="P33" i="43"/>
  <c r="J33" i="45"/>
  <c r="F33" i="46"/>
  <c r="I33" i="48"/>
  <c r="J33" i="48"/>
  <c r="J33" i="44"/>
  <c r="N33" i="47"/>
  <c r="O33" i="47"/>
  <c r="L33" i="48"/>
  <c r="H33" i="43"/>
  <c r="N33" i="45"/>
  <c r="M33" i="48"/>
  <c r="R29" i="45"/>
  <c r="X29" i="45" s="1"/>
  <c r="W29" i="45" s="1"/>
  <c r="Q33" i="47"/>
  <c r="R29" i="44"/>
  <c r="N33" i="44"/>
  <c r="K33" i="43"/>
  <c r="L33" i="43"/>
  <c r="N33" i="46"/>
  <c r="Q33" i="44"/>
  <c r="G33" i="45"/>
  <c r="R29" i="46"/>
  <c r="X29" i="46" s="1"/>
  <c r="W29" i="46" s="1"/>
  <c r="R10" i="44"/>
  <c r="R10" i="45"/>
  <c r="O21" i="45"/>
  <c r="Q21" i="46"/>
  <c r="I21" i="47"/>
  <c r="J21" i="46"/>
  <c r="M21" i="48"/>
  <c r="R10" i="47"/>
  <c r="P21" i="48"/>
  <c r="J21" i="44"/>
  <c r="F21" i="44"/>
  <c r="F40" i="47"/>
  <c r="J27" i="46"/>
  <c r="Q27" i="45"/>
  <c r="N27" i="48"/>
  <c r="K27" i="44"/>
  <c r="K40" i="44" s="1"/>
  <c r="K27" i="45"/>
  <c r="I27" i="47"/>
  <c r="O27" i="48"/>
  <c r="L27" i="45"/>
  <c r="G27" i="46"/>
  <c r="J27" i="47"/>
  <c r="R24" i="47"/>
  <c r="X24" i="47" s="1"/>
  <c r="W24" i="47" s="1"/>
  <c r="I27" i="48"/>
  <c r="I27" i="46"/>
  <c r="R23" i="43"/>
  <c r="O27" i="43"/>
  <c r="F27" i="43"/>
  <c r="J27" i="45"/>
  <c r="N27" i="46"/>
  <c r="L27" i="47"/>
  <c r="R23" i="44"/>
  <c r="N27" i="44"/>
  <c r="Q27" i="48"/>
  <c r="G27" i="43"/>
  <c r="Q27" i="44"/>
  <c r="P27" i="47"/>
  <c r="R23" i="48"/>
  <c r="F27" i="44"/>
  <c r="R23" i="45"/>
  <c r="R23" i="47"/>
  <c r="AA23" i="47" s="1"/>
  <c r="N27" i="43"/>
  <c r="K27" i="43"/>
  <c r="R24" i="45"/>
  <c r="H27" i="47"/>
  <c r="R24" i="48"/>
  <c r="H122" i="28"/>
  <c r="H124" i="28" s="1"/>
  <c r="L15" i="28"/>
  <c r="R15" i="28" s="1"/>
  <c r="Q15" i="28" s="1"/>
  <c r="L13" i="28"/>
  <c r="R13" i="28" s="1"/>
  <c r="Q13" i="28" s="1"/>
  <c r="L191" i="28"/>
  <c r="R191" i="28" s="1"/>
  <c r="Q191" i="28" s="1"/>
  <c r="L47" i="28"/>
  <c r="M47" i="28" s="1"/>
  <c r="L14" i="28"/>
  <c r="R14" i="28" s="1"/>
  <c r="Q14" i="28" s="1"/>
  <c r="L159" i="28"/>
  <c r="R159" i="28" s="1"/>
  <c r="Q159" i="28" s="1"/>
  <c r="L168" i="28"/>
  <c r="R168" i="28" s="1"/>
  <c r="Q168" i="28" s="1"/>
  <c r="L171" i="28"/>
  <c r="R171" i="28" s="1"/>
  <c r="Q171" i="28" s="1"/>
  <c r="L81" i="28"/>
  <c r="R81" i="28" s="1"/>
  <c r="Q81" i="28" s="1"/>
  <c r="L12" i="28"/>
  <c r="R12" i="28" s="1"/>
  <c r="Q12" i="28" s="1"/>
  <c r="H149" i="28"/>
  <c r="H209" i="28"/>
  <c r="L213" i="28"/>
  <c r="R213" i="28" s="1"/>
  <c r="Q213" i="28" s="1"/>
  <c r="L63" i="28"/>
  <c r="R63" i="28" s="1"/>
  <c r="Q63" i="28" s="1"/>
  <c r="L173" i="28"/>
  <c r="R173" i="28" s="1"/>
  <c r="Q173" i="28" s="1"/>
  <c r="H105" i="28"/>
  <c r="L205" i="28"/>
  <c r="R205" i="28" s="1"/>
  <c r="Q205" i="28" s="1"/>
  <c r="L16" i="28"/>
  <c r="R16" i="28" s="1"/>
  <c r="Q16" i="28" s="1"/>
  <c r="H52" i="28"/>
  <c r="H59" i="28" s="1"/>
  <c r="L100" i="28"/>
  <c r="R100" i="28" s="1"/>
  <c r="Q100" i="28" s="1"/>
  <c r="H8" i="42"/>
  <c r="I8" i="42" s="1"/>
  <c r="J8" i="42" s="1"/>
  <c r="K8" i="42" s="1"/>
  <c r="L8" i="42" s="1"/>
  <c r="N8" i="42"/>
  <c r="I9" i="42"/>
  <c r="J9" i="42" s="1"/>
  <c r="K9" i="42" s="1"/>
  <c r="L9" i="42" s="1"/>
  <c r="H14" i="42"/>
  <c r="I14" i="42" s="1"/>
  <c r="J14" i="42" s="1"/>
  <c r="K14" i="42" s="1"/>
  <c r="L14" i="42" s="1"/>
  <c r="H15" i="42"/>
  <c r="I15" i="42" s="1"/>
  <c r="J15" i="42" s="1"/>
  <c r="K15" i="42" s="1"/>
  <c r="L15" i="42" s="1"/>
  <c r="M22" i="42"/>
  <c r="E22" i="42"/>
  <c r="H20" i="42"/>
  <c r="I20" i="42" s="1"/>
  <c r="J20" i="42" s="1"/>
  <c r="K20" i="42" s="1"/>
  <c r="L20" i="42" s="1"/>
  <c r="H21" i="42"/>
  <c r="I21" i="42" s="1"/>
  <c r="J21" i="42" s="1"/>
  <c r="K21" i="42" s="1"/>
  <c r="L21" i="42" s="1"/>
  <c r="N21" i="42"/>
  <c r="M10" i="42"/>
  <c r="E10" i="42"/>
  <c r="H7" i="42"/>
  <c r="F22" i="37"/>
  <c r="F24" i="37" s="1"/>
  <c r="G24" i="37"/>
  <c r="S12" i="48"/>
  <c r="W34" i="48"/>
  <c r="S55" i="48"/>
  <c r="Q72" i="48"/>
  <c r="S53" i="48"/>
  <c r="X53" i="48"/>
  <c r="W53" i="48" s="1"/>
  <c r="S56" i="48"/>
  <c r="K72" i="48"/>
  <c r="X35" i="48"/>
  <c r="W35" i="48" s="1"/>
  <c r="W43" i="48"/>
  <c r="X124" i="48"/>
  <c r="W124" i="48" s="1"/>
  <c r="S124" i="48"/>
  <c r="S151" i="48"/>
  <c r="Z173" i="48"/>
  <c r="R209" i="48"/>
  <c r="X209" i="48" s="1"/>
  <c r="W209" i="48" s="1"/>
  <c r="Z79" i="48"/>
  <c r="L93" i="48"/>
  <c r="S36" i="48"/>
  <c r="S60" i="48"/>
  <c r="M144" i="48"/>
  <c r="W183" i="48"/>
  <c r="R29" i="48"/>
  <c r="X20" i="48"/>
  <c r="W20" i="48" s="1"/>
  <c r="S22" i="48"/>
  <c r="X26" i="48"/>
  <c r="W26" i="48" s="1"/>
  <c r="S28" i="48"/>
  <c r="W70" i="48"/>
  <c r="R155" i="48"/>
  <c r="AA155" i="48" s="1"/>
  <c r="AB155" i="48" s="1"/>
  <c r="R179" i="48"/>
  <c r="S179" i="48" s="1"/>
  <c r="H221" i="48"/>
  <c r="W195" i="48"/>
  <c r="W207" i="48"/>
  <c r="W214" i="48"/>
  <c r="W75" i="48"/>
  <c r="W92" i="48"/>
  <c r="W99" i="48"/>
  <c r="W116" i="48"/>
  <c r="W133" i="48"/>
  <c r="O181" i="48"/>
  <c r="W204" i="48"/>
  <c r="Z219" i="48"/>
  <c r="X22" i="48"/>
  <c r="X28" i="48"/>
  <c r="Z36" i="48"/>
  <c r="R67" i="48"/>
  <c r="X67" i="48" s="1"/>
  <c r="R77" i="48"/>
  <c r="P93" i="48"/>
  <c r="N107" i="48"/>
  <c r="S116" i="48"/>
  <c r="P144" i="48"/>
  <c r="W141" i="48"/>
  <c r="H161" i="48"/>
  <c r="R167" i="48"/>
  <c r="P181" i="48"/>
  <c r="X193" i="48"/>
  <c r="J221" i="48"/>
  <c r="S25" i="48"/>
  <c r="S34" i="48"/>
  <c r="S64" i="48"/>
  <c r="G71" i="48"/>
  <c r="G72" i="48" s="1"/>
  <c r="M80" i="48"/>
  <c r="AA77" i="48"/>
  <c r="O107" i="48"/>
  <c r="W139" i="48"/>
  <c r="I161" i="48"/>
  <c r="Q181" i="48"/>
  <c r="R174" i="48"/>
  <c r="Z174" i="48" s="1"/>
  <c r="AB174" i="48" s="1"/>
  <c r="W180" i="48"/>
  <c r="S193" i="48"/>
  <c r="K221" i="48"/>
  <c r="W196" i="48"/>
  <c r="W217" i="48"/>
  <c r="F21" i="48"/>
  <c r="F27" i="48"/>
  <c r="Z35" i="48"/>
  <c r="H71" i="48"/>
  <c r="AA68" i="48"/>
  <c r="F93" i="48"/>
  <c r="R83" i="48"/>
  <c r="Z83" i="48" s="1"/>
  <c r="R85" i="48"/>
  <c r="X90" i="48"/>
  <c r="W90" i="48" s="1"/>
  <c r="S90" i="48"/>
  <c r="R96" i="48"/>
  <c r="S96" i="48" s="1"/>
  <c r="R105" i="48"/>
  <c r="X105" i="48" s="1"/>
  <c r="W105" i="48" s="1"/>
  <c r="W114" i="48"/>
  <c r="R131" i="48"/>
  <c r="Z135" i="48"/>
  <c r="R149" i="48"/>
  <c r="X149" i="48" s="1"/>
  <c r="W149" i="48" s="1"/>
  <c r="R158" i="48"/>
  <c r="S158" i="48" s="1"/>
  <c r="F181" i="48"/>
  <c r="W187" i="48"/>
  <c r="W202" i="48"/>
  <c r="W211" i="48"/>
  <c r="Z209" i="48"/>
  <c r="G93" i="48"/>
  <c r="G100" i="48"/>
  <c r="R120" i="48"/>
  <c r="X163" i="48"/>
  <c r="S163" i="48"/>
  <c r="Q188" i="48"/>
  <c r="S61" i="48"/>
  <c r="Z67" i="48"/>
  <c r="P80" i="48"/>
  <c r="H100" i="48"/>
  <c r="AA97" i="48"/>
  <c r="R103" i="48"/>
  <c r="M127" i="48"/>
  <c r="M152" i="48"/>
  <c r="R156" i="48"/>
  <c r="X156" i="48" s="1"/>
  <c r="W156" i="48" s="1"/>
  <c r="M168" i="48"/>
  <c r="R177" i="48"/>
  <c r="R184" i="48"/>
  <c r="S184" i="48" s="1"/>
  <c r="W200" i="48"/>
  <c r="W218" i="48"/>
  <c r="R45" i="48"/>
  <c r="AA45" i="48" s="1"/>
  <c r="AB45" i="48" s="1"/>
  <c r="W186" i="48"/>
  <c r="W112" i="48"/>
  <c r="W91" i="48"/>
  <c r="Q80" i="48"/>
  <c r="R78" i="48"/>
  <c r="X78" i="48" s="1"/>
  <c r="W78" i="48" s="1"/>
  <c r="R88" i="48"/>
  <c r="Z88" i="48" s="1"/>
  <c r="AB88" i="48" s="1"/>
  <c r="N152" i="48"/>
  <c r="N168" i="48"/>
  <c r="Z205" i="48"/>
  <c r="R208" i="48"/>
  <c r="X208" i="48" s="1"/>
  <c r="W208" i="48" s="1"/>
  <c r="W69" i="48"/>
  <c r="F80" i="48"/>
  <c r="J93" i="48"/>
  <c r="AA115" i="48"/>
  <c r="Z115" i="48"/>
  <c r="I125" i="48"/>
  <c r="I127" i="48" s="1"/>
  <c r="R123" i="48"/>
  <c r="X123" i="48" s="1"/>
  <c r="W123" i="48" s="1"/>
  <c r="W130" i="48"/>
  <c r="W132" i="48"/>
  <c r="W134" i="48"/>
  <c r="W137" i="48"/>
  <c r="N161" i="48"/>
  <c r="R159" i="48"/>
  <c r="X159" i="48" s="1"/>
  <c r="W159" i="48" s="1"/>
  <c r="J181" i="48"/>
  <c r="R172" i="48"/>
  <c r="X172" i="48" s="1"/>
  <c r="W172" i="48" s="1"/>
  <c r="R175" i="48"/>
  <c r="AA175" i="48" s="1"/>
  <c r="AB175" i="48" s="1"/>
  <c r="AA185" i="48"/>
  <c r="W216" i="48"/>
  <c r="Z194" i="48"/>
  <c r="F198" i="48"/>
  <c r="F212" i="48"/>
  <c r="Z98" i="48"/>
  <c r="S119" i="48"/>
  <c r="S141" i="48"/>
  <c r="S154" i="48"/>
  <c r="Z210" i="48"/>
  <c r="X119" i="48"/>
  <c r="R138" i="48"/>
  <c r="X154" i="48"/>
  <c r="R171" i="48"/>
  <c r="Z171" i="48" s="1"/>
  <c r="S218" i="48"/>
  <c r="F107" i="48"/>
  <c r="R113" i="48"/>
  <c r="X113" i="48" s="1"/>
  <c r="S195" i="48"/>
  <c r="R76" i="48"/>
  <c r="X76" i="48" s="1"/>
  <c r="W76" i="48" s="1"/>
  <c r="Z78" i="48"/>
  <c r="S99" i="48"/>
  <c r="F152" i="48"/>
  <c r="Z172" i="48"/>
  <c r="Z184" i="48"/>
  <c r="R201" i="48"/>
  <c r="R205" i="48" s="1"/>
  <c r="R215" i="48"/>
  <c r="Z105" i="48"/>
  <c r="Z159" i="48"/>
  <c r="Z208" i="48"/>
  <c r="W22" i="47"/>
  <c r="X53" i="47"/>
  <c r="W53" i="47" s="1"/>
  <c r="S53" i="47"/>
  <c r="X12" i="47"/>
  <c r="W12" i="47" s="1"/>
  <c r="W43" i="47"/>
  <c r="W66" i="47"/>
  <c r="S46" i="47"/>
  <c r="Z39" i="47"/>
  <c r="X57" i="47"/>
  <c r="W57" i="47" s="1"/>
  <c r="S57" i="47"/>
  <c r="S52" i="47"/>
  <c r="X55" i="47"/>
  <c r="W55" i="47" s="1"/>
  <c r="S55" i="47"/>
  <c r="Q80" i="47"/>
  <c r="W95" i="47"/>
  <c r="W140" i="47"/>
  <c r="Z174" i="47"/>
  <c r="AB174" i="47" s="1"/>
  <c r="W197" i="47"/>
  <c r="W216" i="47"/>
  <c r="R29" i="47"/>
  <c r="Z31" i="47"/>
  <c r="W63" i="47"/>
  <c r="F65" i="47"/>
  <c r="F72" i="47" s="1"/>
  <c r="W69" i="47"/>
  <c r="R76" i="47"/>
  <c r="Z76" i="47" s="1"/>
  <c r="W91" i="47"/>
  <c r="W186" i="47"/>
  <c r="W9" i="47"/>
  <c r="S20" i="47"/>
  <c r="S26" i="47"/>
  <c r="I93" i="47"/>
  <c r="R86" i="47"/>
  <c r="AA86" i="47" s="1"/>
  <c r="R105" i="47"/>
  <c r="W137" i="47"/>
  <c r="W207" i="47"/>
  <c r="W211" i="47"/>
  <c r="Z24" i="47"/>
  <c r="Z30" i="47"/>
  <c r="W99" i="47"/>
  <c r="W115" i="47"/>
  <c r="W141" i="47"/>
  <c r="S22" i="47"/>
  <c r="S28" i="47"/>
  <c r="R35" i="47"/>
  <c r="S75" i="47"/>
  <c r="R89" i="47"/>
  <c r="J80" i="47"/>
  <c r="Z78" i="47"/>
  <c r="W82" i="47"/>
  <c r="L93" i="47"/>
  <c r="W106" i="47"/>
  <c r="Q127" i="47"/>
  <c r="G190" i="47"/>
  <c r="W166" i="47"/>
  <c r="W195" i="47"/>
  <c r="Z205" i="47"/>
  <c r="X28" i="47"/>
  <c r="X75" i="47"/>
  <c r="K80" i="47"/>
  <c r="R78" i="47"/>
  <c r="M93" i="47"/>
  <c r="S87" i="47"/>
  <c r="R103" i="47"/>
  <c r="F127" i="47"/>
  <c r="W187" i="47"/>
  <c r="G221" i="47"/>
  <c r="Z219" i="47"/>
  <c r="W92" i="47"/>
  <c r="S159" i="47"/>
  <c r="W64" i="47"/>
  <c r="Z68" i="47"/>
  <c r="AB68" i="47" s="1"/>
  <c r="W124" i="47"/>
  <c r="W134" i="47"/>
  <c r="S150" i="47"/>
  <c r="W176" i="47"/>
  <c r="W180" i="47"/>
  <c r="I221" i="47"/>
  <c r="W204" i="47"/>
  <c r="X208" i="47"/>
  <c r="W208" i="47" s="1"/>
  <c r="W218" i="47"/>
  <c r="S66" i="47"/>
  <c r="W116" i="47"/>
  <c r="W139" i="47"/>
  <c r="W196" i="47"/>
  <c r="O80" i="47"/>
  <c r="W90" i="47"/>
  <c r="R104" i="47"/>
  <c r="X104" i="47" s="1"/>
  <c r="W104" i="47" s="1"/>
  <c r="W114" i="47"/>
  <c r="W132" i="47"/>
  <c r="W150" i="47"/>
  <c r="W202" i="47"/>
  <c r="W133" i="47"/>
  <c r="W130" i="47"/>
  <c r="W102" i="47"/>
  <c r="R77" i="47"/>
  <c r="S77" i="47" s="1"/>
  <c r="R79" i="47"/>
  <c r="X79" i="47" s="1"/>
  <c r="W79" i="47" s="1"/>
  <c r="F93" i="47"/>
  <c r="R97" i="47"/>
  <c r="X97" i="47" s="1"/>
  <c r="W97" i="47" s="1"/>
  <c r="K107" i="47"/>
  <c r="W112" i="47"/>
  <c r="AA121" i="47"/>
  <c r="W151" i="47"/>
  <c r="W160" i="47"/>
  <c r="W193" i="47"/>
  <c r="L221" i="47"/>
  <c r="R83" i="47"/>
  <c r="R120" i="47"/>
  <c r="Z122" i="47"/>
  <c r="Z131" i="47"/>
  <c r="F135" i="47"/>
  <c r="F144" i="47" s="1"/>
  <c r="AA149" i="47"/>
  <c r="R155" i="47"/>
  <c r="X155" i="47" s="1"/>
  <c r="W155" i="47" s="1"/>
  <c r="Z157" i="47"/>
  <c r="AA166" i="47"/>
  <c r="F168" i="47"/>
  <c r="Z179" i="47"/>
  <c r="X200" i="47"/>
  <c r="X203" i="47"/>
  <c r="W203" i="47" s="1"/>
  <c r="X214" i="47"/>
  <c r="X217" i="47"/>
  <c r="W217" i="47" s="1"/>
  <c r="F100" i="47"/>
  <c r="S116" i="47"/>
  <c r="S139" i="47"/>
  <c r="W147" i="47"/>
  <c r="Z148" i="47"/>
  <c r="S151" i="47"/>
  <c r="Z165" i="47"/>
  <c r="Z175" i="47"/>
  <c r="S193" i="47"/>
  <c r="S196" i="47"/>
  <c r="Z194" i="47"/>
  <c r="F198" i="47"/>
  <c r="F212" i="47"/>
  <c r="S119" i="47"/>
  <c r="S141" i="47"/>
  <c r="S154" i="47"/>
  <c r="W163" i="47"/>
  <c r="R184" i="47"/>
  <c r="X184" i="47" s="1"/>
  <c r="W184" i="47" s="1"/>
  <c r="S216" i="47"/>
  <c r="Z210" i="47"/>
  <c r="Z79" i="47"/>
  <c r="X119" i="47"/>
  <c r="X154" i="47"/>
  <c r="R171" i="47"/>
  <c r="Z173" i="47"/>
  <c r="S204" i="47"/>
  <c r="F107" i="47"/>
  <c r="R113" i="47"/>
  <c r="X113" i="47" s="1"/>
  <c r="W113" i="47" s="1"/>
  <c r="Z209" i="47"/>
  <c r="F152" i="47"/>
  <c r="Z172" i="47"/>
  <c r="Z184" i="47"/>
  <c r="R201" i="47"/>
  <c r="X201" i="47" s="1"/>
  <c r="W201" i="47" s="1"/>
  <c r="R215" i="47"/>
  <c r="X215" i="47" s="1"/>
  <c r="W215" i="47" s="1"/>
  <c r="S137" i="47"/>
  <c r="S140" i="47"/>
  <c r="S170" i="47"/>
  <c r="X183" i="47"/>
  <c r="S197" i="47"/>
  <c r="S211" i="47"/>
  <c r="Z104" i="47"/>
  <c r="Z113" i="47"/>
  <c r="Z123" i="47"/>
  <c r="Z158" i="47"/>
  <c r="AB158" i="47" s="1"/>
  <c r="X170" i="47"/>
  <c r="S200" i="47"/>
  <c r="S214" i="47"/>
  <c r="O21" i="46"/>
  <c r="R19" i="46"/>
  <c r="X22" i="46"/>
  <c r="S22" i="46"/>
  <c r="Q65" i="46"/>
  <c r="O181" i="46"/>
  <c r="R17" i="46"/>
  <c r="R46" i="46"/>
  <c r="Z46" i="46" s="1"/>
  <c r="AB46" i="46" s="1"/>
  <c r="R51" i="46"/>
  <c r="AA51" i="46" s="1"/>
  <c r="AB51" i="46" s="1"/>
  <c r="R56" i="46"/>
  <c r="R58" i="46"/>
  <c r="Z58" i="46" s="1"/>
  <c r="AB58" i="46" s="1"/>
  <c r="H93" i="46"/>
  <c r="R10" i="46"/>
  <c r="AA10" i="46" s="1"/>
  <c r="AB10" i="46" s="1"/>
  <c r="Z35" i="46"/>
  <c r="K80" i="46"/>
  <c r="R77" i="46"/>
  <c r="P93" i="46"/>
  <c r="X132" i="46"/>
  <c r="W132" i="46" s="1"/>
  <c r="S132" i="46"/>
  <c r="K33" i="46"/>
  <c r="X75" i="46"/>
  <c r="S75" i="46"/>
  <c r="L80" i="46"/>
  <c r="X28" i="46"/>
  <c r="S28" i="46"/>
  <c r="S47" i="46"/>
  <c r="X59" i="46"/>
  <c r="W59" i="46" s="1"/>
  <c r="S59" i="46"/>
  <c r="S193" i="46"/>
  <c r="X193" i="46"/>
  <c r="I21" i="46"/>
  <c r="R23" i="46"/>
  <c r="AA23" i="46" s="1"/>
  <c r="K65" i="46"/>
  <c r="R45" i="46"/>
  <c r="AA45" i="46" s="1"/>
  <c r="AB45" i="46" s="1"/>
  <c r="R57" i="46"/>
  <c r="Z57" i="46" s="1"/>
  <c r="AB57" i="46" s="1"/>
  <c r="X172" i="46"/>
  <c r="W172" i="46" s="1"/>
  <c r="S172" i="46"/>
  <c r="F72" i="46"/>
  <c r="K21" i="46"/>
  <c r="R11" i="46"/>
  <c r="AA11" i="46" s="1"/>
  <c r="AB11" i="46" s="1"/>
  <c r="S36" i="46"/>
  <c r="M65" i="46"/>
  <c r="M72" i="46" s="1"/>
  <c r="S60" i="46"/>
  <c r="R78" i="46"/>
  <c r="S78" i="46" s="1"/>
  <c r="R87" i="46"/>
  <c r="R31" i="46"/>
  <c r="N65" i="46"/>
  <c r="N72" i="46" s="1"/>
  <c r="R48" i="46"/>
  <c r="R50" i="46"/>
  <c r="Z50" i="46" s="1"/>
  <c r="AB50" i="46" s="1"/>
  <c r="R55" i="46"/>
  <c r="Z55" i="46" s="1"/>
  <c r="AB55" i="46" s="1"/>
  <c r="S68" i="46"/>
  <c r="R85" i="46"/>
  <c r="Z135" i="46"/>
  <c r="R53" i="46"/>
  <c r="AA53" i="46" s="1"/>
  <c r="AB53" i="46" s="1"/>
  <c r="AA68" i="46"/>
  <c r="W95" i="46"/>
  <c r="W137" i="46"/>
  <c r="R35" i="46"/>
  <c r="X35" i="46" s="1"/>
  <c r="W35" i="46" s="1"/>
  <c r="Z37" i="46"/>
  <c r="R44" i="46"/>
  <c r="Z150" i="46"/>
  <c r="K161" i="46"/>
  <c r="R167" i="46"/>
  <c r="X167" i="46" s="1"/>
  <c r="W167" i="46" s="1"/>
  <c r="AA171" i="46"/>
  <c r="R179" i="46"/>
  <c r="X179" i="46" s="1"/>
  <c r="W179" i="46" s="1"/>
  <c r="X187" i="46"/>
  <c r="W187" i="46" s="1"/>
  <c r="S187" i="46"/>
  <c r="Z198" i="46"/>
  <c r="X196" i="46"/>
  <c r="W196" i="46" s="1"/>
  <c r="S82" i="46"/>
  <c r="R88" i="46"/>
  <c r="R97" i="46"/>
  <c r="S97" i="46" s="1"/>
  <c r="O125" i="46"/>
  <c r="O127" i="46" s="1"/>
  <c r="R150" i="46"/>
  <c r="X150" i="46" s="1"/>
  <c r="W150" i="46" s="1"/>
  <c r="R156" i="46"/>
  <c r="S156" i="46" s="1"/>
  <c r="F181" i="46"/>
  <c r="R176" i="46"/>
  <c r="X180" i="46"/>
  <c r="W180" i="46" s="1"/>
  <c r="S180" i="46"/>
  <c r="W200" i="46"/>
  <c r="I212" i="46"/>
  <c r="I221" i="46" s="1"/>
  <c r="R209" i="46"/>
  <c r="X209" i="46" s="1"/>
  <c r="W209" i="46" s="1"/>
  <c r="AB9" i="46"/>
  <c r="R67" i="46"/>
  <c r="W82" i="46"/>
  <c r="W130" i="46"/>
  <c r="X151" i="46"/>
  <c r="W151" i="46" s="1"/>
  <c r="Z159" i="46"/>
  <c r="W163" i="46"/>
  <c r="K168" i="46"/>
  <c r="G181" i="46"/>
  <c r="R174" i="46"/>
  <c r="Q188" i="46"/>
  <c r="W90" i="46"/>
  <c r="W92" i="46"/>
  <c r="W102" i="46"/>
  <c r="Z104" i="46"/>
  <c r="W115" i="46"/>
  <c r="R120" i="46"/>
  <c r="N161" i="46"/>
  <c r="R165" i="46"/>
  <c r="X165" i="46" s="1"/>
  <c r="W165" i="46" s="1"/>
  <c r="AA172" i="46"/>
  <c r="R184" i="46"/>
  <c r="AA184" i="46" s="1"/>
  <c r="W207" i="46"/>
  <c r="W214" i="46"/>
  <c r="F21" i="46"/>
  <c r="W25" i="46"/>
  <c r="F27" i="46"/>
  <c r="W34" i="46"/>
  <c r="S43" i="46"/>
  <c r="W64" i="46"/>
  <c r="W70" i="46"/>
  <c r="R104" i="46"/>
  <c r="X104" i="46" s="1"/>
  <c r="W104" i="46" s="1"/>
  <c r="R122" i="46"/>
  <c r="X122" i="46" s="1"/>
  <c r="W122" i="46" s="1"/>
  <c r="W141" i="46"/>
  <c r="R148" i="46"/>
  <c r="X148" i="46" s="1"/>
  <c r="W148" i="46" s="1"/>
  <c r="W160" i="46"/>
  <c r="M168" i="46"/>
  <c r="I181" i="46"/>
  <c r="Z177" i="46"/>
  <c r="W197" i="46"/>
  <c r="W203" i="46"/>
  <c r="Z167" i="46"/>
  <c r="AB22" i="46"/>
  <c r="S66" i="46"/>
  <c r="R84" i="46"/>
  <c r="M144" i="46"/>
  <c r="W133" i="46"/>
  <c r="Z138" i="46"/>
  <c r="N168" i="46"/>
  <c r="J181" i="46"/>
  <c r="R177" i="46"/>
  <c r="X177" i="46" s="1"/>
  <c r="W177" i="46" s="1"/>
  <c r="R194" i="46"/>
  <c r="W217" i="46"/>
  <c r="X43" i="46"/>
  <c r="R96" i="46"/>
  <c r="X96" i="46" s="1"/>
  <c r="W96" i="46" s="1"/>
  <c r="AA185" i="46"/>
  <c r="W216" i="46"/>
  <c r="W202" i="46"/>
  <c r="R30" i="46"/>
  <c r="X30" i="46" s="1"/>
  <c r="W30" i="46" s="1"/>
  <c r="S38" i="46"/>
  <c r="W61" i="46"/>
  <c r="Q93" i="46"/>
  <c r="R98" i="46"/>
  <c r="Z105" i="46"/>
  <c r="W119" i="46"/>
  <c r="O144" i="46"/>
  <c r="X139" i="46"/>
  <c r="W139" i="46" s="1"/>
  <c r="P152" i="46"/>
  <c r="F161" i="46"/>
  <c r="R155" i="46"/>
  <c r="R157" i="46"/>
  <c r="X157" i="46" s="1"/>
  <c r="W157" i="46" s="1"/>
  <c r="P168" i="46"/>
  <c r="R185" i="46"/>
  <c r="X185" i="46" s="1"/>
  <c r="W185" i="46" s="1"/>
  <c r="W195" i="46"/>
  <c r="G221" i="46"/>
  <c r="R83" i="46"/>
  <c r="R89" i="46"/>
  <c r="AA114" i="46"/>
  <c r="Z114" i="46"/>
  <c r="K125" i="46"/>
  <c r="K127" i="46" s="1"/>
  <c r="P125" i="46"/>
  <c r="P127" i="46" s="1"/>
  <c r="R123" i="46"/>
  <c r="X123" i="46" s="1"/>
  <c r="W123" i="46" s="1"/>
  <c r="Q168" i="46"/>
  <c r="R166" i="46"/>
  <c r="X166" i="46" s="1"/>
  <c r="W166" i="46" s="1"/>
  <c r="M181" i="46"/>
  <c r="Z173" i="46"/>
  <c r="R175" i="46"/>
  <c r="X175" i="46" s="1"/>
  <c r="W175" i="46" s="1"/>
  <c r="W204" i="46"/>
  <c r="W211" i="46"/>
  <c r="R76" i="46"/>
  <c r="Z76" i="46" s="1"/>
  <c r="AB76" i="46" s="1"/>
  <c r="X91" i="46"/>
  <c r="W91" i="46" s="1"/>
  <c r="S95" i="46"/>
  <c r="AA96" i="46"/>
  <c r="W106" i="46"/>
  <c r="X114" i="46"/>
  <c r="W114" i="46" s="1"/>
  <c r="S114" i="46"/>
  <c r="X116" i="46"/>
  <c r="W116" i="46" s="1"/>
  <c r="L125" i="46"/>
  <c r="L127" i="46" s="1"/>
  <c r="H161" i="46"/>
  <c r="R164" i="46"/>
  <c r="R173" i="46"/>
  <c r="X173" i="46" s="1"/>
  <c r="W173" i="46" s="1"/>
  <c r="W186" i="46"/>
  <c r="J221" i="46"/>
  <c r="Z208" i="46"/>
  <c r="W218" i="46"/>
  <c r="Z148" i="46"/>
  <c r="Z165" i="46"/>
  <c r="Z175" i="46"/>
  <c r="X147" i="46"/>
  <c r="F198" i="46"/>
  <c r="F212" i="46"/>
  <c r="R138" i="46"/>
  <c r="X138" i="46" s="1"/>
  <c r="W138" i="46" s="1"/>
  <c r="R171" i="46"/>
  <c r="X171" i="46" s="1"/>
  <c r="W171" i="46" s="1"/>
  <c r="S204" i="46"/>
  <c r="S218" i="46"/>
  <c r="F107" i="46"/>
  <c r="R113" i="46"/>
  <c r="X113" i="46" s="1"/>
  <c r="W113" i="46" s="1"/>
  <c r="Z115" i="46"/>
  <c r="S134" i="46"/>
  <c r="S183" i="46"/>
  <c r="S195" i="46"/>
  <c r="Z209" i="46"/>
  <c r="R149" i="46"/>
  <c r="S149" i="46" s="1"/>
  <c r="Z172" i="46"/>
  <c r="Z184" i="46"/>
  <c r="R201" i="46"/>
  <c r="S207" i="46"/>
  <c r="R215" i="46"/>
  <c r="X183" i="46"/>
  <c r="S211" i="46"/>
  <c r="W112" i="46"/>
  <c r="Z113" i="46"/>
  <c r="Z123" i="46"/>
  <c r="X170" i="46"/>
  <c r="S214" i="46"/>
  <c r="S14" i="45"/>
  <c r="G72" i="45"/>
  <c r="S17" i="45"/>
  <c r="X17" i="45"/>
  <c r="W17" i="45" s="1"/>
  <c r="S35" i="45"/>
  <c r="S39" i="45" s="1"/>
  <c r="S47" i="45"/>
  <c r="S30" i="45"/>
  <c r="L72" i="45"/>
  <c r="O72" i="45"/>
  <c r="S46" i="45"/>
  <c r="X59" i="45"/>
  <c r="W59" i="45" s="1"/>
  <c r="S59" i="45"/>
  <c r="R86" i="45"/>
  <c r="AA86" i="45" s="1"/>
  <c r="W102" i="45"/>
  <c r="R135" i="45"/>
  <c r="W134" i="45"/>
  <c r="W175" i="45"/>
  <c r="W196" i="45"/>
  <c r="W207" i="45"/>
  <c r="X20" i="45"/>
  <c r="W20" i="45" s="1"/>
  <c r="S22" i="45"/>
  <c r="X26" i="45"/>
  <c r="W26" i="45" s="1"/>
  <c r="S28" i="45"/>
  <c r="P71" i="45"/>
  <c r="W75" i="45"/>
  <c r="W92" i="45"/>
  <c r="N127" i="45"/>
  <c r="AA115" i="45"/>
  <c r="Z115" i="45"/>
  <c r="AA131" i="45"/>
  <c r="AB131" i="45" s="1"/>
  <c r="R150" i="45"/>
  <c r="X150" i="45" s="1"/>
  <c r="W150" i="45" s="1"/>
  <c r="W151" i="45"/>
  <c r="R165" i="45"/>
  <c r="X165" i="45" s="1"/>
  <c r="W165" i="45" s="1"/>
  <c r="R172" i="45"/>
  <c r="X172" i="45" s="1"/>
  <c r="W172" i="45" s="1"/>
  <c r="W200" i="45"/>
  <c r="R210" i="45"/>
  <c r="AA210" i="45" s="1"/>
  <c r="L93" i="45"/>
  <c r="W115" i="45"/>
  <c r="H144" i="45"/>
  <c r="W132" i="45"/>
  <c r="W139" i="45"/>
  <c r="X163" i="45"/>
  <c r="S163" i="45"/>
  <c r="J181" i="45"/>
  <c r="W179" i="45"/>
  <c r="Z205" i="45"/>
  <c r="W203" i="45"/>
  <c r="W218" i="45"/>
  <c r="X22" i="45"/>
  <c r="X28" i="45"/>
  <c r="R78" i="45"/>
  <c r="X78" i="45" s="1"/>
  <c r="W78" i="45" s="1"/>
  <c r="M93" i="45"/>
  <c r="R89" i="45"/>
  <c r="M125" i="45"/>
  <c r="M127" i="45" s="1"/>
  <c r="F144" i="45"/>
  <c r="W170" i="45"/>
  <c r="K181" i="45"/>
  <c r="AA179" i="45"/>
  <c r="AB179" i="45" s="1"/>
  <c r="O221" i="45"/>
  <c r="W211" i="45"/>
  <c r="W106" i="45"/>
  <c r="W180" i="45"/>
  <c r="W187" i="45"/>
  <c r="F21" i="45"/>
  <c r="W25" i="45"/>
  <c r="F27" i="45"/>
  <c r="W34" i="45"/>
  <c r="Z35" i="45"/>
  <c r="S43" i="45"/>
  <c r="W70" i="45"/>
  <c r="S79" i="45"/>
  <c r="O93" i="45"/>
  <c r="F127" i="45"/>
  <c r="W130" i="45"/>
  <c r="K144" i="45"/>
  <c r="I161" i="45"/>
  <c r="R166" i="45"/>
  <c r="X166" i="45" s="1"/>
  <c r="W166" i="45" s="1"/>
  <c r="F188" i="45"/>
  <c r="W197" i="45"/>
  <c r="W204" i="45"/>
  <c r="AB22" i="45"/>
  <c r="Q80" i="45"/>
  <c r="AA79" i="45"/>
  <c r="Z79" i="45"/>
  <c r="P93" i="45"/>
  <c r="X90" i="45"/>
  <c r="W90" i="45" s="1"/>
  <c r="S90" i="45"/>
  <c r="AA97" i="45"/>
  <c r="F100" i="45"/>
  <c r="W116" i="45"/>
  <c r="L144" i="45"/>
  <c r="W137" i="45"/>
  <c r="W140" i="45"/>
  <c r="N181" i="45"/>
  <c r="N190" i="45" s="1"/>
  <c r="R194" i="45"/>
  <c r="X194" i="45" s="1"/>
  <c r="W194" i="45" s="1"/>
  <c r="X43" i="45"/>
  <c r="W66" i="45"/>
  <c r="Z67" i="45"/>
  <c r="R85" i="45"/>
  <c r="R103" i="45"/>
  <c r="M144" i="45"/>
  <c r="W133" i="45"/>
  <c r="K161" i="45"/>
  <c r="R156" i="45"/>
  <c r="X156" i="45" s="1"/>
  <c r="W156" i="45" s="1"/>
  <c r="R159" i="45"/>
  <c r="X159" i="45" s="1"/>
  <c r="W159" i="45" s="1"/>
  <c r="W195" i="45"/>
  <c r="R208" i="45"/>
  <c r="X208" i="45" s="1"/>
  <c r="W208" i="45" s="1"/>
  <c r="W216" i="45"/>
  <c r="F33" i="45"/>
  <c r="G80" i="45"/>
  <c r="F93" i="45"/>
  <c r="R83" i="45"/>
  <c r="Z83" i="45" s="1"/>
  <c r="AB83" i="45" s="1"/>
  <c r="W114" i="45"/>
  <c r="N144" i="45"/>
  <c r="R149" i="45"/>
  <c r="X149" i="45" s="1"/>
  <c r="W149" i="45" s="1"/>
  <c r="R164" i="45"/>
  <c r="S167" i="45"/>
  <c r="P181" i="45"/>
  <c r="R174" i="45"/>
  <c r="R177" i="45"/>
  <c r="X177" i="45" s="1"/>
  <c r="W177" i="45" s="1"/>
  <c r="W202" i="45"/>
  <c r="G212" i="45"/>
  <c r="G221" i="45" s="1"/>
  <c r="S209" i="45"/>
  <c r="R123" i="45"/>
  <c r="X123" i="45" s="1"/>
  <c r="W123" i="45" s="1"/>
  <c r="X124" i="45"/>
  <c r="W124" i="45" s="1"/>
  <c r="S124" i="45"/>
  <c r="W147" i="45"/>
  <c r="W160" i="45"/>
  <c r="AA167" i="45"/>
  <c r="AA209" i="45"/>
  <c r="Z209" i="45"/>
  <c r="R45" i="45"/>
  <c r="W91" i="45"/>
  <c r="W95" i="45"/>
  <c r="W167" i="45"/>
  <c r="F181" i="45"/>
  <c r="W209" i="45"/>
  <c r="W214" i="45"/>
  <c r="N71" i="45"/>
  <c r="N72" i="45" s="1"/>
  <c r="AA77" i="45"/>
  <c r="W112" i="45"/>
  <c r="W141" i="45"/>
  <c r="O161" i="45"/>
  <c r="O190" i="45" s="1"/>
  <c r="R157" i="45"/>
  <c r="AA175" i="45"/>
  <c r="AB175" i="45" s="1"/>
  <c r="R178" i="45"/>
  <c r="Z178" i="45" s="1"/>
  <c r="AB178" i="45" s="1"/>
  <c r="W186" i="45"/>
  <c r="W193" i="45"/>
  <c r="K221" i="45"/>
  <c r="Z219" i="45"/>
  <c r="W217" i="45"/>
  <c r="R120" i="45"/>
  <c r="R155" i="45"/>
  <c r="Z194" i="45"/>
  <c r="F198" i="45"/>
  <c r="F212" i="45"/>
  <c r="S119" i="45"/>
  <c r="S141" i="45"/>
  <c r="S154" i="45"/>
  <c r="R184" i="45"/>
  <c r="X184" i="45" s="1"/>
  <c r="W184" i="45" s="1"/>
  <c r="Z210" i="45"/>
  <c r="X119" i="45"/>
  <c r="R138" i="45"/>
  <c r="X138" i="45" s="1"/>
  <c r="W138" i="45" s="1"/>
  <c r="X154" i="45"/>
  <c r="R171" i="45"/>
  <c r="X171" i="45" s="1"/>
  <c r="Z173" i="45"/>
  <c r="S204" i="45"/>
  <c r="X82" i="45"/>
  <c r="F107" i="45"/>
  <c r="R113" i="45"/>
  <c r="X113" i="45" s="1"/>
  <c r="W113" i="45" s="1"/>
  <c r="S183" i="45"/>
  <c r="R76" i="45"/>
  <c r="X76" i="45" s="1"/>
  <c r="W76" i="45" s="1"/>
  <c r="Z78" i="45"/>
  <c r="F152" i="45"/>
  <c r="Z172" i="45"/>
  <c r="Z184" i="45"/>
  <c r="R201" i="45"/>
  <c r="S207" i="45"/>
  <c r="R215" i="45"/>
  <c r="S215" i="45" s="1"/>
  <c r="S219" i="45" s="1"/>
  <c r="Z105" i="45"/>
  <c r="Z159" i="45"/>
  <c r="X183" i="45"/>
  <c r="Z208" i="45"/>
  <c r="S91" i="45"/>
  <c r="S112" i="45"/>
  <c r="Z138" i="45"/>
  <c r="Z150" i="45"/>
  <c r="Z167" i="45"/>
  <c r="Z177" i="45"/>
  <c r="Z104" i="45"/>
  <c r="Z113" i="45"/>
  <c r="Z123" i="45"/>
  <c r="X15" i="44"/>
  <c r="W15" i="44" s="1"/>
  <c r="S15" i="44"/>
  <c r="J72" i="44"/>
  <c r="X19" i="44"/>
  <c r="W19" i="44" s="1"/>
  <c r="X49" i="44"/>
  <c r="W49" i="44" s="1"/>
  <c r="S29" i="44"/>
  <c r="W9" i="44"/>
  <c r="Z29" i="44"/>
  <c r="AB29" i="44" s="1"/>
  <c r="W34" i="44"/>
  <c r="X44" i="44"/>
  <c r="W44" i="44" s="1"/>
  <c r="X29" i="44"/>
  <c r="W29" i="44" s="1"/>
  <c r="S67" i="44"/>
  <c r="X67" i="44"/>
  <c r="W67" i="44" s="1"/>
  <c r="S76" i="44"/>
  <c r="R24" i="44"/>
  <c r="Z24" i="44" s="1"/>
  <c r="R30" i="44"/>
  <c r="S38" i="44"/>
  <c r="S61" i="44"/>
  <c r="W66" i="44"/>
  <c r="R89" i="44"/>
  <c r="Z104" i="44"/>
  <c r="W112" i="44"/>
  <c r="W139" i="44"/>
  <c r="W193" i="44"/>
  <c r="W196" i="44"/>
  <c r="Z209" i="44"/>
  <c r="R104" i="44"/>
  <c r="X104" i="44" s="1"/>
  <c r="W104" i="44" s="1"/>
  <c r="Z117" i="44"/>
  <c r="P125" i="44"/>
  <c r="P127" i="44" s="1"/>
  <c r="W133" i="44"/>
  <c r="R166" i="44"/>
  <c r="X166" i="44" s="1"/>
  <c r="W166" i="44" s="1"/>
  <c r="Q181" i="44"/>
  <c r="R174" i="44"/>
  <c r="X174" i="44" s="1"/>
  <c r="W174" i="44" s="1"/>
  <c r="S178" i="44"/>
  <c r="W186" i="44"/>
  <c r="R209" i="44"/>
  <c r="X209" i="44" s="1"/>
  <c r="W209" i="44" s="1"/>
  <c r="S9" i="44"/>
  <c r="Z31" i="44"/>
  <c r="S63" i="44"/>
  <c r="S69" i="44"/>
  <c r="F80" i="44"/>
  <c r="Q93" i="44"/>
  <c r="W90" i="44"/>
  <c r="R123" i="44"/>
  <c r="X123" i="44" s="1"/>
  <c r="W123" i="44" s="1"/>
  <c r="W130" i="44"/>
  <c r="W137" i="44"/>
  <c r="R159" i="44"/>
  <c r="X159" i="44" s="1"/>
  <c r="W159" i="44" s="1"/>
  <c r="F65" i="44"/>
  <c r="F71" i="44"/>
  <c r="Q80" i="44"/>
  <c r="R83" i="44"/>
  <c r="Z83" i="44" s="1"/>
  <c r="AB83" i="44" s="1"/>
  <c r="F93" i="44"/>
  <c r="R87" i="44"/>
  <c r="R97" i="44"/>
  <c r="W102" i="44"/>
  <c r="N127" i="44"/>
  <c r="R120" i="44"/>
  <c r="S120" i="44" s="1"/>
  <c r="R148" i="44"/>
  <c r="S148" i="44" s="1"/>
  <c r="G181" i="44"/>
  <c r="W218" i="44"/>
  <c r="Z30" i="44"/>
  <c r="R85" i="44"/>
  <c r="X95" i="44"/>
  <c r="S95" i="44"/>
  <c r="L100" i="44"/>
  <c r="R105" i="44"/>
  <c r="N144" i="44"/>
  <c r="W140" i="44"/>
  <c r="W197" i="44"/>
  <c r="W207" i="44"/>
  <c r="R210" i="44"/>
  <c r="AA210" i="44" s="1"/>
  <c r="R35" i="44"/>
  <c r="R39" i="44" s="1"/>
  <c r="Z37" i="44"/>
  <c r="H93" i="44"/>
  <c r="W106" i="44"/>
  <c r="W124" i="44"/>
  <c r="X154" i="44"/>
  <c r="S154" i="44"/>
  <c r="W160" i="44"/>
  <c r="Z172" i="44"/>
  <c r="R175" i="44"/>
  <c r="W202" i="44"/>
  <c r="W211" i="44"/>
  <c r="S32" i="44"/>
  <c r="I93" i="44"/>
  <c r="P144" i="44"/>
  <c r="R172" i="44"/>
  <c r="X172" i="44" s="1"/>
  <c r="W172" i="44" s="1"/>
  <c r="R179" i="44"/>
  <c r="X179" i="44" s="1"/>
  <c r="W179" i="44" s="1"/>
  <c r="W187" i="44"/>
  <c r="W91" i="44"/>
  <c r="R113" i="44"/>
  <c r="X113" i="44" s="1"/>
  <c r="W113" i="44" s="1"/>
  <c r="S138" i="44"/>
  <c r="W149" i="44"/>
  <c r="R157" i="44"/>
  <c r="X157" i="44" s="1"/>
  <c r="W157" i="44" s="1"/>
  <c r="K181" i="44"/>
  <c r="R194" i="44"/>
  <c r="X194" i="44" s="1"/>
  <c r="W194" i="44" s="1"/>
  <c r="W216" i="44"/>
  <c r="S25" i="44"/>
  <c r="S34" i="44"/>
  <c r="W62" i="44"/>
  <c r="W75" i="44"/>
  <c r="W82" i="44"/>
  <c r="R99" i="44"/>
  <c r="X132" i="44"/>
  <c r="W132" i="44" s="1"/>
  <c r="S132" i="44"/>
  <c r="W141" i="44"/>
  <c r="W147" i="44"/>
  <c r="L181" i="44"/>
  <c r="W180" i="44"/>
  <c r="Z184" i="44"/>
  <c r="W195" i="44"/>
  <c r="W203" i="44"/>
  <c r="R86" i="44"/>
  <c r="Q100" i="44"/>
  <c r="S114" i="44"/>
  <c r="I144" i="44"/>
  <c r="W138" i="44"/>
  <c r="P161" i="44"/>
  <c r="AA165" i="44"/>
  <c r="AB165" i="44" s="1"/>
  <c r="R173" i="44"/>
  <c r="W200" i="44"/>
  <c r="L80" i="44"/>
  <c r="R96" i="44"/>
  <c r="X96" i="44" s="1"/>
  <c r="W96" i="44" s="1"/>
  <c r="G107" i="44"/>
  <c r="H144" i="44"/>
  <c r="W214" i="44"/>
  <c r="W217" i="44"/>
  <c r="X92" i="44"/>
  <c r="W92" i="44" s="1"/>
  <c r="F107" i="44"/>
  <c r="X119" i="44"/>
  <c r="X151" i="44"/>
  <c r="W151" i="44" s="1"/>
  <c r="R184" i="44"/>
  <c r="X184" i="44" s="1"/>
  <c r="W184" i="44" s="1"/>
  <c r="Z194" i="44"/>
  <c r="Z198" i="44" s="1"/>
  <c r="F198" i="44"/>
  <c r="F212" i="44"/>
  <c r="X163" i="44"/>
  <c r="R171" i="44"/>
  <c r="Z171" i="44" s="1"/>
  <c r="Z173" i="44"/>
  <c r="Z210" i="44"/>
  <c r="F125" i="44"/>
  <c r="F127" i="44" s="1"/>
  <c r="F161" i="44"/>
  <c r="S204" i="44"/>
  <c r="S112" i="44"/>
  <c r="R131" i="44"/>
  <c r="X131" i="44" s="1"/>
  <c r="S137" i="44"/>
  <c r="S140" i="44"/>
  <c r="F152" i="44"/>
  <c r="W183" i="44"/>
  <c r="S195" i="44"/>
  <c r="R142" i="44"/>
  <c r="R201" i="44"/>
  <c r="X201" i="44" s="1"/>
  <c r="W201" i="44" s="1"/>
  <c r="S207" i="44"/>
  <c r="R215" i="44"/>
  <c r="X215" i="44" s="1"/>
  <c r="W215" i="44" s="1"/>
  <c r="S106" i="44"/>
  <c r="W170" i="44"/>
  <c r="Z177" i="44"/>
  <c r="S186" i="44"/>
  <c r="S197" i="44"/>
  <c r="Z208" i="44"/>
  <c r="S211" i="44"/>
  <c r="F100" i="44"/>
  <c r="Z122" i="44"/>
  <c r="S90" i="44"/>
  <c r="Z131" i="44"/>
  <c r="Z149" i="44"/>
  <c r="AB149" i="44" s="1"/>
  <c r="R164" i="44"/>
  <c r="X164" i="44" s="1"/>
  <c r="W164" i="44" s="1"/>
  <c r="Z176" i="44"/>
  <c r="S200" i="44"/>
  <c r="S203" i="44"/>
  <c r="S214" i="44"/>
  <c r="S217" i="44"/>
  <c r="Z98" i="44"/>
  <c r="Z121" i="44"/>
  <c r="AB121" i="44" s="1"/>
  <c r="Z157" i="44"/>
  <c r="Z179" i="44"/>
  <c r="Z201" i="44"/>
  <c r="Z205" i="44" s="1"/>
  <c r="Z215" i="44"/>
  <c r="Z219" i="44" s="1"/>
  <c r="S12" i="43"/>
  <c r="W64" i="43"/>
  <c r="Z12" i="43"/>
  <c r="AB12" i="43" s="1"/>
  <c r="X12" i="43"/>
  <c r="W34" i="43"/>
  <c r="W36" i="43"/>
  <c r="W32" i="43"/>
  <c r="Z49" i="43"/>
  <c r="AB49" i="43" s="1"/>
  <c r="X49" i="43"/>
  <c r="S49" i="43"/>
  <c r="W60" i="43"/>
  <c r="Z14" i="43"/>
  <c r="AB14" i="43" s="1"/>
  <c r="X14" i="43"/>
  <c r="W14" i="43" s="1"/>
  <c r="S14" i="43"/>
  <c r="W208" i="43"/>
  <c r="R131" i="43"/>
  <c r="R19" i="43"/>
  <c r="AA19" i="43" s="1"/>
  <c r="Z135" i="43"/>
  <c r="R24" i="43"/>
  <c r="X26" i="43"/>
  <c r="W26" i="43" s="1"/>
  <c r="Q33" i="43"/>
  <c r="R45" i="43"/>
  <c r="AA51" i="43"/>
  <c r="AB51" i="43" s="1"/>
  <c r="Z56" i="43"/>
  <c r="R58" i="43"/>
  <c r="X58" i="43" s="1"/>
  <c r="W58" i="43" s="1"/>
  <c r="R89" i="43"/>
  <c r="Z104" i="43"/>
  <c r="F107" i="43"/>
  <c r="J168" i="43"/>
  <c r="X43" i="43"/>
  <c r="W63" i="43"/>
  <c r="X9" i="43"/>
  <c r="AB22" i="43"/>
  <c r="R29" i="43"/>
  <c r="S29" i="43" s="1"/>
  <c r="N65" i="43"/>
  <c r="N72" i="43" s="1"/>
  <c r="R56" i="43"/>
  <c r="X56" i="43" s="1"/>
  <c r="W56" i="43" s="1"/>
  <c r="R113" i="43"/>
  <c r="AA113" i="43" s="1"/>
  <c r="L21" i="43"/>
  <c r="R13" i="43"/>
  <c r="AA54" i="43"/>
  <c r="X66" i="43"/>
  <c r="S66" i="43"/>
  <c r="X75" i="43"/>
  <c r="S75" i="43"/>
  <c r="I100" i="43"/>
  <c r="W115" i="43"/>
  <c r="S139" i="43"/>
  <c r="X139" i="43"/>
  <c r="R83" i="43"/>
  <c r="S83" i="43" s="1"/>
  <c r="AA58" i="43"/>
  <c r="M21" i="43"/>
  <c r="P27" i="43"/>
  <c r="AA52" i="43"/>
  <c r="R54" i="43"/>
  <c r="X54" i="43" s="1"/>
  <c r="W54" i="43" s="1"/>
  <c r="W61" i="43"/>
  <c r="W69" i="43"/>
  <c r="M80" i="43"/>
  <c r="Z84" i="43"/>
  <c r="AA87" i="43"/>
  <c r="AB87" i="43" s="1"/>
  <c r="G125" i="43"/>
  <c r="Z155" i="43"/>
  <c r="AB9" i="43"/>
  <c r="W20" i="43"/>
  <c r="I33" i="43"/>
  <c r="Z44" i="43"/>
  <c r="AA50" i="43"/>
  <c r="R52" i="43"/>
  <c r="X52" i="43" s="1"/>
  <c r="W52" i="43" s="1"/>
  <c r="O161" i="43"/>
  <c r="O190" i="43" s="1"/>
  <c r="X166" i="43"/>
  <c r="Z166" i="43"/>
  <c r="AB166" i="43" s="1"/>
  <c r="W176" i="43"/>
  <c r="Z31" i="43"/>
  <c r="F65" i="43"/>
  <c r="AA46" i="43"/>
  <c r="AA48" i="43"/>
  <c r="R50" i="43"/>
  <c r="X50" i="43" s="1"/>
  <c r="W50" i="43" s="1"/>
  <c r="R59" i="43"/>
  <c r="M93" i="43"/>
  <c r="X95" i="43"/>
  <c r="S95" i="43"/>
  <c r="W140" i="43"/>
  <c r="Z159" i="43"/>
  <c r="P21" i="43"/>
  <c r="AA38" i="43"/>
  <c r="Z38" i="43"/>
  <c r="G65" i="43"/>
  <c r="R57" i="43"/>
  <c r="Z98" i="43"/>
  <c r="AA121" i="43"/>
  <c r="Z167" i="43"/>
  <c r="R175" i="43"/>
  <c r="S175" i="43" s="1"/>
  <c r="R178" i="43"/>
  <c r="H27" i="43"/>
  <c r="S32" i="43"/>
  <c r="AA36" i="43"/>
  <c r="X62" i="43"/>
  <c r="W62" i="43" s="1"/>
  <c r="S62" i="43"/>
  <c r="J80" i="43"/>
  <c r="R85" i="43"/>
  <c r="S85" i="43" s="1"/>
  <c r="W99" i="43"/>
  <c r="S43" i="43"/>
  <c r="R10" i="43"/>
  <c r="R15" i="43"/>
  <c r="S15" i="43" s="1"/>
  <c r="M33" i="43"/>
  <c r="R30" i="43"/>
  <c r="S30" i="43" s="1"/>
  <c r="F71" i="43"/>
  <c r="R76" i="43"/>
  <c r="AA88" i="43"/>
  <c r="W106" i="43"/>
  <c r="R164" i="43"/>
  <c r="W203" i="43"/>
  <c r="Z19" i="43"/>
  <c r="K65" i="43"/>
  <c r="K72" i="43" s="1"/>
  <c r="L65" i="43"/>
  <c r="W141" i="43"/>
  <c r="U7" i="43"/>
  <c r="AA17" i="43"/>
  <c r="AB28" i="43"/>
  <c r="J65" i="43"/>
  <c r="J72" i="43" s="1"/>
  <c r="R53" i="43"/>
  <c r="R78" i="43"/>
  <c r="S78" i="43" s="1"/>
  <c r="AA176" i="43"/>
  <c r="AB176" i="43" s="1"/>
  <c r="I181" i="43"/>
  <c r="R194" i="43"/>
  <c r="S194" i="43" s="1"/>
  <c r="S198" i="43" s="1"/>
  <c r="W202" i="43"/>
  <c r="R84" i="43"/>
  <c r="X84" i="43" s="1"/>
  <c r="W84" i="43" s="1"/>
  <c r="W90" i="43"/>
  <c r="X102" i="43"/>
  <c r="S102" i="43"/>
  <c r="L107" i="43"/>
  <c r="I125" i="43"/>
  <c r="P152" i="43"/>
  <c r="Z150" i="43"/>
  <c r="R155" i="43"/>
  <c r="X155" i="43" s="1"/>
  <c r="W155" i="43" s="1"/>
  <c r="Z157" i="43"/>
  <c r="R185" i="43"/>
  <c r="S202" i="43"/>
  <c r="Z215" i="43"/>
  <c r="Z219" i="43" s="1"/>
  <c r="R67" i="43"/>
  <c r="P93" i="43"/>
  <c r="R97" i="43"/>
  <c r="Z123" i="43"/>
  <c r="S132" i="43"/>
  <c r="X134" i="43"/>
  <c r="W134" i="43" s="1"/>
  <c r="Q152" i="43"/>
  <c r="R150" i="43"/>
  <c r="X150" i="43" s="1"/>
  <c r="W150" i="43" s="1"/>
  <c r="R157" i="43"/>
  <c r="X157" i="43" s="1"/>
  <c r="W157" i="43" s="1"/>
  <c r="Z198" i="43"/>
  <c r="S208" i="43"/>
  <c r="R210" i="43"/>
  <c r="AA210" i="43" s="1"/>
  <c r="Q93" i="43"/>
  <c r="M100" i="43"/>
  <c r="Z113" i="43"/>
  <c r="W137" i="43"/>
  <c r="R148" i="43"/>
  <c r="W160" i="43"/>
  <c r="X170" i="43"/>
  <c r="S170" i="43"/>
  <c r="S176" i="43"/>
  <c r="W195" i="43"/>
  <c r="W197" i="43"/>
  <c r="W200" i="43"/>
  <c r="AA208" i="43"/>
  <c r="Z208" i="43"/>
  <c r="W216" i="43"/>
  <c r="G93" i="43"/>
  <c r="R88" i="43"/>
  <c r="X88" i="43" s="1"/>
  <c r="W88" i="43" s="1"/>
  <c r="P107" i="43"/>
  <c r="M125" i="43"/>
  <c r="M127" i="43" s="1"/>
  <c r="R121" i="43"/>
  <c r="X121" i="43" s="1"/>
  <c r="W121" i="43" s="1"/>
  <c r="H152" i="43"/>
  <c r="X154" i="43"/>
  <c r="J161" i="43"/>
  <c r="L168" i="43"/>
  <c r="R167" i="43"/>
  <c r="X167" i="43" s="1"/>
  <c r="W167" i="43" s="1"/>
  <c r="N181" i="43"/>
  <c r="H93" i="43"/>
  <c r="R86" i="43"/>
  <c r="S86" i="43" s="1"/>
  <c r="AA103" i="43"/>
  <c r="R105" i="43"/>
  <c r="S105" i="43" s="1"/>
  <c r="W124" i="43"/>
  <c r="M144" i="43"/>
  <c r="R165" i="43"/>
  <c r="S165" i="43" s="1"/>
  <c r="W186" i="43"/>
  <c r="H212" i="43"/>
  <c r="W214" i="43"/>
  <c r="I93" i="43"/>
  <c r="Q100" i="43"/>
  <c r="R103" i="43"/>
  <c r="X103" i="43" s="1"/>
  <c r="W103" i="43" s="1"/>
  <c r="R156" i="43"/>
  <c r="R158" i="43"/>
  <c r="Z158" i="43" s="1"/>
  <c r="AB158" i="43" s="1"/>
  <c r="Z179" i="43"/>
  <c r="R184" i="43"/>
  <c r="AA184" i="43" s="1"/>
  <c r="AA188" i="43" s="1"/>
  <c r="W211" i="43"/>
  <c r="W217" i="43"/>
  <c r="AA171" i="43"/>
  <c r="R173" i="43"/>
  <c r="AA173" i="43" s="1"/>
  <c r="AB173" i="43" s="1"/>
  <c r="R179" i="43"/>
  <c r="X179" i="43" s="1"/>
  <c r="W179" i="43" s="1"/>
  <c r="R44" i="43"/>
  <c r="X44" i="43" s="1"/>
  <c r="W44" i="43" s="1"/>
  <c r="X82" i="43"/>
  <c r="K93" i="43"/>
  <c r="R98" i="43"/>
  <c r="X98" i="43" s="1"/>
  <c r="W98" i="43" s="1"/>
  <c r="H107" i="43"/>
  <c r="W112" i="43"/>
  <c r="Q125" i="43"/>
  <c r="Q127" i="43" s="1"/>
  <c r="Z138" i="43"/>
  <c r="Z142" i="43" s="1"/>
  <c r="X147" i="43"/>
  <c r="L152" i="43"/>
  <c r="R149" i="43"/>
  <c r="S149" i="43" s="1"/>
  <c r="P168" i="43"/>
  <c r="F181" i="43"/>
  <c r="Z177" i="43"/>
  <c r="H188" i="43"/>
  <c r="Z184" i="43"/>
  <c r="L93" i="43"/>
  <c r="S87" i="43"/>
  <c r="R120" i="43"/>
  <c r="R122" i="43"/>
  <c r="S122" i="43" s="1"/>
  <c r="R138" i="43"/>
  <c r="X138" i="43" s="1"/>
  <c r="W138" i="43" s="1"/>
  <c r="S166" i="43"/>
  <c r="R177" i="43"/>
  <c r="X177" i="43" s="1"/>
  <c r="W177" i="43" s="1"/>
  <c r="W180" i="43"/>
  <c r="I188" i="43"/>
  <c r="W187" i="43"/>
  <c r="Z201" i="43"/>
  <c r="Z205" i="43" s="1"/>
  <c r="X207" i="43"/>
  <c r="S207" i="43"/>
  <c r="R171" i="43"/>
  <c r="X171" i="43" s="1"/>
  <c r="W171" i="43" s="1"/>
  <c r="Z210" i="43"/>
  <c r="S91" i="43"/>
  <c r="F125" i="43"/>
  <c r="F161" i="43"/>
  <c r="S183" i="43"/>
  <c r="S218" i="43"/>
  <c r="X183" i="43"/>
  <c r="R201" i="43"/>
  <c r="X201" i="43" s="1"/>
  <c r="R215" i="43"/>
  <c r="X215" i="43" s="1"/>
  <c r="W215" i="43" s="1"/>
  <c r="F100" i="43"/>
  <c r="S217" i="43"/>
  <c r="X37" i="25"/>
  <c r="S37" i="25"/>
  <c r="Z31" i="25"/>
  <c r="X114" i="25"/>
  <c r="S114" i="25"/>
  <c r="X26" i="25"/>
  <c r="X34" i="25"/>
  <c r="S34" i="25"/>
  <c r="X69" i="25"/>
  <c r="S69" i="25"/>
  <c r="Z15" i="25"/>
  <c r="X38" i="25"/>
  <c r="S38" i="25"/>
  <c r="X9" i="25"/>
  <c r="S9" i="25"/>
  <c r="AA19" i="25"/>
  <c r="AA17" i="25"/>
  <c r="X187" i="25"/>
  <c r="S187" i="25"/>
  <c r="J39" i="25"/>
  <c r="Z44" i="25"/>
  <c r="X62" i="25"/>
  <c r="S62" i="25"/>
  <c r="AA88" i="25"/>
  <c r="R92" i="25"/>
  <c r="Z138" i="25"/>
  <c r="Z142" i="25" s="1"/>
  <c r="AA58" i="25"/>
  <c r="Z10" i="25"/>
  <c r="L27" i="25"/>
  <c r="AA48" i="25"/>
  <c r="AA52" i="25"/>
  <c r="G71" i="25"/>
  <c r="AA76" i="25"/>
  <c r="Z98" i="25"/>
  <c r="Z87" i="25"/>
  <c r="Z79" i="25"/>
  <c r="AA166" i="25"/>
  <c r="Z56" i="25"/>
  <c r="X133" i="25"/>
  <c r="S133" i="25"/>
  <c r="X140" i="25"/>
  <c r="S140" i="25"/>
  <c r="R36" i="25"/>
  <c r="Z85" i="25"/>
  <c r="S119" i="25"/>
  <c r="X119" i="25"/>
  <c r="AA46" i="25"/>
  <c r="U7" i="25"/>
  <c r="AA16" i="25"/>
  <c r="R43" i="25"/>
  <c r="L71" i="25"/>
  <c r="AA54" i="25"/>
  <c r="R102" i="25"/>
  <c r="X137" i="25"/>
  <c r="S137" i="25"/>
  <c r="R22" i="25"/>
  <c r="AA50" i="25"/>
  <c r="R61" i="25"/>
  <c r="R64" i="25"/>
  <c r="AA68" i="25"/>
  <c r="R91" i="25"/>
  <c r="AA96" i="25"/>
  <c r="R60" i="25"/>
  <c r="K71" i="25"/>
  <c r="AA77" i="25"/>
  <c r="Z86" i="25"/>
  <c r="R90" i="25"/>
  <c r="R95" i="25"/>
  <c r="R28" i="25"/>
  <c r="G39" i="25"/>
  <c r="Z105" i="25"/>
  <c r="S154" i="25"/>
  <c r="Z148" i="25"/>
  <c r="AA158" i="25"/>
  <c r="L152" i="25"/>
  <c r="AA149" i="25"/>
  <c r="Z159" i="25"/>
  <c r="Z179" i="25"/>
  <c r="X204" i="25"/>
  <c r="S204" i="25"/>
  <c r="M117" i="25"/>
  <c r="J125" i="25"/>
  <c r="Q135" i="25"/>
  <c r="R134" i="25"/>
  <c r="Z78" i="25"/>
  <c r="H107" i="25"/>
  <c r="R106" i="25"/>
  <c r="N117" i="25"/>
  <c r="R115" i="25"/>
  <c r="AA120" i="25"/>
  <c r="Z123" i="25"/>
  <c r="R139" i="25"/>
  <c r="Z150" i="25"/>
  <c r="Z155" i="25"/>
  <c r="S160" i="25"/>
  <c r="X160" i="25"/>
  <c r="X180" i="25"/>
  <c r="S180" i="25"/>
  <c r="Z45" i="25"/>
  <c r="Z51" i="25"/>
  <c r="R124" i="25"/>
  <c r="X193" i="25"/>
  <c r="S193" i="25"/>
  <c r="X207" i="25"/>
  <c r="S207" i="25"/>
  <c r="P117" i="25"/>
  <c r="AA121" i="25"/>
  <c r="H135" i="25"/>
  <c r="O142" i="25"/>
  <c r="AA174" i="25"/>
  <c r="X216" i="25"/>
  <c r="S216" i="25"/>
  <c r="S116" i="25"/>
  <c r="R151" i="25"/>
  <c r="X183" i="25"/>
  <c r="S183" i="25"/>
  <c r="Z194" i="25"/>
  <c r="Z198" i="25" s="1"/>
  <c r="Z201" i="25"/>
  <c r="R99" i="25"/>
  <c r="Z131" i="25"/>
  <c r="S147" i="25"/>
  <c r="X147" i="25"/>
  <c r="R163" i="25"/>
  <c r="X195" i="25"/>
  <c r="S195" i="25"/>
  <c r="X217" i="25"/>
  <c r="S217" i="25"/>
  <c r="Z157" i="25"/>
  <c r="Z176" i="25"/>
  <c r="X202" i="25"/>
  <c r="S202" i="25"/>
  <c r="Z209" i="25"/>
  <c r="O125" i="25"/>
  <c r="O127" i="25" s="1"/>
  <c r="L135" i="25"/>
  <c r="R132" i="25"/>
  <c r="AA164" i="25"/>
  <c r="AA185" i="25"/>
  <c r="X196" i="25"/>
  <c r="S196" i="25"/>
  <c r="X218" i="25"/>
  <c r="S218" i="25"/>
  <c r="H142" i="25"/>
  <c r="R141" i="25"/>
  <c r="I152" i="25"/>
  <c r="Z210" i="25"/>
  <c r="R112" i="25"/>
  <c r="F198" i="25"/>
  <c r="F152" i="25"/>
  <c r="R170" i="25"/>
  <c r="R186" i="25"/>
  <c r="R130" i="25"/>
  <c r="Z208" i="25"/>
  <c r="R200" i="25"/>
  <c r="R214" i="25"/>
  <c r="Z215" i="25"/>
  <c r="Z219" i="25" s="1"/>
  <c r="L201" i="41"/>
  <c r="M201" i="41" s="1"/>
  <c r="N201" i="41" s="1"/>
  <c r="O201" i="41" s="1"/>
  <c r="P201" i="41" s="1"/>
  <c r="L197" i="41"/>
  <c r="M197" i="41" s="1"/>
  <c r="N197" i="41" s="1"/>
  <c r="O197" i="41" s="1"/>
  <c r="P197" i="41" s="1"/>
  <c r="Q160" i="41"/>
  <c r="L205" i="41"/>
  <c r="M205" i="41" s="1"/>
  <c r="N205" i="41" s="1"/>
  <c r="O205" i="41" s="1"/>
  <c r="P205" i="41" s="1"/>
  <c r="L238" i="41"/>
  <c r="M238" i="41" s="1"/>
  <c r="N238" i="41" s="1"/>
  <c r="O238" i="41" s="1"/>
  <c r="P238" i="41" s="1"/>
  <c r="L153" i="41"/>
  <c r="M153" i="41" s="1"/>
  <c r="N153" i="41" s="1"/>
  <c r="O153" i="41" s="1"/>
  <c r="P153" i="41" s="1"/>
  <c r="L157" i="41"/>
  <c r="M157" i="41" s="1"/>
  <c r="N157" i="41" s="1"/>
  <c r="O157" i="41" s="1"/>
  <c r="P157" i="41" s="1"/>
  <c r="L161" i="41"/>
  <c r="M161" i="41" s="1"/>
  <c r="N161" i="41" s="1"/>
  <c r="O161" i="41" s="1"/>
  <c r="P161" i="41" s="1"/>
  <c r="L165" i="41"/>
  <c r="M165" i="41" s="1"/>
  <c r="N165" i="41" s="1"/>
  <c r="O165" i="41" s="1"/>
  <c r="P165" i="41" s="1"/>
  <c r="Q183" i="41"/>
  <c r="M13" i="41"/>
  <c r="N13" i="41" s="1"/>
  <c r="O13" i="41" s="1"/>
  <c r="P13" i="41" s="1"/>
  <c r="L169" i="41"/>
  <c r="M169" i="41" s="1"/>
  <c r="N169" i="41" s="1"/>
  <c r="O169" i="41" s="1"/>
  <c r="P169" i="41" s="1"/>
  <c r="Q147" i="41"/>
  <c r="L173" i="41"/>
  <c r="M173" i="41" s="1"/>
  <c r="N173" i="41" s="1"/>
  <c r="O173" i="41" s="1"/>
  <c r="P173" i="41" s="1"/>
  <c r="L177" i="41"/>
  <c r="M177" i="41" s="1"/>
  <c r="N177" i="41" s="1"/>
  <c r="O177" i="41" s="1"/>
  <c r="P177" i="41" s="1"/>
  <c r="L181" i="41"/>
  <c r="M181" i="41" s="1"/>
  <c r="N181" i="41" s="1"/>
  <c r="O181" i="41" s="1"/>
  <c r="P181" i="41" s="1"/>
  <c r="Q214" i="41"/>
  <c r="L193" i="41"/>
  <c r="M193" i="41" s="1"/>
  <c r="N193" i="41" s="1"/>
  <c r="O193" i="41" s="1"/>
  <c r="P193" i="41" s="1"/>
  <c r="Q230" i="41"/>
  <c r="M295" i="41"/>
  <c r="N295" i="41" s="1"/>
  <c r="O295" i="41" s="1"/>
  <c r="P295" i="41" s="1"/>
  <c r="L185" i="41"/>
  <c r="M185" i="41" s="1"/>
  <c r="N185" i="41" s="1"/>
  <c r="O185" i="41" s="1"/>
  <c r="P185" i="41" s="1"/>
  <c r="L189" i="41"/>
  <c r="M189" i="41" s="1"/>
  <c r="N189" i="41" s="1"/>
  <c r="O189" i="41" s="1"/>
  <c r="P189" i="41" s="1"/>
  <c r="Q263" i="41"/>
  <c r="J261" i="41"/>
  <c r="Q261" i="41" s="1"/>
  <c r="J9" i="41"/>
  <c r="J206" i="41"/>
  <c r="Q206" i="41" s="1"/>
  <c r="K211" i="41"/>
  <c r="L211" i="41" s="1"/>
  <c r="M211" i="41" s="1"/>
  <c r="N211" i="41" s="1"/>
  <c r="O211" i="41" s="1"/>
  <c r="P211" i="41" s="1"/>
  <c r="K218" i="41"/>
  <c r="L218" i="41" s="1"/>
  <c r="M218" i="41" s="1"/>
  <c r="N218" i="41" s="1"/>
  <c r="O218" i="41" s="1"/>
  <c r="P218" i="41" s="1"/>
  <c r="K227" i="41"/>
  <c r="L227" i="41" s="1"/>
  <c r="M227" i="41" s="1"/>
  <c r="N227" i="41" s="1"/>
  <c r="O227" i="41" s="1"/>
  <c r="P227" i="41" s="1"/>
  <c r="J257" i="41"/>
  <c r="Q257" i="41" s="1"/>
  <c r="Q265" i="41"/>
  <c r="K285" i="41"/>
  <c r="L285" i="41" s="1"/>
  <c r="M285" i="41" s="1"/>
  <c r="N285" i="41" s="1"/>
  <c r="O285" i="41" s="1"/>
  <c r="P285" i="41" s="1"/>
  <c r="J338" i="41"/>
  <c r="K338" i="41"/>
  <c r="L338" i="41" s="1"/>
  <c r="M338" i="41" s="1"/>
  <c r="N338" i="41" s="1"/>
  <c r="O338" i="41" s="1"/>
  <c r="P338" i="41" s="1"/>
  <c r="L450" i="41"/>
  <c r="M450" i="41" s="1"/>
  <c r="N450" i="41" s="1"/>
  <c r="O450" i="41" s="1"/>
  <c r="P450" i="41" s="1"/>
  <c r="K244" i="41"/>
  <c r="L244" i="41" s="1"/>
  <c r="M244" i="41" s="1"/>
  <c r="N244" i="41" s="1"/>
  <c r="O244" i="41" s="1"/>
  <c r="P244" i="41" s="1"/>
  <c r="J244" i="41"/>
  <c r="K9" i="41"/>
  <c r="J301" i="41"/>
  <c r="K301" i="41"/>
  <c r="L301" i="41" s="1"/>
  <c r="M301" i="41" s="1"/>
  <c r="N301" i="41" s="1"/>
  <c r="O301" i="41" s="1"/>
  <c r="P301" i="41" s="1"/>
  <c r="Q172" i="41"/>
  <c r="Q196" i="41"/>
  <c r="L280" i="41"/>
  <c r="M280" i="41" s="1"/>
  <c r="N280" i="41" s="1"/>
  <c r="O280" i="41" s="1"/>
  <c r="P280" i="41" s="1"/>
  <c r="L288" i="41"/>
  <c r="M288" i="41" s="1"/>
  <c r="N288" i="41" s="1"/>
  <c r="O288" i="41" s="1"/>
  <c r="P288" i="41" s="1"/>
  <c r="Q312" i="41"/>
  <c r="Q321" i="41"/>
  <c r="K358" i="41"/>
  <c r="L358" i="41" s="1"/>
  <c r="M358" i="41" s="1"/>
  <c r="N358" i="41" s="1"/>
  <c r="O358" i="41" s="1"/>
  <c r="P358" i="41" s="1"/>
  <c r="J358" i="41"/>
  <c r="L402" i="41"/>
  <c r="M402" i="41" s="1"/>
  <c r="N402" i="41" s="1"/>
  <c r="O402" i="41" s="1"/>
  <c r="P402" i="41" s="1"/>
  <c r="J209" i="41"/>
  <c r="Q209" i="41" s="1"/>
  <c r="L216" i="41"/>
  <c r="M216" i="41" s="1"/>
  <c r="N216" i="41" s="1"/>
  <c r="O216" i="41" s="1"/>
  <c r="P216" i="41" s="1"/>
  <c r="J225" i="41"/>
  <c r="Q225" i="41" s="1"/>
  <c r="J294" i="41"/>
  <c r="K294" i="41"/>
  <c r="L294" i="41" s="1"/>
  <c r="M294" i="41" s="1"/>
  <c r="N294" i="41" s="1"/>
  <c r="O294" i="41" s="1"/>
  <c r="P294" i="41" s="1"/>
  <c r="J325" i="41"/>
  <c r="K325" i="41"/>
  <c r="L325" i="41" s="1"/>
  <c r="M325" i="41" s="1"/>
  <c r="N325" i="41" s="1"/>
  <c r="O325" i="41" s="1"/>
  <c r="P325" i="41" s="1"/>
  <c r="L307" i="41"/>
  <c r="M307" i="41" s="1"/>
  <c r="N307" i="41" s="1"/>
  <c r="O307" i="41" s="1"/>
  <c r="P307" i="41" s="1"/>
  <c r="K273" i="41"/>
  <c r="L273" i="41" s="1"/>
  <c r="M273" i="41" s="1"/>
  <c r="N273" i="41" s="1"/>
  <c r="O273" i="41" s="1"/>
  <c r="P273" i="41" s="1"/>
  <c r="J273" i="41"/>
  <c r="J309" i="41"/>
  <c r="K309" i="41"/>
  <c r="L309" i="41" s="1"/>
  <c r="M309" i="41" s="1"/>
  <c r="N309" i="41" s="1"/>
  <c r="O309" i="41" s="1"/>
  <c r="P309" i="41" s="1"/>
  <c r="N170" i="41"/>
  <c r="O170" i="41" s="1"/>
  <c r="P170" i="41" s="1"/>
  <c r="N178" i="41"/>
  <c r="O178" i="41" s="1"/>
  <c r="P178" i="41" s="1"/>
  <c r="N182" i="41"/>
  <c r="O182" i="41" s="1"/>
  <c r="P182" i="41" s="1"/>
  <c r="N186" i="41"/>
  <c r="O186" i="41" s="1"/>
  <c r="P186" i="41" s="1"/>
  <c r="N190" i="41"/>
  <c r="O190" i="41" s="1"/>
  <c r="P190" i="41" s="1"/>
  <c r="N194" i="41"/>
  <c r="O194" i="41" s="1"/>
  <c r="P194" i="41" s="1"/>
  <c r="N198" i="41"/>
  <c r="O198" i="41" s="1"/>
  <c r="P198" i="41" s="1"/>
  <c r="N202" i="41"/>
  <c r="O202" i="41" s="1"/>
  <c r="P202" i="41" s="1"/>
  <c r="J210" i="41"/>
  <c r="Q210" i="41" s="1"/>
  <c r="J217" i="41"/>
  <c r="Q217" i="41" s="1"/>
  <c r="J226" i="41"/>
  <c r="Q226" i="41" s="1"/>
  <c r="M247" i="41"/>
  <c r="N247" i="41" s="1"/>
  <c r="O247" i="41" s="1"/>
  <c r="P247" i="41" s="1"/>
  <c r="J258" i="41"/>
  <c r="Q258" i="41" s="1"/>
  <c r="Q266" i="41"/>
  <c r="J322" i="41"/>
  <c r="K322" i="41"/>
  <c r="L322" i="41" s="1"/>
  <c r="M322" i="41" s="1"/>
  <c r="N322" i="41" s="1"/>
  <c r="O322" i="41" s="1"/>
  <c r="P322" i="41" s="1"/>
  <c r="O350" i="41"/>
  <c r="P350" i="41" s="1"/>
  <c r="H454" i="41"/>
  <c r="K260" i="41"/>
  <c r="L260" i="41" s="1"/>
  <c r="M260" i="41" s="1"/>
  <c r="N260" i="41" s="1"/>
  <c r="O260" i="41" s="1"/>
  <c r="P260" i="41" s="1"/>
  <c r="J260" i="41"/>
  <c r="Q271" i="41"/>
  <c r="Q281" i="41"/>
  <c r="M303" i="41"/>
  <c r="N303" i="41" s="1"/>
  <c r="O303" i="41" s="1"/>
  <c r="P303" i="41" s="1"/>
  <c r="J152" i="41"/>
  <c r="K256" i="41"/>
  <c r="L256" i="41" s="1"/>
  <c r="M256" i="41" s="1"/>
  <c r="N256" i="41" s="1"/>
  <c r="O256" i="41" s="1"/>
  <c r="P256" i="41" s="1"/>
  <c r="J256" i="41"/>
  <c r="J355" i="41"/>
  <c r="K355" i="41"/>
  <c r="L355" i="41" s="1"/>
  <c r="M355" i="41" s="1"/>
  <c r="N355" i="41" s="1"/>
  <c r="O355" i="41" s="1"/>
  <c r="P355" i="41" s="1"/>
  <c r="Q246" i="41"/>
  <c r="K252" i="41"/>
  <c r="L252" i="41" s="1"/>
  <c r="M252" i="41" s="1"/>
  <c r="N252" i="41" s="1"/>
  <c r="O252" i="41" s="1"/>
  <c r="P252" i="41" s="1"/>
  <c r="J252" i="41"/>
  <c r="J290" i="41"/>
  <c r="K290" i="41"/>
  <c r="L290" i="41" s="1"/>
  <c r="M290" i="41" s="1"/>
  <c r="N290" i="41" s="1"/>
  <c r="O290" i="41" s="1"/>
  <c r="P290" i="41" s="1"/>
  <c r="L292" i="41"/>
  <c r="M292" i="41" s="1"/>
  <c r="N292" i="41" s="1"/>
  <c r="O292" i="41" s="1"/>
  <c r="P292" i="41" s="1"/>
  <c r="J314" i="41"/>
  <c r="K314" i="41"/>
  <c r="L314" i="41" s="1"/>
  <c r="M314" i="41" s="1"/>
  <c r="N314" i="41" s="1"/>
  <c r="O314" i="41" s="1"/>
  <c r="P314" i="41" s="1"/>
  <c r="J333" i="41"/>
  <c r="K333" i="41"/>
  <c r="L333" i="41" s="1"/>
  <c r="M333" i="41" s="1"/>
  <c r="N333" i="41" s="1"/>
  <c r="O333" i="41" s="1"/>
  <c r="P333" i="41" s="1"/>
  <c r="M327" i="41"/>
  <c r="N327" i="41" s="1"/>
  <c r="O327" i="41" s="1"/>
  <c r="P327" i="41" s="1"/>
  <c r="L152" i="41"/>
  <c r="K223" i="41"/>
  <c r="L223" i="41" s="1"/>
  <c r="M223" i="41" s="1"/>
  <c r="N223" i="41" s="1"/>
  <c r="O223" i="41" s="1"/>
  <c r="P223" i="41" s="1"/>
  <c r="K248" i="41"/>
  <c r="L248" i="41" s="1"/>
  <c r="M248" i="41" s="1"/>
  <c r="N248" i="41" s="1"/>
  <c r="O248" i="41" s="1"/>
  <c r="P248" i="41" s="1"/>
  <c r="J248" i="41"/>
  <c r="K282" i="41"/>
  <c r="L282" i="41" s="1"/>
  <c r="M282" i="41" s="1"/>
  <c r="N282" i="41" s="1"/>
  <c r="O282" i="41" s="1"/>
  <c r="P282" i="41" s="1"/>
  <c r="O410" i="41"/>
  <c r="P410" i="41" s="1"/>
  <c r="K359" i="41"/>
  <c r="L359" i="41" s="1"/>
  <c r="M359" i="41" s="1"/>
  <c r="N359" i="41" s="1"/>
  <c r="O359" i="41" s="1"/>
  <c r="P359" i="41" s="1"/>
  <c r="J359" i="41"/>
  <c r="Q376" i="41"/>
  <c r="Q408" i="41"/>
  <c r="Q304" i="41"/>
  <c r="Q317" i="41"/>
  <c r="Q360" i="41"/>
  <c r="J233" i="41"/>
  <c r="Q233" i="41" s="1"/>
  <c r="J237" i="41"/>
  <c r="Q237" i="41" s="1"/>
  <c r="K342" i="41"/>
  <c r="L342" i="41" s="1"/>
  <c r="M342" i="41" s="1"/>
  <c r="N342" i="41" s="1"/>
  <c r="O342" i="41" s="1"/>
  <c r="P342" i="41" s="1"/>
  <c r="Q366" i="41"/>
  <c r="Q430" i="41"/>
  <c r="K298" i="41"/>
  <c r="L298" i="41" s="1"/>
  <c r="M298" i="41" s="1"/>
  <c r="N298" i="41" s="1"/>
  <c r="O298" i="41" s="1"/>
  <c r="P298" i="41" s="1"/>
  <c r="K305" i="41"/>
  <c r="K318" i="41"/>
  <c r="K329" i="41"/>
  <c r="L446" i="41"/>
  <c r="M446" i="41" s="1"/>
  <c r="N446" i="41" s="1"/>
  <c r="O446" i="41" s="1"/>
  <c r="P446" i="41" s="1"/>
  <c r="K354" i="41"/>
  <c r="L354" i="41" s="1"/>
  <c r="M354" i="41" s="1"/>
  <c r="N354" i="41" s="1"/>
  <c r="O354" i="41" s="1"/>
  <c r="P354" i="41" s="1"/>
  <c r="J354" i="41"/>
  <c r="Q374" i="41"/>
  <c r="L442" i="41"/>
  <c r="M442" i="41" s="1"/>
  <c r="N442" i="41" s="1"/>
  <c r="O442" i="41" s="1"/>
  <c r="P442" i="41" s="1"/>
  <c r="L438" i="41"/>
  <c r="M438" i="41" s="1"/>
  <c r="N438" i="41" s="1"/>
  <c r="O438" i="41" s="1"/>
  <c r="P438" i="41" s="1"/>
  <c r="K363" i="41"/>
  <c r="L363" i="41" s="1"/>
  <c r="M363" i="41" s="1"/>
  <c r="N363" i="41" s="1"/>
  <c r="O363" i="41" s="1"/>
  <c r="P363" i="41" s="1"/>
  <c r="J363" i="41"/>
  <c r="K371" i="41"/>
  <c r="L371" i="41" s="1"/>
  <c r="M371" i="41" s="1"/>
  <c r="N371" i="41" s="1"/>
  <c r="O371" i="41" s="1"/>
  <c r="P371" i="41" s="1"/>
  <c r="J371" i="41"/>
  <c r="K379" i="41"/>
  <c r="L379" i="41" s="1"/>
  <c r="M379" i="41" s="1"/>
  <c r="N379" i="41" s="1"/>
  <c r="O379" i="41" s="1"/>
  <c r="P379" i="41" s="1"/>
  <c r="J379" i="41"/>
  <c r="K387" i="41"/>
  <c r="L387" i="41" s="1"/>
  <c r="M387" i="41" s="1"/>
  <c r="N387" i="41" s="1"/>
  <c r="O387" i="41" s="1"/>
  <c r="P387" i="41" s="1"/>
  <c r="J387" i="41"/>
  <c r="K395" i="41"/>
  <c r="L395" i="41" s="1"/>
  <c r="M395" i="41" s="1"/>
  <c r="N395" i="41" s="1"/>
  <c r="O395" i="41" s="1"/>
  <c r="P395" i="41" s="1"/>
  <c r="J395" i="41"/>
  <c r="K403" i="41"/>
  <c r="L403" i="41" s="1"/>
  <c r="M403" i="41" s="1"/>
  <c r="N403" i="41" s="1"/>
  <c r="O403" i="41" s="1"/>
  <c r="P403" i="41" s="1"/>
  <c r="J403" i="41"/>
  <c r="K411" i="41"/>
  <c r="L411" i="41" s="1"/>
  <c r="M411" i="41" s="1"/>
  <c r="N411" i="41" s="1"/>
  <c r="O411" i="41" s="1"/>
  <c r="P411" i="41" s="1"/>
  <c r="J411" i="41"/>
  <c r="K419" i="41"/>
  <c r="L419" i="41" s="1"/>
  <c r="M419" i="41" s="1"/>
  <c r="N419" i="41" s="1"/>
  <c r="O419" i="41" s="1"/>
  <c r="P419" i="41" s="1"/>
  <c r="J419" i="41"/>
  <c r="K427" i="41"/>
  <c r="L427" i="41" s="1"/>
  <c r="M427" i="41" s="1"/>
  <c r="N427" i="41" s="1"/>
  <c r="O427" i="41" s="1"/>
  <c r="P427" i="41" s="1"/>
  <c r="J427" i="41"/>
  <c r="K367" i="41"/>
  <c r="L367" i="41" s="1"/>
  <c r="M367" i="41" s="1"/>
  <c r="N367" i="41" s="1"/>
  <c r="O367" i="41" s="1"/>
  <c r="P367" i="41" s="1"/>
  <c r="J367" i="41"/>
  <c r="K375" i="41"/>
  <c r="L375" i="41" s="1"/>
  <c r="M375" i="41" s="1"/>
  <c r="N375" i="41" s="1"/>
  <c r="O375" i="41" s="1"/>
  <c r="P375" i="41" s="1"/>
  <c r="J375" i="41"/>
  <c r="K383" i="41"/>
  <c r="L383" i="41" s="1"/>
  <c r="M383" i="41" s="1"/>
  <c r="N383" i="41" s="1"/>
  <c r="O383" i="41" s="1"/>
  <c r="P383" i="41" s="1"/>
  <c r="J383" i="41"/>
  <c r="K391" i="41"/>
  <c r="L391" i="41" s="1"/>
  <c r="M391" i="41" s="1"/>
  <c r="N391" i="41" s="1"/>
  <c r="O391" i="41" s="1"/>
  <c r="P391" i="41" s="1"/>
  <c r="J391" i="41"/>
  <c r="K399" i="41"/>
  <c r="L399" i="41" s="1"/>
  <c r="M399" i="41" s="1"/>
  <c r="N399" i="41" s="1"/>
  <c r="O399" i="41" s="1"/>
  <c r="P399" i="41" s="1"/>
  <c r="J399" i="41"/>
  <c r="K407" i="41"/>
  <c r="L407" i="41" s="1"/>
  <c r="M407" i="41" s="1"/>
  <c r="N407" i="41" s="1"/>
  <c r="O407" i="41" s="1"/>
  <c r="P407" i="41" s="1"/>
  <c r="J407" i="41"/>
  <c r="K415" i="41"/>
  <c r="L415" i="41" s="1"/>
  <c r="M415" i="41" s="1"/>
  <c r="N415" i="41" s="1"/>
  <c r="O415" i="41" s="1"/>
  <c r="P415" i="41" s="1"/>
  <c r="J415" i="41"/>
  <c r="K423" i="41"/>
  <c r="L423" i="41" s="1"/>
  <c r="M423" i="41" s="1"/>
  <c r="N423" i="41" s="1"/>
  <c r="O423" i="41" s="1"/>
  <c r="P423" i="41" s="1"/>
  <c r="J423" i="41"/>
  <c r="K431" i="41"/>
  <c r="L431" i="41" s="1"/>
  <c r="M431" i="41" s="1"/>
  <c r="N431" i="41" s="1"/>
  <c r="O431" i="41" s="1"/>
  <c r="P431" i="41" s="1"/>
  <c r="J431" i="41"/>
  <c r="Q397" i="41"/>
  <c r="Q429" i="41"/>
  <c r="J435" i="41"/>
  <c r="Q435" i="41" s="1"/>
  <c r="J439" i="41"/>
  <c r="Q439" i="41" s="1"/>
  <c r="J443" i="41"/>
  <c r="Q443" i="41" s="1"/>
  <c r="J447" i="41"/>
  <c r="Q447" i="41" s="1"/>
  <c r="J451" i="41"/>
  <c r="Q451" i="41" s="1"/>
  <c r="O35" i="40"/>
  <c r="P13" i="40"/>
  <c r="I16" i="40"/>
  <c r="P16" i="40" s="1"/>
  <c r="P31" i="40"/>
  <c r="I34" i="40"/>
  <c r="P34" i="40" s="1"/>
  <c r="E35" i="40"/>
  <c r="K35" i="40"/>
  <c r="I8" i="40"/>
  <c r="P8" i="40" s="1"/>
  <c r="I22" i="40"/>
  <c r="P22" i="40" s="1"/>
  <c r="I26" i="40"/>
  <c r="P26" i="40" s="1"/>
  <c r="I292" i="40"/>
  <c r="J305" i="40"/>
  <c r="K305" i="40" s="1"/>
  <c r="L305" i="40" s="1"/>
  <c r="M305" i="40" s="1"/>
  <c r="N305" i="40" s="1"/>
  <c r="J276" i="40"/>
  <c r="K276" i="40" s="1"/>
  <c r="L276" i="40" s="1"/>
  <c r="M276" i="40" s="1"/>
  <c r="N276" i="40" s="1"/>
  <c r="P304" i="40"/>
  <c r="G16" i="40"/>
  <c r="G34" i="40"/>
  <c r="J272" i="40"/>
  <c r="K272" i="40" s="1"/>
  <c r="L272" i="40" s="1"/>
  <c r="M272" i="40" s="1"/>
  <c r="N272" i="40" s="1"/>
  <c r="P273" i="40"/>
  <c r="J283" i="40"/>
  <c r="K283" i="40" s="1"/>
  <c r="L283" i="40" s="1"/>
  <c r="M283" i="40" s="1"/>
  <c r="N283" i="40" s="1"/>
  <c r="J274" i="40"/>
  <c r="K274" i="40" s="1"/>
  <c r="L274" i="40" s="1"/>
  <c r="M274" i="40" s="1"/>
  <c r="N274" i="40" s="1"/>
  <c r="J280" i="40"/>
  <c r="K280" i="40" s="1"/>
  <c r="L280" i="40" s="1"/>
  <c r="M280" i="40" s="1"/>
  <c r="N280" i="40" s="1"/>
  <c r="J284" i="40"/>
  <c r="K284" i="40" s="1"/>
  <c r="L284" i="40" s="1"/>
  <c r="M284" i="40" s="1"/>
  <c r="N284" i="40" s="1"/>
  <c r="J288" i="40"/>
  <c r="K288" i="40" s="1"/>
  <c r="L288" i="40" s="1"/>
  <c r="M288" i="40" s="1"/>
  <c r="N288" i="40" s="1"/>
  <c r="J271" i="40"/>
  <c r="K271" i="40" s="1"/>
  <c r="L271" i="40" s="1"/>
  <c r="M271" i="40" s="1"/>
  <c r="N271" i="40" s="1"/>
  <c r="J277" i="40"/>
  <c r="K277" i="40" s="1"/>
  <c r="L277" i="40" s="1"/>
  <c r="M277" i="40" s="1"/>
  <c r="N277" i="40" s="1"/>
  <c r="J289" i="40"/>
  <c r="K289" i="40" s="1"/>
  <c r="L289" i="40" s="1"/>
  <c r="M289" i="40" s="1"/>
  <c r="N289" i="40" s="1"/>
  <c r="J306" i="40"/>
  <c r="K306" i="40" s="1"/>
  <c r="L306" i="40" s="1"/>
  <c r="M306" i="40" s="1"/>
  <c r="N306" i="40" s="1"/>
  <c r="J281" i="40"/>
  <c r="K281" i="40" s="1"/>
  <c r="L281" i="40" s="1"/>
  <c r="M281" i="40" s="1"/>
  <c r="N281" i="40" s="1"/>
  <c r="N312" i="40"/>
  <c r="M312" i="40"/>
  <c r="L312" i="40"/>
  <c r="K312" i="40"/>
  <c r="J312" i="40"/>
  <c r="I312" i="40"/>
  <c r="P312" i="40"/>
  <c r="P315" i="40" s="1"/>
  <c r="J275" i="40"/>
  <c r="K275" i="40" s="1"/>
  <c r="L275" i="40" s="1"/>
  <c r="M275" i="40" s="1"/>
  <c r="N275" i="40" s="1"/>
  <c r="O312" i="40"/>
  <c r="J285" i="40"/>
  <c r="K285" i="40" s="1"/>
  <c r="L285" i="40" s="1"/>
  <c r="M285" i="40" s="1"/>
  <c r="N285" i="40" s="1"/>
  <c r="J303" i="40"/>
  <c r="K303" i="40" s="1"/>
  <c r="L303" i="40" s="1"/>
  <c r="M303" i="40" s="1"/>
  <c r="N303" i="40" s="1"/>
  <c r="J286" i="40"/>
  <c r="K286" i="40" s="1"/>
  <c r="L286" i="40" s="1"/>
  <c r="M286" i="40" s="1"/>
  <c r="N286" i="40" s="1"/>
  <c r="J282" i="40"/>
  <c r="K282" i="40" s="1"/>
  <c r="L282" i="40" s="1"/>
  <c r="M282" i="40" s="1"/>
  <c r="N282" i="40" s="1"/>
  <c r="P290" i="40"/>
  <c r="J279" i="40"/>
  <c r="K279" i="40" s="1"/>
  <c r="L279" i="40" s="1"/>
  <c r="M279" i="40" s="1"/>
  <c r="N279" i="40" s="1"/>
  <c r="O319" i="40"/>
  <c r="O321" i="40" s="1"/>
  <c r="P319" i="40"/>
  <c r="P321" i="40" s="1"/>
  <c r="J296" i="40"/>
  <c r="J299" i="40" s="1"/>
  <c r="M297" i="40"/>
  <c r="J313" i="40"/>
  <c r="G321" i="40"/>
  <c r="K324" i="40"/>
  <c r="M296" i="40"/>
  <c r="I302" i="40"/>
  <c r="M313" i="40"/>
  <c r="I319" i="40"/>
  <c r="N324" i="40"/>
  <c r="N296" i="40"/>
  <c r="N313" i="40"/>
  <c r="J319" i="40"/>
  <c r="J321" i="40" s="1"/>
  <c r="O324" i="40"/>
  <c r="O327" i="40" s="1"/>
  <c r="G327" i="40"/>
  <c r="O296" i="40"/>
  <c r="G299" i="40"/>
  <c r="O313" i="40"/>
  <c r="K319" i="40"/>
  <c r="K321" i="40" s="1"/>
  <c r="I318" i="40"/>
  <c r="L319" i="40"/>
  <c r="M80" i="20"/>
  <c r="H80" i="20"/>
  <c r="F24" i="20"/>
  <c r="F50" i="20"/>
  <c r="I57" i="20"/>
  <c r="J57" i="20" s="1"/>
  <c r="K57" i="20" s="1"/>
  <c r="L57" i="20" s="1"/>
  <c r="M57" i="20" s="1"/>
  <c r="O57" i="20"/>
  <c r="H75" i="20"/>
  <c r="M75" i="20"/>
  <c r="O78" i="20"/>
  <c r="L55" i="20"/>
  <c r="T67" i="20"/>
  <c r="K67" i="20"/>
  <c r="L67" i="20" s="1"/>
  <c r="Q67" i="20"/>
  <c r="H67" i="20"/>
  <c r="M76" i="20"/>
  <c r="H76" i="20"/>
  <c r="S93" i="20"/>
  <c r="F36" i="20"/>
  <c r="H63" i="20"/>
  <c r="T63" i="20"/>
  <c r="Q63" i="20"/>
  <c r="K63" i="20"/>
  <c r="F58" i="20"/>
  <c r="H55" i="20"/>
  <c r="M55" i="20"/>
  <c r="R96" i="20"/>
  <c r="K64" i="20"/>
  <c r="H64" i="20"/>
  <c r="T64" i="20"/>
  <c r="Q64" i="20"/>
  <c r="T68" i="20"/>
  <c r="Q68" i="20"/>
  <c r="K68" i="20"/>
  <c r="L68" i="20" s="1"/>
  <c r="M68" i="20" s="1"/>
  <c r="H68" i="20"/>
  <c r="H79" i="20"/>
  <c r="M79" i="20"/>
  <c r="K93" i="20"/>
  <c r="N96" i="20"/>
  <c r="I8" i="1" s="1"/>
  <c r="F9" i="20"/>
  <c r="T69" i="20"/>
  <c r="Q69" i="20"/>
  <c r="K69" i="20"/>
  <c r="H69" i="20"/>
  <c r="F70" i="20"/>
  <c r="T61" i="20"/>
  <c r="Q61" i="20"/>
  <c r="K61" i="20"/>
  <c r="H61" i="20"/>
  <c r="O74" i="20"/>
  <c r="R56" i="20"/>
  <c r="R58" i="20" s="1"/>
  <c r="R94" i="20" s="1"/>
  <c r="T65" i="20"/>
  <c r="S56" i="20"/>
  <c r="S58" i="20" s="1"/>
  <c r="Q57" i="20"/>
  <c r="Q58" i="20" s="1"/>
  <c r="H84" i="20"/>
  <c r="H87" i="20"/>
  <c r="O87" i="20" s="1"/>
  <c r="V87" i="20" s="1"/>
  <c r="H90" i="20"/>
  <c r="O90" i="20" s="1"/>
  <c r="V90" i="20" s="1"/>
  <c r="F93" i="20"/>
  <c r="F81" i="20"/>
  <c r="S57" i="20"/>
  <c r="H66" i="20"/>
  <c r="H73" i="20"/>
  <c r="H77" i="20"/>
  <c r="O77" i="20" s="1"/>
  <c r="V77" i="20" s="1"/>
  <c r="I56" i="20"/>
  <c r="U57" i="20"/>
  <c r="U58" i="20" s="1"/>
  <c r="U94" i="20" s="1"/>
  <c r="U96" i="20" s="1"/>
  <c r="H65" i="20"/>
  <c r="K66" i="20"/>
  <c r="K73" i="20"/>
  <c r="H86" i="20"/>
  <c r="H89" i="20"/>
  <c r="H92" i="20"/>
  <c r="K65" i="20"/>
  <c r="Q66" i="20"/>
  <c r="L86" i="20"/>
  <c r="L93" i="20" s="1"/>
  <c r="L89" i="20"/>
  <c r="L92" i="20"/>
  <c r="T15" i="28"/>
  <c r="U46" i="28"/>
  <c r="T173" i="28"/>
  <c r="V28" i="28"/>
  <c r="U118" i="28"/>
  <c r="U12" i="28"/>
  <c r="M58" i="28"/>
  <c r="T172" i="28"/>
  <c r="R31" i="28"/>
  <c r="Q31" i="28" s="1"/>
  <c r="M31" i="28"/>
  <c r="M74" i="28"/>
  <c r="T79" i="28"/>
  <c r="M82" i="28"/>
  <c r="G105" i="28"/>
  <c r="L172" i="28"/>
  <c r="R172" i="28" s="1"/>
  <c r="Q172" i="28" s="1"/>
  <c r="L185" i="28"/>
  <c r="Q199" i="28"/>
  <c r="L45" i="28"/>
  <c r="M45" i="28" s="1"/>
  <c r="F52" i="28"/>
  <c r="F59" i="28" s="1"/>
  <c r="R70" i="28"/>
  <c r="Q70" i="28" s="1"/>
  <c r="H87" i="28"/>
  <c r="H156" i="28"/>
  <c r="L152" i="28"/>
  <c r="R152" i="28" s="1"/>
  <c r="Q152" i="28" s="1"/>
  <c r="M199" i="28"/>
  <c r="I209" i="28"/>
  <c r="I218" i="28" s="1"/>
  <c r="F178" i="28"/>
  <c r="M85" i="28"/>
  <c r="U141" i="28"/>
  <c r="Q154" i="28"/>
  <c r="F163" i="28"/>
  <c r="G178" i="28"/>
  <c r="L40" i="28"/>
  <c r="R35" i="28"/>
  <c r="R58" i="28"/>
  <c r="Q53" i="28"/>
  <c r="L139" i="28"/>
  <c r="M134" i="28"/>
  <c r="G149" i="28"/>
  <c r="R151" i="28"/>
  <c r="U166" i="28"/>
  <c r="Q208" i="28"/>
  <c r="M18" i="28"/>
  <c r="L10" i="28"/>
  <c r="M24" i="28"/>
  <c r="M35" i="28"/>
  <c r="M26" i="28"/>
  <c r="Q29" i="28"/>
  <c r="M32" i="28"/>
  <c r="Q44" i="28"/>
  <c r="J52" i="28"/>
  <c r="J59" i="28" s="1"/>
  <c r="L49" i="28"/>
  <c r="Q55" i="28"/>
  <c r="Q71" i="28"/>
  <c r="Q78" i="28"/>
  <c r="L97" i="28"/>
  <c r="R97" i="28" s="1"/>
  <c r="Q97" i="28" s="1"/>
  <c r="Q110" i="28"/>
  <c r="M120" i="28"/>
  <c r="R120" i="28"/>
  <c r="Q120" i="28" s="1"/>
  <c r="Q131" i="28"/>
  <c r="M151" i="28"/>
  <c r="L170" i="28"/>
  <c r="R170" i="28" s="1"/>
  <c r="Q170" i="28" s="1"/>
  <c r="M176" i="28"/>
  <c r="Q180" i="28"/>
  <c r="M20" i="28"/>
  <c r="L50" i="28"/>
  <c r="R132" i="28"/>
  <c r="Q129" i="28"/>
  <c r="R134" i="28"/>
  <c r="Q148" i="28"/>
  <c r="M161" i="28"/>
  <c r="R161" i="28"/>
  <c r="Q161" i="28" s="1"/>
  <c r="Q193" i="28"/>
  <c r="Q200" i="28"/>
  <c r="J209" i="28"/>
  <c r="J218" i="28" s="1"/>
  <c r="F22" i="28"/>
  <c r="F41" i="28" s="1"/>
  <c r="R37" i="28"/>
  <c r="Q37" i="28" s="1"/>
  <c r="M37" i="28"/>
  <c r="L30" i="28"/>
  <c r="M30" i="28" s="1"/>
  <c r="M103" i="28"/>
  <c r="R103" i="28"/>
  <c r="Q103" i="28" s="1"/>
  <c r="L79" i="28"/>
  <c r="U79" i="28" s="1"/>
  <c r="V115" i="28"/>
  <c r="L119" i="28"/>
  <c r="R119" i="28" s="1"/>
  <c r="Q119" i="28" s="1"/>
  <c r="T139" i="28"/>
  <c r="V139" i="28" s="1"/>
  <c r="H178" i="28"/>
  <c r="R28" i="28"/>
  <c r="T76" i="28"/>
  <c r="R89" i="28"/>
  <c r="L90" i="28"/>
  <c r="R90" i="28" s="1"/>
  <c r="Q90" i="28" s="1"/>
  <c r="L118" i="28"/>
  <c r="T118" i="28" s="1"/>
  <c r="M155" i="28"/>
  <c r="R155" i="28"/>
  <c r="Q155" i="28" s="1"/>
  <c r="I178" i="28"/>
  <c r="I187" i="28" s="1"/>
  <c r="L169" i="28"/>
  <c r="R169" i="28" s="1"/>
  <c r="Q169" i="28" s="1"/>
  <c r="L175" i="28"/>
  <c r="R175" i="28" s="1"/>
  <c r="Q175" i="28" s="1"/>
  <c r="Q183" i="28"/>
  <c r="Q190" i="28"/>
  <c r="M204" i="28"/>
  <c r="R204" i="28"/>
  <c r="F209" i="28"/>
  <c r="F218" i="28" s="1"/>
  <c r="R62" i="28"/>
  <c r="U45" i="28"/>
  <c r="M158" i="28"/>
  <c r="R158" i="28"/>
  <c r="M165" i="28"/>
  <c r="J178" i="28"/>
  <c r="J187" i="28" s="1"/>
  <c r="T195" i="28"/>
  <c r="R197" i="28"/>
  <c r="M197" i="28"/>
  <c r="G22" i="28"/>
  <c r="G41" i="28" s="1"/>
  <c r="L11" i="28"/>
  <c r="T30" i="28"/>
  <c r="T34" i="28" s="1"/>
  <c r="Q215" i="28"/>
  <c r="Q86" i="28"/>
  <c r="Q194" i="28"/>
  <c r="Q95" i="28"/>
  <c r="H22" i="28"/>
  <c r="H41" i="28" s="1"/>
  <c r="L28" i="28"/>
  <c r="R84" i="28"/>
  <c r="Q84" i="28" s="1"/>
  <c r="M84" i="28"/>
  <c r="Q121" i="28"/>
  <c r="Q135" i="28"/>
  <c r="R144" i="28"/>
  <c r="T163" i="28"/>
  <c r="Q165" i="28"/>
  <c r="K178" i="28"/>
  <c r="R177" i="28"/>
  <c r="Q177" i="28" s="1"/>
  <c r="M177" i="28"/>
  <c r="R201" i="28"/>
  <c r="Q201" i="28" s="1"/>
  <c r="M201" i="28"/>
  <c r="F124" i="28"/>
  <c r="K141" i="28"/>
  <c r="M135" i="28"/>
  <c r="M183" i="28"/>
  <c r="M185" i="28" s="1"/>
  <c r="L198" i="28"/>
  <c r="M198" i="28" s="1"/>
  <c r="M23" i="28"/>
  <c r="K52" i="28"/>
  <c r="K59" i="28" s="1"/>
  <c r="M86" i="28"/>
  <c r="L98" i="28"/>
  <c r="R98" i="28" s="1"/>
  <c r="Q98" i="28" s="1"/>
  <c r="M101" i="28"/>
  <c r="R101" i="28"/>
  <c r="Q101" i="28" s="1"/>
  <c r="Q111" i="28"/>
  <c r="L132" i="28"/>
  <c r="Q137" i="28"/>
  <c r="R181" i="28"/>
  <c r="Q181" i="28" s="1"/>
  <c r="L51" i="28"/>
  <c r="H94" i="28"/>
  <c r="L91" i="28"/>
  <c r="F94" i="28"/>
  <c r="T95" i="28"/>
  <c r="L99" i="28"/>
  <c r="R99" i="28" s="1"/>
  <c r="Q99" i="28" s="1"/>
  <c r="L146" i="28"/>
  <c r="R146" i="28" s="1"/>
  <c r="Q146" i="28" s="1"/>
  <c r="R147" i="28"/>
  <c r="Q147" i="28" s="1"/>
  <c r="R192" i="28"/>
  <c r="Q192" i="28" s="1"/>
  <c r="M192" i="28"/>
  <c r="L166" i="28"/>
  <c r="R166" i="28" s="1"/>
  <c r="Q166" i="28" s="1"/>
  <c r="T206" i="28"/>
  <c r="L48" i="28"/>
  <c r="K105" i="28"/>
  <c r="T132" i="28"/>
  <c r="Q160" i="28"/>
  <c r="L167" i="28"/>
  <c r="R167" i="28" s="1"/>
  <c r="Q167" i="28" s="1"/>
  <c r="L206" i="28"/>
  <c r="R206" i="28" s="1"/>
  <c r="Q206" i="28" s="1"/>
  <c r="L207" i="28"/>
  <c r="R207" i="28" s="1"/>
  <c r="Q207" i="28" s="1"/>
  <c r="R211" i="28"/>
  <c r="L145" i="28"/>
  <c r="M190" i="28"/>
  <c r="L212" i="28"/>
  <c r="R212" i="28" s="1"/>
  <c r="Q212" i="28" s="1"/>
  <c r="L141" i="28" l="1"/>
  <c r="R115" i="28"/>
  <c r="M34" i="28"/>
  <c r="M40" i="28"/>
  <c r="V185" i="28"/>
  <c r="Q132" i="28"/>
  <c r="M28" i="28"/>
  <c r="X209" i="43"/>
  <c r="W209" i="43" s="1"/>
  <c r="AA209" i="43"/>
  <c r="AB209" i="43" s="1"/>
  <c r="F212" i="25"/>
  <c r="I212" i="25"/>
  <c r="F221" i="43"/>
  <c r="P221" i="43"/>
  <c r="K221" i="43"/>
  <c r="Q188" i="25"/>
  <c r="S165" i="44"/>
  <c r="N168" i="25"/>
  <c r="I168" i="25"/>
  <c r="G161" i="25"/>
  <c r="X155" i="44"/>
  <c r="W155" i="44" s="1"/>
  <c r="AA155" i="44"/>
  <c r="AB155" i="44" s="1"/>
  <c r="G190" i="48"/>
  <c r="N144" i="43"/>
  <c r="H125" i="25"/>
  <c r="F127" i="43"/>
  <c r="K127" i="25"/>
  <c r="O107" i="25"/>
  <c r="S96" i="43"/>
  <c r="F100" i="25"/>
  <c r="F93" i="25"/>
  <c r="M80" i="25"/>
  <c r="O109" i="45"/>
  <c r="I71" i="25"/>
  <c r="J72" i="45"/>
  <c r="G72" i="44"/>
  <c r="N72" i="48"/>
  <c r="P71" i="25"/>
  <c r="X47" i="45"/>
  <c r="W47" i="45" s="1"/>
  <c r="S51" i="43"/>
  <c r="R54" i="25"/>
  <c r="Z54" i="25" s="1"/>
  <c r="F40" i="43"/>
  <c r="Z23" i="43"/>
  <c r="AA23" i="43"/>
  <c r="M27" i="25"/>
  <c r="G40" i="46"/>
  <c r="G40" i="44"/>
  <c r="G21" i="25"/>
  <c r="L127" i="43"/>
  <c r="S53" i="44"/>
  <c r="X53" i="44"/>
  <c r="W53" i="44" s="1"/>
  <c r="X172" i="47"/>
  <c r="W172" i="47" s="1"/>
  <c r="AA177" i="47"/>
  <c r="AB177" i="47" s="1"/>
  <c r="S123" i="43"/>
  <c r="Q72" i="47"/>
  <c r="AA123" i="43"/>
  <c r="I127" i="43"/>
  <c r="S177" i="47"/>
  <c r="AA47" i="43"/>
  <c r="AB47" i="43" s="1"/>
  <c r="Q33" i="25"/>
  <c r="M100" i="25"/>
  <c r="X174" i="43"/>
  <c r="W174" i="43" s="1"/>
  <c r="Z29" i="45"/>
  <c r="AB29" i="45" s="1"/>
  <c r="P144" i="43"/>
  <c r="Z174" i="43"/>
  <c r="AB174" i="43" s="1"/>
  <c r="Z185" i="44"/>
  <c r="AB185" i="44" s="1"/>
  <c r="R131" i="25"/>
  <c r="AA131" i="25" s="1"/>
  <c r="AA135" i="25" s="1"/>
  <c r="L100" i="25"/>
  <c r="S185" i="44"/>
  <c r="S48" i="44"/>
  <c r="X159" i="46"/>
  <c r="W159" i="46" s="1"/>
  <c r="X52" i="44"/>
  <c r="W52" i="44" s="1"/>
  <c r="H72" i="45"/>
  <c r="M188" i="25"/>
  <c r="L93" i="25"/>
  <c r="Q125" i="25"/>
  <c r="L65" i="25"/>
  <c r="N299" i="40"/>
  <c r="M327" i="40"/>
  <c r="N327" i="40"/>
  <c r="I315" i="40"/>
  <c r="O299" i="40"/>
  <c r="O62" i="20"/>
  <c r="V62" i="20" s="1"/>
  <c r="V74" i="20"/>
  <c r="V78" i="20"/>
  <c r="S24" i="43"/>
  <c r="Z24" i="43"/>
  <c r="Z27" i="43" s="1"/>
  <c r="L327" i="40"/>
  <c r="I299" i="40"/>
  <c r="P168" i="25"/>
  <c r="J144" i="25"/>
  <c r="O144" i="25"/>
  <c r="Q161" i="25"/>
  <c r="I181" i="25"/>
  <c r="K161" i="25"/>
  <c r="P80" i="25"/>
  <c r="L33" i="25"/>
  <c r="L40" i="25" s="1"/>
  <c r="R68" i="25"/>
  <c r="X68" i="25" s="1"/>
  <c r="P161" i="25"/>
  <c r="F125" i="25"/>
  <c r="F127" i="25" s="1"/>
  <c r="G93" i="25"/>
  <c r="M125" i="25"/>
  <c r="M127" i="25" s="1"/>
  <c r="O21" i="25"/>
  <c r="R173" i="25"/>
  <c r="X173" i="25" s="1"/>
  <c r="R156" i="25"/>
  <c r="X156" i="25" s="1"/>
  <c r="N100" i="25"/>
  <c r="N125" i="25"/>
  <c r="H80" i="25"/>
  <c r="R185" i="25"/>
  <c r="S185" i="25" s="1"/>
  <c r="O168" i="25"/>
  <c r="J80" i="25"/>
  <c r="P188" i="25"/>
  <c r="G125" i="25"/>
  <c r="R18" i="25"/>
  <c r="S18" i="25" s="1"/>
  <c r="I125" i="25"/>
  <c r="I161" i="25"/>
  <c r="J127" i="25"/>
  <c r="R148" i="25"/>
  <c r="X148" i="25" s="1"/>
  <c r="N71" i="25"/>
  <c r="P125" i="25"/>
  <c r="J21" i="25"/>
  <c r="J40" i="25" s="1"/>
  <c r="K212" i="25"/>
  <c r="K33" i="25"/>
  <c r="M107" i="25"/>
  <c r="G127" i="25"/>
  <c r="R176" i="25"/>
  <c r="X176" i="25" s="1"/>
  <c r="W176" i="25" s="1"/>
  <c r="O181" i="25"/>
  <c r="R53" i="25"/>
  <c r="S53" i="25" s="1"/>
  <c r="F65" i="25"/>
  <c r="F72" i="25" s="1"/>
  <c r="J181" i="25"/>
  <c r="J190" i="25" s="1"/>
  <c r="F181" i="25"/>
  <c r="P144" i="25"/>
  <c r="G65" i="25"/>
  <c r="P107" i="25"/>
  <c r="R30" i="25"/>
  <c r="X30" i="25" s="1"/>
  <c r="R166" i="25"/>
  <c r="X166" i="25" s="1"/>
  <c r="R150" i="25"/>
  <c r="X150" i="25" s="1"/>
  <c r="W150" i="25" s="1"/>
  <c r="R167" i="25"/>
  <c r="X167" i="25" s="1"/>
  <c r="W167" i="25" s="1"/>
  <c r="Q80" i="25"/>
  <c r="M212" i="25"/>
  <c r="M221" i="25" s="1"/>
  <c r="O93" i="25"/>
  <c r="R47" i="25"/>
  <c r="S47" i="25" s="1"/>
  <c r="R104" i="25"/>
  <c r="X104" i="25" s="1"/>
  <c r="O221" i="25"/>
  <c r="R103" i="25"/>
  <c r="S103" i="25" s="1"/>
  <c r="I80" i="25"/>
  <c r="N161" i="25"/>
  <c r="X185" i="25"/>
  <c r="G127" i="43"/>
  <c r="X11" i="43"/>
  <c r="W11" i="43" s="1"/>
  <c r="H40" i="45"/>
  <c r="R209" i="25"/>
  <c r="X209" i="25" s="1"/>
  <c r="W209" i="25" s="1"/>
  <c r="Q221" i="43"/>
  <c r="P181" i="25"/>
  <c r="K107" i="25"/>
  <c r="K109" i="25" s="1"/>
  <c r="P190" i="48"/>
  <c r="Q107" i="25"/>
  <c r="H65" i="25"/>
  <c r="H72" i="25" s="1"/>
  <c r="F21" i="25"/>
  <c r="F40" i="25" s="1"/>
  <c r="N181" i="25"/>
  <c r="O161" i="25"/>
  <c r="K65" i="25"/>
  <c r="R165" i="25"/>
  <c r="X165" i="25" s="1"/>
  <c r="W165" i="25" s="1"/>
  <c r="R121" i="25"/>
  <c r="X121" i="25" s="1"/>
  <c r="W121" i="25" s="1"/>
  <c r="I190" i="45"/>
  <c r="I190" i="48"/>
  <c r="H168" i="25"/>
  <c r="L221" i="43"/>
  <c r="O72" i="44"/>
  <c r="N188" i="25"/>
  <c r="R179" i="25"/>
  <c r="X179" i="25" s="1"/>
  <c r="W179" i="25" s="1"/>
  <c r="G100" i="25"/>
  <c r="H21" i="25"/>
  <c r="H40" i="25" s="1"/>
  <c r="R158" i="25"/>
  <c r="X158" i="25" s="1"/>
  <c r="W158" i="25" s="1"/>
  <c r="R120" i="25"/>
  <c r="X120" i="25" s="1"/>
  <c r="N80" i="25"/>
  <c r="N109" i="25" s="1"/>
  <c r="N212" i="25"/>
  <c r="R175" i="25"/>
  <c r="S175" i="25" s="1"/>
  <c r="R14" i="25"/>
  <c r="X14" i="25" s="1"/>
  <c r="W14" i="25" s="1"/>
  <c r="L168" i="25"/>
  <c r="Z96" i="43"/>
  <c r="AB96" i="43" s="1"/>
  <c r="H221" i="43"/>
  <c r="G144" i="25"/>
  <c r="R184" i="25"/>
  <c r="X184" i="25" s="1"/>
  <c r="R171" i="25"/>
  <c r="X171" i="25" s="1"/>
  <c r="W171" i="25" s="1"/>
  <c r="P65" i="25"/>
  <c r="P72" i="25" s="1"/>
  <c r="O66" i="20"/>
  <c r="V66" i="20" s="1"/>
  <c r="O64" i="20"/>
  <c r="V64" i="20" s="1"/>
  <c r="S11" i="43"/>
  <c r="N221" i="43"/>
  <c r="F72" i="48"/>
  <c r="J93" i="25"/>
  <c r="G80" i="25"/>
  <c r="K21" i="25"/>
  <c r="X131" i="46"/>
  <c r="W131" i="46" s="1"/>
  <c r="W135" i="46" s="1"/>
  <c r="J107" i="28"/>
  <c r="O190" i="47"/>
  <c r="N65" i="25"/>
  <c r="K181" i="25"/>
  <c r="L125" i="25"/>
  <c r="L127" i="25" s="1"/>
  <c r="S158" i="47"/>
  <c r="N72" i="44"/>
  <c r="N72" i="47"/>
  <c r="R122" i="25"/>
  <c r="X122" i="25" s="1"/>
  <c r="M161" i="25"/>
  <c r="M181" i="25"/>
  <c r="G221" i="25"/>
  <c r="R123" i="25"/>
  <c r="X123" i="25" s="1"/>
  <c r="R19" i="25"/>
  <c r="X19" i="25" s="1"/>
  <c r="W19" i="25" s="1"/>
  <c r="L181" i="25"/>
  <c r="F144" i="43"/>
  <c r="P93" i="25"/>
  <c r="R15" i="25"/>
  <c r="X15" i="25" s="1"/>
  <c r="W15" i="25" s="1"/>
  <c r="P190" i="45"/>
  <c r="K40" i="45"/>
  <c r="R210" i="25"/>
  <c r="X210" i="25" s="1"/>
  <c r="W210" i="25" s="1"/>
  <c r="O65" i="25"/>
  <c r="O72" i="25" s="1"/>
  <c r="L21" i="25"/>
  <c r="J65" i="25"/>
  <c r="J72" i="25" s="1"/>
  <c r="G221" i="43"/>
  <c r="R159" i="25"/>
  <c r="AA159" i="25" s="1"/>
  <c r="AB159" i="25" s="1"/>
  <c r="K72" i="46"/>
  <c r="K93" i="25"/>
  <c r="H127" i="43"/>
  <c r="O65" i="20"/>
  <c r="V65" i="20" s="1"/>
  <c r="M81" i="20"/>
  <c r="G40" i="48"/>
  <c r="H93" i="25"/>
  <c r="H109" i="25" s="1"/>
  <c r="O69" i="20"/>
  <c r="V69" i="20" s="1"/>
  <c r="R87" i="25"/>
  <c r="X87" i="25" s="1"/>
  <c r="Q279" i="41"/>
  <c r="O40" i="45"/>
  <c r="T70" i="20"/>
  <c r="T94" i="20" s="1"/>
  <c r="C23" i="39" s="1"/>
  <c r="G23" i="39" s="1"/>
  <c r="E23" i="39" s="1"/>
  <c r="R149" i="25"/>
  <c r="X149" i="25" s="1"/>
  <c r="W149" i="25" s="1"/>
  <c r="R79" i="25"/>
  <c r="X79" i="25" s="1"/>
  <c r="W79" i="25" s="1"/>
  <c r="N190" i="43"/>
  <c r="S178" i="43"/>
  <c r="X178" i="43"/>
  <c r="W178" i="43" s="1"/>
  <c r="AA159" i="43"/>
  <c r="AB159" i="43" s="1"/>
  <c r="S47" i="43"/>
  <c r="S52" i="44"/>
  <c r="X13" i="47"/>
  <c r="W13" i="47" s="1"/>
  <c r="O40" i="43"/>
  <c r="AA165" i="47"/>
  <c r="AB165" i="47" s="1"/>
  <c r="Q152" i="25"/>
  <c r="R78" i="25"/>
  <c r="AA78" i="25" s="1"/>
  <c r="AB78" i="25" s="1"/>
  <c r="G72" i="46"/>
  <c r="I107" i="25"/>
  <c r="Q100" i="25"/>
  <c r="R138" i="25"/>
  <c r="X138" i="25" s="1"/>
  <c r="W138" i="25" s="1"/>
  <c r="R201" i="25"/>
  <c r="R56" i="25"/>
  <c r="X56" i="25" s="1"/>
  <c r="W56" i="25" s="1"/>
  <c r="R17" i="25"/>
  <c r="X17" i="25" s="1"/>
  <c r="W17" i="25" s="1"/>
  <c r="Z178" i="43"/>
  <c r="AB178" i="43" s="1"/>
  <c r="J144" i="43"/>
  <c r="F161" i="25"/>
  <c r="R155" i="25"/>
  <c r="X155" i="25" s="1"/>
  <c r="N40" i="45"/>
  <c r="N190" i="47"/>
  <c r="S121" i="46"/>
  <c r="H181" i="25"/>
  <c r="H190" i="25" s="1"/>
  <c r="R177" i="25"/>
  <c r="R96" i="25"/>
  <c r="X96" i="25" s="1"/>
  <c r="W96" i="25" s="1"/>
  <c r="R208" i="25"/>
  <c r="X208" i="25" s="1"/>
  <c r="R46" i="25"/>
  <c r="X46" i="25" s="1"/>
  <c r="R57" i="25"/>
  <c r="X57" i="25" s="1"/>
  <c r="M174" i="28"/>
  <c r="S97" i="48"/>
  <c r="N144" i="25"/>
  <c r="R172" i="25"/>
  <c r="X172" i="25" s="1"/>
  <c r="K40" i="48"/>
  <c r="F144" i="25"/>
  <c r="R164" i="25"/>
  <c r="S164" i="25" s="1"/>
  <c r="R89" i="25"/>
  <c r="X89" i="25" s="1"/>
  <c r="W89" i="25" s="1"/>
  <c r="S159" i="43"/>
  <c r="AA176" i="48"/>
  <c r="AB176" i="48" s="1"/>
  <c r="R194" i="25"/>
  <c r="X194" i="25" s="1"/>
  <c r="X198" i="25" s="1"/>
  <c r="P21" i="25"/>
  <c r="O72" i="43"/>
  <c r="R178" i="25"/>
  <c r="O76" i="20"/>
  <c r="V76" i="20" s="1"/>
  <c r="G181" i="25"/>
  <c r="S197" i="25"/>
  <c r="R67" i="25"/>
  <c r="S67" i="25" s="1"/>
  <c r="R35" i="25"/>
  <c r="X35" i="25" s="1"/>
  <c r="W35" i="25" s="1"/>
  <c r="Z97" i="48"/>
  <c r="S46" i="43"/>
  <c r="R52" i="25"/>
  <c r="X52" i="25" s="1"/>
  <c r="W52" i="25" s="1"/>
  <c r="I100" i="25"/>
  <c r="R174" i="25"/>
  <c r="X174" i="25" s="1"/>
  <c r="W174" i="25" s="1"/>
  <c r="S63" i="25"/>
  <c r="Z46" i="43"/>
  <c r="Q40" i="43"/>
  <c r="O190" i="46"/>
  <c r="M168" i="25"/>
  <c r="I72" i="45"/>
  <c r="R157" i="25"/>
  <c r="X157" i="25" s="1"/>
  <c r="Q181" i="25"/>
  <c r="Q71" i="25"/>
  <c r="AA148" i="25"/>
  <c r="AB148" i="25" s="1"/>
  <c r="L72" i="43"/>
  <c r="S178" i="45"/>
  <c r="X178" i="45"/>
  <c r="W178" i="45" s="1"/>
  <c r="S87" i="45"/>
  <c r="X121" i="46"/>
  <c r="W121" i="46" s="1"/>
  <c r="Q72" i="43"/>
  <c r="O221" i="43"/>
  <c r="M144" i="25"/>
  <c r="F51" i="20"/>
  <c r="O80" i="20"/>
  <c r="V80" i="20" s="1"/>
  <c r="X87" i="45"/>
  <c r="W87" i="45" s="1"/>
  <c r="S165" i="47"/>
  <c r="S13" i="47"/>
  <c r="S176" i="48"/>
  <c r="R44" i="25"/>
  <c r="X44" i="25" s="1"/>
  <c r="W44" i="25" s="1"/>
  <c r="Z178" i="44"/>
  <c r="AB178" i="44" s="1"/>
  <c r="X31" i="44"/>
  <c r="W31" i="44" s="1"/>
  <c r="H40" i="46"/>
  <c r="P40" i="47"/>
  <c r="R31" i="25"/>
  <c r="X31" i="25" s="1"/>
  <c r="W31" i="25" s="1"/>
  <c r="M33" i="25"/>
  <c r="N40" i="48"/>
  <c r="S25" i="25"/>
  <c r="X25" i="25"/>
  <c r="K149" i="41"/>
  <c r="Q413" i="41"/>
  <c r="Q310" i="41"/>
  <c r="Q200" i="41"/>
  <c r="L321" i="40"/>
  <c r="O315" i="40"/>
  <c r="J327" i="40"/>
  <c r="K327" i="40"/>
  <c r="P288" i="40"/>
  <c r="K315" i="40"/>
  <c r="I28" i="40"/>
  <c r="P28" i="40" s="1"/>
  <c r="L315" i="40"/>
  <c r="P282" i="40"/>
  <c r="P289" i="40"/>
  <c r="E17" i="31"/>
  <c r="C17" i="37"/>
  <c r="J315" i="40"/>
  <c r="G35" i="40"/>
  <c r="X89" i="48"/>
  <c r="W89" i="48" s="1"/>
  <c r="Z89" i="48"/>
  <c r="AB89" i="48" s="1"/>
  <c r="R88" i="25"/>
  <c r="X88" i="25" s="1"/>
  <c r="W88" i="25" s="1"/>
  <c r="X87" i="48"/>
  <c r="W87" i="48" s="1"/>
  <c r="AA87" i="48"/>
  <c r="AB87" i="48" s="1"/>
  <c r="S86" i="48"/>
  <c r="X86" i="48"/>
  <c r="W86" i="48" s="1"/>
  <c r="R85" i="25"/>
  <c r="X85" i="25" s="1"/>
  <c r="X85" i="48"/>
  <c r="W85" i="48" s="1"/>
  <c r="AA85" i="48"/>
  <c r="AB85" i="48" s="1"/>
  <c r="R84" i="25"/>
  <c r="X84" i="25" s="1"/>
  <c r="W84" i="25" s="1"/>
  <c r="AB83" i="48"/>
  <c r="X59" i="48"/>
  <c r="W59" i="48" s="1"/>
  <c r="Z59" i="48"/>
  <c r="AB59" i="48" s="1"/>
  <c r="X58" i="48"/>
  <c r="W58" i="48" s="1"/>
  <c r="Z58" i="48"/>
  <c r="AB58" i="48" s="1"/>
  <c r="R58" i="25"/>
  <c r="X58" i="25" s="1"/>
  <c r="W58" i="25" s="1"/>
  <c r="S57" i="48"/>
  <c r="Z57" i="48"/>
  <c r="AB57" i="48" s="1"/>
  <c r="X56" i="48"/>
  <c r="W56" i="48" s="1"/>
  <c r="AA56" i="48"/>
  <c r="AB56" i="48" s="1"/>
  <c r="X55" i="48"/>
  <c r="W55" i="48" s="1"/>
  <c r="Z55" i="48"/>
  <c r="AB55" i="48" s="1"/>
  <c r="R55" i="25"/>
  <c r="X55" i="25" s="1"/>
  <c r="W55" i="25" s="1"/>
  <c r="X54" i="48"/>
  <c r="W54" i="48" s="1"/>
  <c r="Z54" i="48"/>
  <c r="AB54" i="48" s="1"/>
  <c r="X52" i="48"/>
  <c r="W52" i="48" s="1"/>
  <c r="Z52" i="48"/>
  <c r="AB52" i="48" s="1"/>
  <c r="X51" i="48"/>
  <c r="W51" i="48" s="1"/>
  <c r="AA51" i="48"/>
  <c r="AB51" i="48" s="1"/>
  <c r="R51" i="25"/>
  <c r="X51" i="25" s="1"/>
  <c r="W51" i="25" s="1"/>
  <c r="X50" i="48"/>
  <c r="W50" i="48" s="1"/>
  <c r="Z50" i="48"/>
  <c r="AB50" i="48" s="1"/>
  <c r="R50" i="25"/>
  <c r="X50" i="25" s="1"/>
  <c r="W50" i="25" s="1"/>
  <c r="S50" i="48"/>
  <c r="X49" i="48"/>
  <c r="W49" i="48" s="1"/>
  <c r="Z49" i="48"/>
  <c r="AB49" i="48" s="1"/>
  <c r="X48" i="48"/>
  <c r="W48" i="48" s="1"/>
  <c r="Z48" i="48"/>
  <c r="AB48" i="48" s="1"/>
  <c r="R48" i="25"/>
  <c r="Z48" i="25" s="1"/>
  <c r="AB48" i="25" s="1"/>
  <c r="X47" i="48"/>
  <c r="W47" i="48" s="1"/>
  <c r="AA47" i="48"/>
  <c r="AB47" i="48" s="1"/>
  <c r="X46" i="48"/>
  <c r="W46" i="48" s="1"/>
  <c r="Z46" i="48"/>
  <c r="M72" i="48"/>
  <c r="S44" i="48"/>
  <c r="AA44" i="48"/>
  <c r="S24" i="48"/>
  <c r="Z24" i="48"/>
  <c r="S23" i="48"/>
  <c r="AA23" i="48"/>
  <c r="X17" i="48"/>
  <c r="W17" i="48" s="1"/>
  <c r="S17" i="48"/>
  <c r="X16" i="48"/>
  <c r="W16" i="48" s="1"/>
  <c r="Z16" i="48"/>
  <c r="AB16" i="48" s="1"/>
  <c r="S16" i="48"/>
  <c r="R16" i="25"/>
  <c r="Z16" i="25" s="1"/>
  <c r="AB16" i="25" s="1"/>
  <c r="X15" i="48"/>
  <c r="W15" i="48" s="1"/>
  <c r="AA15" i="48"/>
  <c r="AB15" i="48" s="1"/>
  <c r="X14" i="48"/>
  <c r="W14" i="48" s="1"/>
  <c r="Z14" i="48"/>
  <c r="AB14" i="48" s="1"/>
  <c r="R13" i="25"/>
  <c r="X13" i="25" s="1"/>
  <c r="W13" i="25" s="1"/>
  <c r="S13" i="48"/>
  <c r="AA13" i="48"/>
  <c r="AB13" i="48" s="1"/>
  <c r="X12" i="48"/>
  <c r="W12" i="48" s="1"/>
  <c r="Z12" i="48"/>
  <c r="X11" i="48"/>
  <c r="W11" i="48" s="1"/>
  <c r="AA11" i="48"/>
  <c r="AB11" i="48" s="1"/>
  <c r="X10" i="48"/>
  <c r="W10" i="48" s="1"/>
  <c r="AA10" i="48"/>
  <c r="X89" i="47"/>
  <c r="W89" i="47" s="1"/>
  <c r="Z89" i="47"/>
  <c r="AB89" i="47" s="1"/>
  <c r="X88" i="47"/>
  <c r="W88" i="47" s="1"/>
  <c r="Z88" i="47"/>
  <c r="AB88" i="47" s="1"/>
  <c r="S88" i="47"/>
  <c r="X87" i="47"/>
  <c r="W87" i="47" s="1"/>
  <c r="AA87" i="47"/>
  <c r="AB87" i="47" s="1"/>
  <c r="R86" i="25"/>
  <c r="X85" i="47"/>
  <c r="W85" i="47" s="1"/>
  <c r="AA85" i="47"/>
  <c r="AB85" i="47" s="1"/>
  <c r="X84" i="47"/>
  <c r="W84" i="47" s="1"/>
  <c r="AA84" i="47"/>
  <c r="X83" i="47"/>
  <c r="W83" i="47" s="1"/>
  <c r="Z83" i="47"/>
  <c r="R83" i="25"/>
  <c r="X83" i="25" s="1"/>
  <c r="W83" i="25" s="1"/>
  <c r="S59" i="47"/>
  <c r="X59" i="47"/>
  <c r="W59" i="47" s="1"/>
  <c r="X58" i="47"/>
  <c r="W58" i="47" s="1"/>
  <c r="Z58" i="47"/>
  <c r="AB58" i="47" s="1"/>
  <c r="X56" i="47"/>
  <c r="W56" i="47" s="1"/>
  <c r="AA56" i="47"/>
  <c r="AB56" i="47" s="1"/>
  <c r="X54" i="47"/>
  <c r="W54" i="47" s="1"/>
  <c r="Z54" i="47"/>
  <c r="AB54" i="47" s="1"/>
  <c r="X52" i="47"/>
  <c r="W52" i="47" s="1"/>
  <c r="Z52" i="47"/>
  <c r="AB52" i="47" s="1"/>
  <c r="X51" i="47"/>
  <c r="W51" i="47" s="1"/>
  <c r="AA51" i="47"/>
  <c r="AB51" i="47" s="1"/>
  <c r="X50" i="47"/>
  <c r="W50" i="47" s="1"/>
  <c r="Z50" i="47"/>
  <c r="AB50" i="47" s="1"/>
  <c r="X49" i="47"/>
  <c r="W49" i="47" s="1"/>
  <c r="Z49" i="47"/>
  <c r="AB49" i="47" s="1"/>
  <c r="X48" i="47"/>
  <c r="W48" i="47" s="1"/>
  <c r="Z48" i="47"/>
  <c r="AB48" i="47" s="1"/>
  <c r="X47" i="47"/>
  <c r="W47" i="47" s="1"/>
  <c r="AA47" i="47"/>
  <c r="AB47" i="47" s="1"/>
  <c r="X46" i="47"/>
  <c r="W46" i="47" s="1"/>
  <c r="Z46" i="47"/>
  <c r="AB46" i="47" s="1"/>
  <c r="X45" i="47"/>
  <c r="W45" i="47" s="1"/>
  <c r="Z45" i="47"/>
  <c r="X44" i="47"/>
  <c r="W44" i="47" s="1"/>
  <c r="AA44" i="47"/>
  <c r="I27" i="25"/>
  <c r="X17" i="47"/>
  <c r="W17" i="47" s="1"/>
  <c r="Z17" i="47"/>
  <c r="AB17" i="47" s="1"/>
  <c r="X16" i="47"/>
  <c r="W16" i="47" s="1"/>
  <c r="Z16" i="47"/>
  <c r="AB16" i="47" s="1"/>
  <c r="X15" i="47"/>
  <c r="W15" i="47" s="1"/>
  <c r="AA15" i="47"/>
  <c r="AB15" i="47" s="1"/>
  <c r="X14" i="47"/>
  <c r="W14" i="47" s="1"/>
  <c r="Z14" i="47"/>
  <c r="AB14" i="47" s="1"/>
  <c r="AA13" i="25"/>
  <c r="AB13" i="25" s="1"/>
  <c r="S12" i="47"/>
  <c r="X11" i="47"/>
  <c r="W11" i="47" s="1"/>
  <c r="AA11" i="47"/>
  <c r="AB11" i="47" s="1"/>
  <c r="R11" i="25"/>
  <c r="X11" i="25" s="1"/>
  <c r="Q40" i="47"/>
  <c r="S10" i="47"/>
  <c r="AA10" i="47"/>
  <c r="M40" i="47"/>
  <c r="X89" i="46"/>
  <c r="W89" i="46" s="1"/>
  <c r="Z89" i="46"/>
  <c r="AB89" i="46" s="1"/>
  <c r="X88" i="46"/>
  <c r="W88" i="46" s="1"/>
  <c r="Z88" i="46"/>
  <c r="AB88" i="46" s="1"/>
  <c r="Q93" i="25"/>
  <c r="X87" i="46"/>
  <c r="W87" i="46" s="1"/>
  <c r="AA87" i="46"/>
  <c r="AB87" i="46" s="1"/>
  <c r="X86" i="46"/>
  <c r="W86" i="46" s="1"/>
  <c r="AA86" i="46"/>
  <c r="X85" i="46"/>
  <c r="W85" i="46" s="1"/>
  <c r="AA85" i="46"/>
  <c r="AB85" i="46" s="1"/>
  <c r="X84" i="46"/>
  <c r="W84" i="46" s="1"/>
  <c r="AA84" i="46"/>
  <c r="X83" i="46"/>
  <c r="W83" i="46" s="1"/>
  <c r="Z83" i="46"/>
  <c r="Z57" i="25"/>
  <c r="AB57" i="25" s="1"/>
  <c r="X56" i="46"/>
  <c r="W56" i="46" s="1"/>
  <c r="AA56" i="46"/>
  <c r="AB56" i="46" s="1"/>
  <c r="M65" i="25"/>
  <c r="M72" i="25" s="1"/>
  <c r="X54" i="46"/>
  <c r="W54" i="46" s="1"/>
  <c r="Z54" i="46"/>
  <c r="AB54" i="46" s="1"/>
  <c r="X52" i="46"/>
  <c r="W52" i="46" s="1"/>
  <c r="Z52" i="46"/>
  <c r="AB52" i="46" s="1"/>
  <c r="R49" i="25"/>
  <c r="X49" i="25" s="1"/>
  <c r="W49" i="25" s="1"/>
  <c r="X49" i="46"/>
  <c r="W49" i="46" s="1"/>
  <c r="Z49" i="46"/>
  <c r="AB49" i="46" s="1"/>
  <c r="X48" i="46"/>
  <c r="W48" i="46" s="1"/>
  <c r="Z48" i="46"/>
  <c r="X47" i="46"/>
  <c r="W47" i="46" s="1"/>
  <c r="AA47" i="46"/>
  <c r="AB47" i="46" s="1"/>
  <c r="X44" i="46"/>
  <c r="W44" i="46" s="1"/>
  <c r="AA44" i="46"/>
  <c r="X24" i="46"/>
  <c r="W24" i="46" s="1"/>
  <c r="Z24" i="46"/>
  <c r="X17" i="46"/>
  <c r="W17" i="46" s="1"/>
  <c r="Z17" i="46"/>
  <c r="AB17" i="46" s="1"/>
  <c r="X16" i="46"/>
  <c r="W16" i="46" s="1"/>
  <c r="Z16" i="46"/>
  <c r="AB16" i="46" s="1"/>
  <c r="S15" i="46"/>
  <c r="X15" i="46"/>
  <c r="W15" i="46" s="1"/>
  <c r="X14" i="46"/>
  <c r="W14" i="46" s="1"/>
  <c r="Z14" i="46"/>
  <c r="AB14" i="46" s="1"/>
  <c r="X13" i="46"/>
  <c r="W13" i="46" s="1"/>
  <c r="AA13" i="46"/>
  <c r="AB13" i="46" s="1"/>
  <c r="X12" i="46"/>
  <c r="W12" i="46" s="1"/>
  <c r="Z12" i="46"/>
  <c r="R12" i="25"/>
  <c r="X12" i="25" s="1"/>
  <c r="W12" i="25" s="1"/>
  <c r="X89" i="45"/>
  <c r="W89" i="45" s="1"/>
  <c r="Z89" i="45"/>
  <c r="AB89" i="45" s="1"/>
  <c r="X88" i="45"/>
  <c r="W88" i="45" s="1"/>
  <c r="Z88" i="45"/>
  <c r="I93" i="25"/>
  <c r="X85" i="45"/>
  <c r="W85" i="45" s="1"/>
  <c r="AA85" i="45"/>
  <c r="AB85" i="45" s="1"/>
  <c r="X84" i="45"/>
  <c r="W84" i="45" s="1"/>
  <c r="AA84" i="45"/>
  <c r="AA59" i="45"/>
  <c r="Z59" i="45"/>
  <c r="R59" i="25"/>
  <c r="X59" i="25" s="1"/>
  <c r="W59" i="25" s="1"/>
  <c r="X58" i="45"/>
  <c r="W58" i="45" s="1"/>
  <c r="AA58" i="45"/>
  <c r="AB58" i="45" s="1"/>
  <c r="X57" i="45"/>
  <c r="W57" i="45" s="1"/>
  <c r="Z57" i="45"/>
  <c r="AB57" i="45" s="1"/>
  <c r="X56" i="45"/>
  <c r="W56" i="45" s="1"/>
  <c r="AA56" i="45"/>
  <c r="AB56" i="45" s="1"/>
  <c r="X55" i="45"/>
  <c r="W55" i="45" s="1"/>
  <c r="Z55" i="45"/>
  <c r="AB55" i="45" s="1"/>
  <c r="S54" i="45"/>
  <c r="X54" i="45"/>
  <c r="W54" i="45" s="1"/>
  <c r="X53" i="45"/>
  <c r="W53" i="45" s="1"/>
  <c r="AA53" i="45"/>
  <c r="AB53" i="45" s="1"/>
  <c r="X52" i="45"/>
  <c r="W52" i="45" s="1"/>
  <c r="Z52" i="45"/>
  <c r="AB52" i="45" s="1"/>
  <c r="I65" i="25"/>
  <c r="I72" i="25" s="1"/>
  <c r="X51" i="45"/>
  <c r="W51" i="45" s="1"/>
  <c r="AA51" i="45"/>
  <c r="AB51" i="45" s="1"/>
  <c r="X50" i="45"/>
  <c r="W50" i="45" s="1"/>
  <c r="Z50" i="45"/>
  <c r="AB50" i="45" s="1"/>
  <c r="X49" i="45"/>
  <c r="W49" i="45" s="1"/>
  <c r="Z49" i="45"/>
  <c r="AB49" i="45" s="1"/>
  <c r="X48" i="45"/>
  <c r="W48" i="45" s="1"/>
  <c r="Z48" i="45"/>
  <c r="X46" i="45"/>
  <c r="W46" i="45" s="1"/>
  <c r="X45" i="45"/>
  <c r="W45" i="45" s="1"/>
  <c r="AA45" i="45"/>
  <c r="AB45" i="45" s="1"/>
  <c r="M72" i="45"/>
  <c r="Q65" i="25"/>
  <c r="X44" i="45"/>
  <c r="W44" i="45" s="1"/>
  <c r="AA44" i="45"/>
  <c r="R24" i="25"/>
  <c r="X24" i="25" s="1"/>
  <c r="W24" i="25" s="1"/>
  <c r="AA24" i="45"/>
  <c r="Z24" i="45"/>
  <c r="R23" i="25"/>
  <c r="AA23" i="25" s="1"/>
  <c r="X23" i="45"/>
  <c r="W23" i="45" s="1"/>
  <c r="AA23" i="45"/>
  <c r="X16" i="45"/>
  <c r="W16" i="45" s="1"/>
  <c r="AA16" i="45"/>
  <c r="AB16" i="45" s="1"/>
  <c r="S16" i="45"/>
  <c r="X15" i="45"/>
  <c r="W15" i="45" s="1"/>
  <c r="AA15" i="45"/>
  <c r="AB15" i="45" s="1"/>
  <c r="X14" i="45"/>
  <c r="W14" i="45" s="1"/>
  <c r="I21" i="25"/>
  <c r="S13" i="45"/>
  <c r="AA13" i="45"/>
  <c r="AB13" i="45" s="1"/>
  <c r="X12" i="45"/>
  <c r="W12" i="45" s="1"/>
  <c r="Z12" i="45"/>
  <c r="S11" i="45"/>
  <c r="X11" i="45"/>
  <c r="W11" i="45" s="1"/>
  <c r="R10" i="25"/>
  <c r="X10" i="25" s="1"/>
  <c r="W10" i="25" s="1"/>
  <c r="X10" i="45"/>
  <c r="W10" i="45" s="1"/>
  <c r="AA10" i="45"/>
  <c r="Q40" i="45"/>
  <c r="Q27" i="25"/>
  <c r="Z23" i="44"/>
  <c r="Z27" i="44" s="1"/>
  <c r="AA23" i="44"/>
  <c r="X89" i="44"/>
  <c r="W89" i="44" s="1"/>
  <c r="Z89" i="44"/>
  <c r="AB89" i="44" s="1"/>
  <c r="X88" i="44"/>
  <c r="W88" i="44" s="1"/>
  <c r="Z88" i="44"/>
  <c r="AB88" i="44" s="1"/>
  <c r="X87" i="44"/>
  <c r="W87" i="44" s="1"/>
  <c r="AA87" i="44"/>
  <c r="AB87" i="44" s="1"/>
  <c r="X86" i="44"/>
  <c r="W86" i="44" s="1"/>
  <c r="AA86" i="44"/>
  <c r="X85" i="44"/>
  <c r="W85" i="44" s="1"/>
  <c r="AA85" i="44"/>
  <c r="AB85" i="44" s="1"/>
  <c r="X84" i="44"/>
  <c r="W84" i="44" s="1"/>
  <c r="AA84" i="44"/>
  <c r="M93" i="25"/>
  <c r="M109" i="25" s="1"/>
  <c r="X59" i="44"/>
  <c r="W59" i="44" s="1"/>
  <c r="Z59" i="44"/>
  <c r="AB59" i="44" s="1"/>
  <c r="X58" i="44"/>
  <c r="W58" i="44" s="1"/>
  <c r="Z58" i="44"/>
  <c r="AB58" i="44" s="1"/>
  <c r="S57" i="44"/>
  <c r="Z57" i="44"/>
  <c r="AB57" i="44" s="1"/>
  <c r="X56" i="44"/>
  <c r="W56" i="44" s="1"/>
  <c r="AA56" i="44"/>
  <c r="AB56" i="44" s="1"/>
  <c r="X55" i="44"/>
  <c r="W55" i="44" s="1"/>
  <c r="Z55" i="44"/>
  <c r="AB55" i="44" s="1"/>
  <c r="X54" i="44"/>
  <c r="W54" i="44" s="1"/>
  <c r="Z54" i="44"/>
  <c r="AB54" i="44" s="1"/>
  <c r="X51" i="44"/>
  <c r="W51" i="44" s="1"/>
  <c r="AA51" i="44"/>
  <c r="AB51" i="44" s="1"/>
  <c r="X50" i="44"/>
  <c r="W50" i="44" s="1"/>
  <c r="Z50" i="44"/>
  <c r="AB50" i="44" s="1"/>
  <c r="S49" i="44"/>
  <c r="Z49" i="44"/>
  <c r="AB49" i="44" s="1"/>
  <c r="X48" i="44"/>
  <c r="W48" i="44" s="1"/>
  <c r="X47" i="44"/>
  <c r="W47" i="44" s="1"/>
  <c r="AA47" i="44"/>
  <c r="AB47" i="44" s="1"/>
  <c r="X46" i="44"/>
  <c r="W46" i="44" s="1"/>
  <c r="Z46" i="44"/>
  <c r="R45" i="25"/>
  <c r="X45" i="44"/>
  <c r="W45" i="44" s="1"/>
  <c r="AA45" i="44"/>
  <c r="AB45" i="44" s="1"/>
  <c r="M72" i="44"/>
  <c r="S44" i="44"/>
  <c r="AA44" i="44"/>
  <c r="I72" i="44"/>
  <c r="X17" i="44"/>
  <c r="W17" i="44" s="1"/>
  <c r="Z17" i="44"/>
  <c r="AB17" i="44" s="1"/>
  <c r="M21" i="25"/>
  <c r="M40" i="25" s="1"/>
  <c r="X16" i="44"/>
  <c r="W16" i="44" s="1"/>
  <c r="Z16" i="44"/>
  <c r="AB16" i="44" s="1"/>
  <c r="S14" i="44"/>
  <c r="Z14" i="44"/>
  <c r="AB14" i="44" s="1"/>
  <c r="X13" i="44"/>
  <c r="W13" i="44" s="1"/>
  <c r="AA13" i="44"/>
  <c r="AB13" i="44" s="1"/>
  <c r="Q21" i="25"/>
  <c r="X12" i="44"/>
  <c r="W12" i="44" s="1"/>
  <c r="Z12" i="44"/>
  <c r="AB12" i="44" s="1"/>
  <c r="S11" i="44"/>
  <c r="AA11" i="44"/>
  <c r="AB11" i="44" s="1"/>
  <c r="Z10" i="44"/>
  <c r="AA10" i="44"/>
  <c r="X10" i="44"/>
  <c r="W10" i="44" s="1"/>
  <c r="S10" i="44"/>
  <c r="E24" i="37"/>
  <c r="X164" i="25"/>
  <c r="W164" i="25" s="1"/>
  <c r="Z164" i="25"/>
  <c r="AB164" i="25" s="1"/>
  <c r="S138" i="25"/>
  <c r="X201" i="25"/>
  <c r="W201" i="25" s="1"/>
  <c r="S201" i="25"/>
  <c r="AA201" i="25"/>
  <c r="AA205" i="25" s="1"/>
  <c r="R113" i="25"/>
  <c r="S177" i="44"/>
  <c r="Z121" i="47"/>
  <c r="AB121" i="47" s="1"/>
  <c r="S131" i="47"/>
  <c r="S135" i="47" s="1"/>
  <c r="K144" i="25"/>
  <c r="R215" i="25"/>
  <c r="X215" i="25" s="1"/>
  <c r="W215" i="25" s="1"/>
  <c r="M221" i="43"/>
  <c r="R77" i="25"/>
  <c r="O40" i="25"/>
  <c r="R98" i="25"/>
  <c r="X98" i="25" s="1"/>
  <c r="X32" i="25"/>
  <c r="Z121" i="45"/>
  <c r="AB121" i="45" s="1"/>
  <c r="S176" i="45"/>
  <c r="X131" i="47"/>
  <c r="W131" i="47" s="1"/>
  <c r="W135" i="47" s="1"/>
  <c r="AA165" i="48"/>
  <c r="AB165" i="48" s="1"/>
  <c r="AA157" i="25"/>
  <c r="R29" i="25"/>
  <c r="Z29" i="25" s="1"/>
  <c r="AB29" i="25" s="1"/>
  <c r="I33" i="25"/>
  <c r="AA117" i="43"/>
  <c r="Q205" i="25"/>
  <c r="Q142" i="25"/>
  <c r="Q144" i="25" s="1"/>
  <c r="R105" i="25"/>
  <c r="X35" i="43"/>
  <c r="W35" i="43" s="1"/>
  <c r="W39" i="43" s="1"/>
  <c r="X16" i="43"/>
  <c r="W16" i="43" s="1"/>
  <c r="AA31" i="45"/>
  <c r="AB31" i="45" s="1"/>
  <c r="I109" i="46"/>
  <c r="AA175" i="47"/>
  <c r="AB175" i="47" s="1"/>
  <c r="S175" i="47"/>
  <c r="AA123" i="47"/>
  <c r="AB123" i="47" s="1"/>
  <c r="R97" i="25"/>
  <c r="H127" i="25"/>
  <c r="S46" i="25"/>
  <c r="S157" i="25"/>
  <c r="Q168" i="25"/>
  <c r="R76" i="25"/>
  <c r="X76" i="25" s="1"/>
  <c r="W76" i="25" s="1"/>
  <c r="S158" i="46"/>
  <c r="I72" i="47"/>
  <c r="I40" i="43"/>
  <c r="Z158" i="46"/>
  <c r="AB158" i="46" s="1"/>
  <c r="Q109" i="47"/>
  <c r="AA177" i="44"/>
  <c r="AB177" i="44" s="1"/>
  <c r="I221" i="43"/>
  <c r="Q212" i="25"/>
  <c r="I144" i="25"/>
  <c r="J149" i="41"/>
  <c r="M11" i="41"/>
  <c r="P276" i="40"/>
  <c r="P284" i="40"/>
  <c r="P271" i="40"/>
  <c r="P272" i="40"/>
  <c r="P274" i="40"/>
  <c r="P305" i="40"/>
  <c r="P303" i="40"/>
  <c r="Q368" i="41"/>
  <c r="Q313" i="41"/>
  <c r="Q369" i="41"/>
  <c r="Q453" i="41"/>
  <c r="Q171" i="41"/>
  <c r="Q276" i="41"/>
  <c r="Q236" i="41"/>
  <c r="Q219" i="41"/>
  <c r="Q297" i="41"/>
  <c r="Q335" i="41"/>
  <c r="Q268" i="41"/>
  <c r="Q344" i="41"/>
  <c r="Q444" i="41"/>
  <c r="Q348" i="41"/>
  <c r="Q239" i="41"/>
  <c r="Q249" i="41"/>
  <c r="Q231" i="41"/>
  <c r="Q445" i="41"/>
  <c r="Q401" i="41"/>
  <c r="Q283" i="41"/>
  <c r="Q373" i="41"/>
  <c r="Q215" i="41"/>
  <c r="Q195" i="41"/>
  <c r="Q155" i="41"/>
  <c r="Q393" i="41"/>
  <c r="Q416" i="41"/>
  <c r="Q296" i="41"/>
  <c r="Q433" i="41"/>
  <c r="Q227" i="41"/>
  <c r="Q295" i="41"/>
  <c r="Q419" i="41"/>
  <c r="Q371" i="41"/>
  <c r="Q311" i="41"/>
  <c r="Q359" i="41"/>
  <c r="Q163" i="41"/>
  <c r="Q361" i="41"/>
  <c r="Q389" i="41"/>
  <c r="Q437" i="41"/>
  <c r="Q385" i="41"/>
  <c r="Q384" i="41"/>
  <c r="Q274" i="41"/>
  <c r="Q157" i="41"/>
  <c r="Q446" i="41"/>
  <c r="Q425" i="41"/>
  <c r="Q409" i="41"/>
  <c r="Q352" i="41"/>
  <c r="Q421" i="41"/>
  <c r="Q367" i="41"/>
  <c r="Q336" i="41"/>
  <c r="Q380" i="41"/>
  <c r="Q275" i="41"/>
  <c r="Q405" i="41"/>
  <c r="Q203" i="41"/>
  <c r="Q181" i="41"/>
  <c r="Q184" i="41"/>
  <c r="Q228" i="41"/>
  <c r="Q164" i="41"/>
  <c r="Q365" i="41"/>
  <c r="Q391" i="41"/>
  <c r="Q387" i="41"/>
  <c r="Q260" i="41"/>
  <c r="Q286" i="41"/>
  <c r="Q288" i="41"/>
  <c r="Q189" i="41"/>
  <c r="Q411" i="41"/>
  <c r="Q363" i="41"/>
  <c r="Q337" i="41"/>
  <c r="Q202" i="41"/>
  <c r="Q13" i="41"/>
  <c r="L331" i="41"/>
  <c r="M331" i="41" s="1"/>
  <c r="N331" i="41" s="1"/>
  <c r="O331" i="41" s="1"/>
  <c r="P331" i="41" s="1"/>
  <c r="Q177" i="41"/>
  <c r="Q208" i="41"/>
  <c r="Q347" i="41"/>
  <c r="Q192" i="41"/>
  <c r="Q205" i="41"/>
  <c r="Q327" i="41"/>
  <c r="Q285" i="41"/>
  <c r="Q161" i="41"/>
  <c r="Q349" i="41"/>
  <c r="Q8" i="41"/>
  <c r="Q303" i="41"/>
  <c r="Q450" i="41"/>
  <c r="Q194" i="41"/>
  <c r="Q156" i="41"/>
  <c r="Q424" i="41"/>
  <c r="Q269" i="41"/>
  <c r="Q423" i="41"/>
  <c r="Q375" i="41"/>
  <c r="Q298" i="41"/>
  <c r="Q169" i="41"/>
  <c r="Q238" i="41"/>
  <c r="Q167" i="41"/>
  <c r="O154" i="41"/>
  <c r="P154" i="41" s="1"/>
  <c r="Q220" i="41"/>
  <c r="Q441" i="41"/>
  <c r="Q395" i="41"/>
  <c r="Q354" i="41"/>
  <c r="Q248" i="41"/>
  <c r="Q292" i="41"/>
  <c r="Q400" i="41"/>
  <c r="Q449" i="41"/>
  <c r="H456" i="41"/>
  <c r="Q307" i="41"/>
  <c r="Q244" i="41"/>
  <c r="Q10" i="41"/>
  <c r="Q377" i="41"/>
  <c r="L299" i="41"/>
  <c r="M299" i="41" s="1"/>
  <c r="N299" i="41" s="1"/>
  <c r="O299" i="41" s="1"/>
  <c r="P299" i="41" s="1"/>
  <c r="Q224" i="41"/>
  <c r="Q356" i="41"/>
  <c r="Q357" i="41"/>
  <c r="Q442" i="41"/>
  <c r="Q410" i="41"/>
  <c r="Q353" i="41"/>
  <c r="Q158" i="41"/>
  <c r="Q282" i="41"/>
  <c r="Q345" i="41"/>
  <c r="Q381" i="41"/>
  <c r="Q330" i="41"/>
  <c r="Q235" i="41"/>
  <c r="Q212" i="41"/>
  <c r="Q185" i="41"/>
  <c r="Q320" i="41"/>
  <c r="Q218" i="41"/>
  <c r="M278" i="41"/>
  <c r="N278" i="41" s="1"/>
  <c r="O278" i="41" s="1"/>
  <c r="P278" i="41" s="1"/>
  <c r="Q396" i="41"/>
  <c r="Q291" i="41"/>
  <c r="Q334" i="41"/>
  <c r="Q190" i="41"/>
  <c r="Q300" i="41"/>
  <c r="Q293" i="41"/>
  <c r="Q302" i="41"/>
  <c r="X86" i="25"/>
  <c r="W86" i="25" s="1"/>
  <c r="S86" i="25"/>
  <c r="I40" i="45"/>
  <c r="S19" i="48"/>
  <c r="Q109" i="46"/>
  <c r="S79" i="44"/>
  <c r="F109" i="25"/>
  <c r="I221" i="25"/>
  <c r="F190" i="25"/>
  <c r="L144" i="25"/>
  <c r="O109" i="25"/>
  <c r="J40" i="47"/>
  <c r="K40" i="25"/>
  <c r="X76" i="44"/>
  <c r="W76" i="44" s="1"/>
  <c r="AA173" i="45"/>
  <c r="AB173" i="45" s="1"/>
  <c r="H40" i="48"/>
  <c r="AA173" i="47"/>
  <c r="AB173" i="47" s="1"/>
  <c r="H190" i="45"/>
  <c r="G40" i="47"/>
  <c r="M40" i="45"/>
  <c r="AA78" i="44"/>
  <c r="AB78" i="44" s="1"/>
  <c r="M109" i="47"/>
  <c r="X122" i="47"/>
  <c r="W122" i="47" s="1"/>
  <c r="G190" i="45"/>
  <c r="L72" i="44"/>
  <c r="P40" i="46"/>
  <c r="AA176" i="47"/>
  <c r="AB176" i="47" s="1"/>
  <c r="L40" i="47"/>
  <c r="S173" i="45"/>
  <c r="S173" i="47"/>
  <c r="S166" i="48"/>
  <c r="Q72" i="44"/>
  <c r="AA172" i="43"/>
  <c r="AB172" i="43" s="1"/>
  <c r="AA176" i="45"/>
  <c r="AB176" i="45" s="1"/>
  <c r="S174" i="47"/>
  <c r="S68" i="48"/>
  <c r="S150" i="44"/>
  <c r="Z68" i="48"/>
  <c r="Z71" i="48" s="1"/>
  <c r="X150" i="44"/>
  <c r="W150" i="44" s="1"/>
  <c r="S176" i="47"/>
  <c r="R39" i="48"/>
  <c r="S172" i="43"/>
  <c r="Z68" i="45"/>
  <c r="AB68" i="45" s="1"/>
  <c r="S24" i="46"/>
  <c r="I109" i="44"/>
  <c r="S175" i="45"/>
  <c r="X68" i="45"/>
  <c r="W68" i="45" s="1"/>
  <c r="S210" i="46"/>
  <c r="AA24" i="46"/>
  <c r="AA27" i="46" s="1"/>
  <c r="X152" i="47"/>
  <c r="K218" i="28"/>
  <c r="J190" i="43"/>
  <c r="X13" i="45"/>
  <c r="W13" i="45" s="1"/>
  <c r="AA210" i="46"/>
  <c r="AB210" i="46" s="1"/>
  <c r="X159" i="47"/>
  <c r="W159" i="47" s="1"/>
  <c r="I40" i="48"/>
  <c r="L190" i="46"/>
  <c r="L195" i="28"/>
  <c r="G107" i="28"/>
  <c r="S44" i="47"/>
  <c r="Z166" i="47"/>
  <c r="AB166" i="47" s="1"/>
  <c r="O109" i="48"/>
  <c r="AA31" i="43"/>
  <c r="AB31" i="43" s="1"/>
  <c r="AA79" i="46"/>
  <c r="N109" i="43"/>
  <c r="L76" i="28"/>
  <c r="T46" i="28"/>
  <c r="X11" i="44"/>
  <c r="W11" i="44" s="1"/>
  <c r="S148" i="45"/>
  <c r="I190" i="46"/>
  <c r="S185" i="48"/>
  <c r="S188" i="48" s="1"/>
  <c r="O72" i="47"/>
  <c r="J40" i="43"/>
  <c r="L40" i="43"/>
  <c r="G190" i="44"/>
  <c r="S58" i="44"/>
  <c r="R125" i="47"/>
  <c r="S210" i="47"/>
  <c r="K40" i="47"/>
  <c r="S123" i="47"/>
  <c r="M46" i="28"/>
  <c r="AA172" i="47"/>
  <c r="AB172" i="47" s="1"/>
  <c r="AA210" i="47"/>
  <c r="AB210" i="47" s="1"/>
  <c r="S19" i="47"/>
  <c r="S35" i="43"/>
  <c r="S39" i="43" s="1"/>
  <c r="M63" i="28"/>
  <c r="M76" i="28" s="1"/>
  <c r="U63" i="28"/>
  <c r="U76" i="28" s="1"/>
  <c r="V76" i="28" s="1"/>
  <c r="G109" i="44"/>
  <c r="S88" i="44"/>
  <c r="S167" i="47"/>
  <c r="Z185" i="48"/>
  <c r="AB185" i="48" s="1"/>
  <c r="O190" i="48"/>
  <c r="P40" i="48"/>
  <c r="S166" i="47"/>
  <c r="U191" i="28"/>
  <c r="U195" i="28" s="1"/>
  <c r="M191" i="28"/>
  <c r="M195" i="28" s="1"/>
  <c r="Q195" i="28"/>
  <c r="G109" i="43"/>
  <c r="AA35" i="43"/>
  <c r="AB35" i="43" s="1"/>
  <c r="S54" i="46"/>
  <c r="S47" i="47"/>
  <c r="O40" i="48"/>
  <c r="R195" i="28"/>
  <c r="S31" i="43"/>
  <c r="AA148" i="45"/>
  <c r="AB148" i="45" s="1"/>
  <c r="S96" i="45"/>
  <c r="J40" i="45"/>
  <c r="K190" i="47"/>
  <c r="AA208" i="47"/>
  <c r="AB208" i="47" s="1"/>
  <c r="S164" i="47"/>
  <c r="Z164" i="47"/>
  <c r="AB164" i="47" s="1"/>
  <c r="X131" i="45"/>
  <c r="W131" i="45" s="1"/>
  <c r="W135" i="45" s="1"/>
  <c r="AA98" i="45"/>
  <c r="AB98" i="45" s="1"/>
  <c r="AA71" i="44"/>
  <c r="AB67" i="44"/>
  <c r="S68" i="43"/>
  <c r="Z68" i="43"/>
  <c r="AB68" i="43" s="1"/>
  <c r="S67" i="47"/>
  <c r="H72" i="47"/>
  <c r="H72" i="44"/>
  <c r="X67" i="47"/>
  <c r="W67" i="47" s="1"/>
  <c r="W71" i="47" s="1"/>
  <c r="AA67" i="47"/>
  <c r="AA71" i="47" s="1"/>
  <c r="H72" i="46"/>
  <c r="S47" i="44"/>
  <c r="S58" i="47"/>
  <c r="S45" i="44"/>
  <c r="S50" i="45"/>
  <c r="S58" i="48"/>
  <c r="Z48" i="43"/>
  <c r="AB48" i="43" s="1"/>
  <c r="S48" i="43"/>
  <c r="S35" i="48"/>
  <c r="S39" i="48" s="1"/>
  <c r="AA30" i="47"/>
  <c r="AB30" i="47" s="1"/>
  <c r="N40" i="46"/>
  <c r="Q190" i="47"/>
  <c r="G109" i="46"/>
  <c r="M109" i="46"/>
  <c r="Z166" i="44"/>
  <c r="AB166" i="44" s="1"/>
  <c r="N109" i="46"/>
  <c r="J190" i="44"/>
  <c r="O40" i="47"/>
  <c r="J190" i="46"/>
  <c r="P72" i="48"/>
  <c r="Q72" i="46"/>
  <c r="O40" i="44"/>
  <c r="K190" i="43"/>
  <c r="S123" i="44"/>
  <c r="Z97" i="47"/>
  <c r="AB97" i="47" s="1"/>
  <c r="M159" i="28"/>
  <c r="M163" i="28" s="1"/>
  <c r="U205" i="28"/>
  <c r="L163" i="28"/>
  <c r="M205" i="28"/>
  <c r="S123" i="25"/>
  <c r="W133" i="25"/>
  <c r="S113" i="43"/>
  <c r="S117" i="43" s="1"/>
  <c r="M40" i="46"/>
  <c r="AA39" i="45"/>
  <c r="AA39" i="48"/>
  <c r="W184" i="25"/>
  <c r="Z117" i="45"/>
  <c r="Z68" i="46"/>
  <c r="AB68" i="46" s="1"/>
  <c r="S50" i="47"/>
  <c r="S15" i="47"/>
  <c r="X13" i="48"/>
  <c r="W13" i="48" s="1"/>
  <c r="W195" i="25"/>
  <c r="S79" i="48"/>
  <c r="W185" i="25"/>
  <c r="H144" i="25"/>
  <c r="L72" i="25"/>
  <c r="Q40" i="44"/>
  <c r="H40" i="44"/>
  <c r="S98" i="47"/>
  <c r="S49" i="46"/>
  <c r="J221" i="25"/>
  <c r="Z58" i="43"/>
  <c r="AB58" i="43" s="1"/>
  <c r="L190" i="47"/>
  <c r="W173" i="25"/>
  <c r="N72" i="25"/>
  <c r="P221" i="25"/>
  <c r="K221" i="25"/>
  <c r="P109" i="44"/>
  <c r="S184" i="25"/>
  <c r="L221" i="25"/>
  <c r="AA79" i="48"/>
  <c r="M190" i="47"/>
  <c r="I40" i="44"/>
  <c r="S113" i="25"/>
  <c r="AB123" i="43"/>
  <c r="H221" i="25"/>
  <c r="I127" i="25"/>
  <c r="L40" i="48"/>
  <c r="K190" i="44"/>
  <c r="K226" i="44" s="1"/>
  <c r="S52" i="48"/>
  <c r="S18" i="43"/>
  <c r="S55" i="43"/>
  <c r="S167" i="44"/>
  <c r="R27" i="45"/>
  <c r="S55" i="45"/>
  <c r="X35" i="45"/>
  <c r="X39" i="45" s="1"/>
  <c r="F190" i="47"/>
  <c r="S179" i="47"/>
  <c r="S49" i="47"/>
  <c r="J190" i="48"/>
  <c r="S49" i="48"/>
  <c r="AA179" i="47"/>
  <c r="AB179" i="47" s="1"/>
  <c r="R39" i="45"/>
  <c r="S89" i="48"/>
  <c r="X18" i="43"/>
  <c r="W18" i="43" s="1"/>
  <c r="X55" i="43"/>
  <c r="W55" i="43" s="1"/>
  <c r="X167" i="44"/>
  <c r="W167" i="44" s="1"/>
  <c r="Z166" i="48"/>
  <c r="AB166" i="48" s="1"/>
  <c r="H190" i="48"/>
  <c r="S173" i="48"/>
  <c r="AA157" i="47"/>
  <c r="AB157" i="47" s="1"/>
  <c r="J190" i="47"/>
  <c r="K72" i="47"/>
  <c r="U15" i="28"/>
  <c r="Z17" i="43"/>
  <c r="AB17" i="43" s="1"/>
  <c r="S79" i="43"/>
  <c r="P109" i="45"/>
  <c r="S131" i="46"/>
  <c r="S135" i="46" s="1"/>
  <c r="AA105" i="46"/>
  <c r="AB105" i="46" s="1"/>
  <c r="O109" i="47"/>
  <c r="S51" i="47"/>
  <c r="G109" i="47"/>
  <c r="AA194" i="47"/>
  <c r="AA198" i="47" s="1"/>
  <c r="S179" i="45"/>
  <c r="R219" i="43"/>
  <c r="J109" i="43"/>
  <c r="Z96" i="45"/>
  <c r="AB96" i="45" s="1"/>
  <c r="S122" i="45"/>
  <c r="O40" i="46"/>
  <c r="R135" i="47"/>
  <c r="S15" i="48"/>
  <c r="H40" i="47"/>
  <c r="G40" i="43"/>
  <c r="O109" i="46"/>
  <c r="S194" i="47"/>
  <c r="S198" i="47" s="1"/>
  <c r="K107" i="28"/>
  <c r="K187" i="28"/>
  <c r="S78" i="44"/>
  <c r="I40" i="46"/>
  <c r="R135" i="46"/>
  <c r="X168" i="47"/>
  <c r="S45" i="47"/>
  <c r="Q109" i="48"/>
  <c r="X165" i="48"/>
  <c r="W165" i="48" s="1"/>
  <c r="S48" i="48"/>
  <c r="Q40" i="48"/>
  <c r="N40" i="44"/>
  <c r="N109" i="47"/>
  <c r="I107" i="28"/>
  <c r="I220" i="28" s="1"/>
  <c r="S171" i="43"/>
  <c r="S54" i="44"/>
  <c r="G190" i="46"/>
  <c r="S12" i="46"/>
  <c r="N109" i="44"/>
  <c r="M15" i="28"/>
  <c r="G72" i="43"/>
  <c r="X77" i="43"/>
  <c r="W77" i="43" s="1"/>
  <c r="AA209" i="46"/>
  <c r="AB209" i="46" s="1"/>
  <c r="S16" i="46"/>
  <c r="S105" i="46"/>
  <c r="Z185" i="47"/>
  <c r="AB185" i="47" s="1"/>
  <c r="W194" i="47"/>
  <c r="W198" i="47" s="1"/>
  <c r="X44" i="48"/>
  <c r="W44" i="48" s="1"/>
  <c r="N40" i="43"/>
  <c r="AA30" i="45"/>
  <c r="AB30" i="45" s="1"/>
  <c r="S12" i="44"/>
  <c r="S48" i="47"/>
  <c r="S194" i="48"/>
  <c r="S198" i="48" s="1"/>
  <c r="K109" i="48"/>
  <c r="S185" i="47"/>
  <c r="J190" i="45"/>
  <c r="H190" i="43"/>
  <c r="S17" i="43"/>
  <c r="R117" i="44"/>
  <c r="S98" i="45"/>
  <c r="M109" i="45"/>
  <c r="N190" i="46"/>
  <c r="S79" i="46"/>
  <c r="S122" i="48"/>
  <c r="S11" i="48"/>
  <c r="G190" i="43"/>
  <c r="S157" i="43"/>
  <c r="AA79" i="43"/>
  <c r="P72" i="45"/>
  <c r="AA159" i="46"/>
  <c r="AB159" i="46" s="1"/>
  <c r="R198" i="47"/>
  <c r="H109" i="48"/>
  <c r="AA209" i="48"/>
  <c r="AA122" i="48"/>
  <c r="AB122" i="48" s="1"/>
  <c r="R198" i="48"/>
  <c r="AA173" i="48"/>
  <c r="J109" i="44"/>
  <c r="L40" i="45"/>
  <c r="S149" i="44"/>
  <c r="I109" i="48"/>
  <c r="AA157" i="43"/>
  <c r="S54" i="43"/>
  <c r="AA104" i="43"/>
  <c r="AB104" i="43" s="1"/>
  <c r="S19" i="45"/>
  <c r="AA167" i="46"/>
  <c r="AB167" i="46" s="1"/>
  <c r="S86" i="46"/>
  <c r="S30" i="48"/>
  <c r="S44" i="45"/>
  <c r="I190" i="43"/>
  <c r="AA157" i="48"/>
  <c r="AB157" i="48" s="1"/>
  <c r="M109" i="44"/>
  <c r="S31" i="45"/>
  <c r="P40" i="44"/>
  <c r="R142" i="43"/>
  <c r="F221" i="44"/>
  <c r="Z156" i="44"/>
  <c r="AB156" i="44" s="1"/>
  <c r="S150" i="45"/>
  <c r="K109" i="46"/>
  <c r="S16" i="47"/>
  <c r="AB173" i="48"/>
  <c r="F40" i="44"/>
  <c r="H218" i="28"/>
  <c r="S85" i="47"/>
  <c r="M80" i="28"/>
  <c r="R71" i="44"/>
  <c r="F190" i="46"/>
  <c r="S210" i="48"/>
  <c r="S156" i="44"/>
  <c r="F107" i="28"/>
  <c r="P190" i="44"/>
  <c r="S185" i="45"/>
  <c r="X210" i="48"/>
  <c r="W210" i="48" s="1"/>
  <c r="AA30" i="48"/>
  <c r="AB30" i="48" s="1"/>
  <c r="L190" i="48"/>
  <c r="J109" i="46"/>
  <c r="K109" i="44"/>
  <c r="I109" i="43"/>
  <c r="Z185" i="45"/>
  <c r="AB185" i="45" s="1"/>
  <c r="K190" i="45"/>
  <c r="X98" i="47"/>
  <c r="W98" i="47" s="1"/>
  <c r="S56" i="47"/>
  <c r="O109" i="44"/>
  <c r="S59" i="44"/>
  <c r="J109" i="45"/>
  <c r="M40" i="44"/>
  <c r="S51" i="44"/>
  <c r="U13" i="28"/>
  <c r="R205" i="43"/>
  <c r="H40" i="43"/>
  <c r="AA122" i="44"/>
  <c r="AB122" i="44" s="1"/>
  <c r="F190" i="45"/>
  <c r="R198" i="45"/>
  <c r="X10" i="47"/>
  <c r="W10" i="47" s="1"/>
  <c r="AA104" i="48"/>
  <c r="AB104" i="48" s="1"/>
  <c r="P72" i="46"/>
  <c r="M190" i="45"/>
  <c r="P190" i="47"/>
  <c r="Q190" i="45"/>
  <c r="S56" i="44"/>
  <c r="K109" i="43"/>
  <c r="R117" i="45"/>
  <c r="F221" i="45"/>
  <c r="N40" i="47"/>
  <c r="S14" i="47"/>
  <c r="X104" i="43"/>
  <c r="W104" i="43" s="1"/>
  <c r="S68" i="44"/>
  <c r="S71" i="44" s="1"/>
  <c r="X198" i="45"/>
  <c r="AA135" i="45"/>
  <c r="AB135" i="45" s="1"/>
  <c r="X212" i="47"/>
  <c r="AB210" i="48"/>
  <c r="R71" i="48"/>
  <c r="J40" i="44"/>
  <c r="S18" i="48"/>
  <c r="G40" i="45"/>
  <c r="S16" i="43"/>
  <c r="R152" i="44"/>
  <c r="Z33" i="44"/>
  <c r="X68" i="44"/>
  <c r="W68" i="44" s="1"/>
  <c r="W71" i="44" s="1"/>
  <c r="S13" i="46"/>
  <c r="L109" i="48"/>
  <c r="R27" i="47"/>
  <c r="J40" i="48"/>
  <c r="O190" i="44"/>
  <c r="U80" i="28"/>
  <c r="U87" i="28" s="1"/>
  <c r="M13" i="28"/>
  <c r="S150" i="43"/>
  <c r="AA208" i="44"/>
  <c r="AB208" i="44" s="1"/>
  <c r="S208" i="44"/>
  <c r="G109" i="45"/>
  <c r="Z149" i="48"/>
  <c r="AB149" i="48" s="1"/>
  <c r="Q40" i="46"/>
  <c r="R168" i="47"/>
  <c r="M190" i="44"/>
  <c r="L40" i="44"/>
  <c r="H72" i="43"/>
  <c r="K190" i="48"/>
  <c r="U173" i="28"/>
  <c r="AA98" i="44"/>
  <c r="AA100" i="44" s="1"/>
  <c r="R21" i="47"/>
  <c r="AA159" i="48"/>
  <c r="AB159" i="48" s="1"/>
  <c r="AA24" i="48"/>
  <c r="L40" i="46"/>
  <c r="Q190" i="44"/>
  <c r="AA148" i="48"/>
  <c r="AB148" i="48" s="1"/>
  <c r="H190" i="44"/>
  <c r="F187" i="28"/>
  <c r="X219" i="43"/>
  <c r="AA105" i="45"/>
  <c r="AB105" i="45" s="1"/>
  <c r="S52" i="46"/>
  <c r="X24" i="48"/>
  <c r="W24" i="48" s="1"/>
  <c r="S209" i="47"/>
  <c r="R65" i="47"/>
  <c r="R72" i="47" s="1"/>
  <c r="R47" i="28"/>
  <c r="Q47" i="28" s="1"/>
  <c r="S167" i="43"/>
  <c r="F190" i="44"/>
  <c r="S174" i="44"/>
  <c r="AA31" i="44"/>
  <c r="AB31" i="44" s="1"/>
  <c r="R142" i="45"/>
  <c r="R144" i="45" s="1"/>
  <c r="S54" i="47"/>
  <c r="Z121" i="48"/>
  <c r="AB121" i="48" s="1"/>
  <c r="R168" i="45"/>
  <c r="R65" i="46"/>
  <c r="AA215" i="47"/>
  <c r="AB215" i="47" s="1"/>
  <c r="S11" i="47"/>
  <c r="S159" i="48"/>
  <c r="J40" i="46"/>
  <c r="H109" i="45"/>
  <c r="S13" i="44"/>
  <c r="M173" i="28"/>
  <c r="R205" i="44"/>
  <c r="S142" i="44"/>
  <c r="S58" i="45"/>
  <c r="S15" i="45"/>
  <c r="R188" i="46"/>
  <c r="K190" i="46"/>
  <c r="S29" i="46"/>
  <c r="R212" i="47"/>
  <c r="F190" i="48"/>
  <c r="H109" i="47"/>
  <c r="P109" i="47"/>
  <c r="S50" i="44"/>
  <c r="S177" i="43"/>
  <c r="S84" i="44"/>
  <c r="I190" i="44"/>
  <c r="AA209" i="47"/>
  <c r="AB209" i="47" s="1"/>
  <c r="R219" i="45"/>
  <c r="R125" i="48"/>
  <c r="X148" i="48"/>
  <c r="S87" i="48"/>
  <c r="AA24" i="47"/>
  <c r="AA27" i="47" s="1"/>
  <c r="AA122" i="47"/>
  <c r="AA125" i="47" s="1"/>
  <c r="AA167" i="43"/>
  <c r="AB167" i="43" s="1"/>
  <c r="S158" i="44"/>
  <c r="AA131" i="44"/>
  <c r="AA135" i="44" s="1"/>
  <c r="R188" i="45"/>
  <c r="Z29" i="46"/>
  <c r="AB29" i="46" s="1"/>
  <c r="S121" i="48"/>
  <c r="J109" i="48"/>
  <c r="AA148" i="47"/>
  <c r="AA152" i="47" s="1"/>
  <c r="N190" i="44"/>
  <c r="F190" i="43"/>
  <c r="Z158" i="44"/>
  <c r="AB158" i="44" s="1"/>
  <c r="G109" i="48"/>
  <c r="S179" i="44"/>
  <c r="AB209" i="45"/>
  <c r="S123" i="45"/>
  <c r="AA135" i="46"/>
  <c r="Z212" i="48"/>
  <c r="Q190" i="48"/>
  <c r="AA67" i="48"/>
  <c r="AA71" i="48" s="1"/>
  <c r="I40" i="47"/>
  <c r="R21" i="44"/>
  <c r="M40" i="48"/>
  <c r="S17" i="44"/>
  <c r="AA44" i="43"/>
  <c r="AB44" i="43" s="1"/>
  <c r="Z152" i="44"/>
  <c r="S131" i="44"/>
  <c r="S135" i="44" s="1"/>
  <c r="S201" i="44"/>
  <c r="S205" i="44" s="1"/>
  <c r="R107" i="45"/>
  <c r="S57" i="45"/>
  <c r="W39" i="46"/>
  <c r="S215" i="47"/>
  <c r="S219" i="47" s="1"/>
  <c r="S121" i="47"/>
  <c r="I190" i="47"/>
  <c r="S47" i="48"/>
  <c r="J72" i="46"/>
  <c r="AB150" i="48"/>
  <c r="S211" i="25"/>
  <c r="AA11" i="25"/>
  <c r="AB11" i="25" s="1"/>
  <c r="S157" i="44"/>
  <c r="AA159" i="45"/>
  <c r="Z166" i="45"/>
  <c r="AB166" i="45" s="1"/>
  <c r="S158" i="45"/>
  <c r="R212" i="46"/>
  <c r="AA208" i="46"/>
  <c r="AB208" i="46" s="1"/>
  <c r="AA173" i="46"/>
  <c r="AB173" i="46" s="1"/>
  <c r="AA165" i="46"/>
  <c r="Z156" i="47"/>
  <c r="AB156" i="47" s="1"/>
  <c r="R107" i="47"/>
  <c r="AA78" i="48"/>
  <c r="AB78" i="48" s="1"/>
  <c r="P109" i="46"/>
  <c r="S148" i="47"/>
  <c r="S46" i="48"/>
  <c r="AA138" i="47"/>
  <c r="AA142" i="47" s="1"/>
  <c r="AA144" i="47" s="1"/>
  <c r="S68" i="47"/>
  <c r="S177" i="45"/>
  <c r="S104" i="45"/>
  <c r="X211" i="25"/>
  <c r="AA113" i="44"/>
  <c r="Z158" i="45"/>
  <c r="AB158" i="45" s="1"/>
  <c r="AB35" i="45"/>
  <c r="S166" i="45"/>
  <c r="R21" i="45"/>
  <c r="M190" i="46"/>
  <c r="P190" i="46"/>
  <c r="AA179" i="46"/>
  <c r="AB179" i="46" s="1"/>
  <c r="AA148" i="46"/>
  <c r="S14" i="46"/>
  <c r="Z164" i="48"/>
  <c r="AB164" i="48" s="1"/>
  <c r="S164" i="48"/>
  <c r="AA31" i="48"/>
  <c r="AB31" i="48" s="1"/>
  <c r="S31" i="48"/>
  <c r="S31" i="47"/>
  <c r="S54" i="48"/>
  <c r="R65" i="44"/>
  <c r="R72" i="44" s="1"/>
  <c r="R100" i="45"/>
  <c r="S67" i="45"/>
  <c r="S71" i="45" s="1"/>
  <c r="S149" i="47"/>
  <c r="H72" i="48"/>
  <c r="S150" i="48"/>
  <c r="S46" i="44"/>
  <c r="G190" i="25"/>
  <c r="Z120" i="25"/>
  <c r="X66" i="25"/>
  <c r="S14" i="25"/>
  <c r="AB54" i="25"/>
  <c r="R212" i="43"/>
  <c r="X18" i="44"/>
  <c r="W18" i="44" s="1"/>
  <c r="AA177" i="45"/>
  <c r="AB177" i="45" s="1"/>
  <c r="X67" i="45"/>
  <c r="X71" i="45" s="1"/>
  <c r="Q190" i="46"/>
  <c r="S138" i="46"/>
  <c r="S142" i="46" s="1"/>
  <c r="S18" i="46"/>
  <c r="L109" i="46"/>
  <c r="AA184" i="47"/>
  <c r="AA188" i="47" s="1"/>
  <c r="AA100" i="47"/>
  <c r="S23" i="47"/>
  <c r="X150" i="48"/>
  <c r="W150" i="48" s="1"/>
  <c r="Z142" i="47"/>
  <c r="S156" i="47"/>
  <c r="S56" i="45"/>
  <c r="M190" i="43"/>
  <c r="S179" i="25"/>
  <c r="S174" i="25"/>
  <c r="AB157" i="25"/>
  <c r="G109" i="25"/>
  <c r="S70" i="25"/>
  <c r="R71" i="25"/>
  <c r="F14" i="13" s="1"/>
  <c r="C14" i="13" s="1"/>
  <c r="Z171" i="43"/>
  <c r="AB171" i="43" s="1"/>
  <c r="S122" i="44"/>
  <c r="AA201" i="44"/>
  <c r="AA205" i="44" s="1"/>
  <c r="AB205" i="44" s="1"/>
  <c r="X100" i="45"/>
  <c r="Z164" i="45"/>
  <c r="AB164" i="45" s="1"/>
  <c r="AB67" i="45"/>
  <c r="Z76" i="45"/>
  <c r="AB76" i="45" s="1"/>
  <c r="S97" i="45"/>
  <c r="AA113" i="45"/>
  <c r="AA117" i="45" s="1"/>
  <c r="AB117" i="45" s="1"/>
  <c r="S45" i="45"/>
  <c r="R71" i="45"/>
  <c r="S89" i="47"/>
  <c r="X23" i="47"/>
  <c r="W23" i="47" s="1"/>
  <c r="W27" i="47" s="1"/>
  <c r="S14" i="48"/>
  <c r="K190" i="25"/>
  <c r="S203" i="25"/>
  <c r="L109" i="25"/>
  <c r="W87" i="25"/>
  <c r="R152" i="43"/>
  <c r="S10" i="45"/>
  <c r="S18" i="45"/>
  <c r="R152" i="47"/>
  <c r="S84" i="47"/>
  <c r="Z23" i="47"/>
  <c r="AB23" i="47" s="1"/>
  <c r="Z71" i="47"/>
  <c r="S123" i="48"/>
  <c r="P40" i="25"/>
  <c r="S30" i="47"/>
  <c r="S12" i="45"/>
  <c r="Z96" i="46"/>
  <c r="AB96" i="46" s="1"/>
  <c r="N127" i="25"/>
  <c r="S82" i="25"/>
  <c r="W157" i="25"/>
  <c r="AA177" i="43"/>
  <c r="AB177" i="43" s="1"/>
  <c r="S84" i="43"/>
  <c r="S103" i="44"/>
  <c r="AA176" i="44"/>
  <c r="AB176" i="44" s="1"/>
  <c r="X14" i="44"/>
  <c r="W14" i="44" s="1"/>
  <c r="AB167" i="45"/>
  <c r="S165" i="45"/>
  <c r="AA123" i="45"/>
  <c r="AB123" i="45" s="1"/>
  <c r="S194" i="45"/>
  <c r="S198" i="45" s="1"/>
  <c r="AA138" i="45"/>
  <c r="AA142" i="45" s="1"/>
  <c r="S51" i="45"/>
  <c r="H190" i="46"/>
  <c r="S208" i="46"/>
  <c r="S148" i="46"/>
  <c r="S48" i="46"/>
  <c r="S167" i="46"/>
  <c r="AA35" i="46"/>
  <c r="AA39" i="46" s="1"/>
  <c r="S157" i="47"/>
  <c r="AA184" i="48"/>
  <c r="AA188" i="48" s="1"/>
  <c r="S201" i="48"/>
  <c r="S205" i="48" s="1"/>
  <c r="S78" i="48"/>
  <c r="AA194" i="48"/>
  <c r="AA198" i="48" s="1"/>
  <c r="S18" i="47"/>
  <c r="O190" i="25"/>
  <c r="G72" i="25"/>
  <c r="W32" i="25"/>
  <c r="S75" i="25"/>
  <c r="AA212" i="43"/>
  <c r="Q190" i="43"/>
  <c r="R188" i="43"/>
  <c r="Z52" i="43"/>
  <c r="AB52" i="43" s="1"/>
  <c r="Z174" i="44"/>
  <c r="AB174" i="44" s="1"/>
  <c r="X103" i="44"/>
  <c r="W103" i="44" s="1"/>
  <c r="L190" i="44"/>
  <c r="H109" i="44"/>
  <c r="R135" i="44"/>
  <c r="AA175" i="46"/>
  <c r="AB175" i="46" s="1"/>
  <c r="S175" i="46"/>
  <c r="X212" i="46"/>
  <c r="S165" i="46"/>
  <c r="X138" i="47"/>
  <c r="W138" i="47" s="1"/>
  <c r="W142" i="47" s="1"/>
  <c r="AA172" i="48"/>
  <c r="AB172" i="48" s="1"/>
  <c r="R65" i="48"/>
  <c r="R168" i="48"/>
  <c r="S98" i="48"/>
  <c r="X57" i="48"/>
  <c r="W57" i="48" s="1"/>
  <c r="L190" i="45"/>
  <c r="Z71" i="44"/>
  <c r="N221" i="25"/>
  <c r="X142" i="46"/>
  <c r="W38" i="25"/>
  <c r="S121" i="43"/>
  <c r="AA155" i="43"/>
  <c r="AB155" i="43" s="1"/>
  <c r="Z97" i="45"/>
  <c r="AA194" i="45"/>
  <c r="AA198" i="45" s="1"/>
  <c r="S76" i="45"/>
  <c r="AA184" i="45"/>
  <c r="AA188" i="45" s="1"/>
  <c r="R33" i="45"/>
  <c r="S173" i="46"/>
  <c r="S166" i="46"/>
  <c r="R142" i="47"/>
  <c r="Z149" i="47"/>
  <c r="Z152" i="47" s="1"/>
  <c r="R219" i="47"/>
  <c r="S59" i="48"/>
  <c r="R21" i="48"/>
  <c r="H190" i="47"/>
  <c r="AA167" i="47"/>
  <c r="AB167" i="47" s="1"/>
  <c r="S157" i="48"/>
  <c r="S49" i="45"/>
  <c r="Q127" i="25"/>
  <c r="AA79" i="44"/>
  <c r="S120" i="25"/>
  <c r="K72" i="25"/>
  <c r="R125" i="43"/>
  <c r="R161" i="43"/>
  <c r="AB113" i="43"/>
  <c r="AB157" i="43"/>
  <c r="S176" i="44"/>
  <c r="S16" i="44"/>
  <c r="AB184" i="46"/>
  <c r="Z156" i="48"/>
  <c r="AA208" i="48"/>
  <c r="AA31" i="47"/>
  <c r="S55" i="44"/>
  <c r="AA138" i="44"/>
  <c r="J220" i="28"/>
  <c r="AA122" i="45"/>
  <c r="AB122" i="45" s="1"/>
  <c r="S121" i="44"/>
  <c r="S121" i="45"/>
  <c r="W117" i="45"/>
  <c r="Z117" i="43"/>
  <c r="AB117" i="43" s="1"/>
  <c r="S105" i="48"/>
  <c r="R107" i="48"/>
  <c r="S105" i="45"/>
  <c r="AA105" i="48"/>
  <c r="O109" i="43"/>
  <c r="R107" i="44"/>
  <c r="H109" i="46"/>
  <c r="F109" i="43"/>
  <c r="AA104" i="45"/>
  <c r="L109" i="47"/>
  <c r="I109" i="47"/>
  <c r="S104" i="46"/>
  <c r="K109" i="45"/>
  <c r="S104" i="48"/>
  <c r="L109" i="45"/>
  <c r="Z103" i="43"/>
  <c r="AB103" i="43" s="1"/>
  <c r="Z103" i="46"/>
  <c r="AB103" i="46" s="1"/>
  <c r="Z103" i="47"/>
  <c r="AB103" i="47" s="1"/>
  <c r="S103" i="46"/>
  <c r="H109" i="43"/>
  <c r="Q109" i="45"/>
  <c r="Q109" i="43"/>
  <c r="P109" i="43"/>
  <c r="AA98" i="48"/>
  <c r="AB98" i="48" s="1"/>
  <c r="L109" i="44"/>
  <c r="S98" i="44"/>
  <c r="R100" i="47"/>
  <c r="N109" i="45"/>
  <c r="F109" i="47"/>
  <c r="J109" i="47"/>
  <c r="L109" i="43"/>
  <c r="Z96" i="48"/>
  <c r="AB96" i="48" s="1"/>
  <c r="Z96" i="47"/>
  <c r="AB96" i="47" s="1"/>
  <c r="S96" i="47"/>
  <c r="X96" i="47"/>
  <c r="W96" i="47" s="1"/>
  <c r="W100" i="47" s="1"/>
  <c r="I109" i="45"/>
  <c r="X84" i="48"/>
  <c r="W84" i="48" s="1"/>
  <c r="S84" i="48"/>
  <c r="P109" i="48"/>
  <c r="AA84" i="43"/>
  <c r="AB84" i="43" s="1"/>
  <c r="M109" i="48"/>
  <c r="Z77" i="43"/>
  <c r="AB77" i="43" s="1"/>
  <c r="R80" i="44"/>
  <c r="S77" i="44"/>
  <c r="Z77" i="44"/>
  <c r="AB77" i="44" s="1"/>
  <c r="M168" i="28"/>
  <c r="M14" i="28"/>
  <c r="R80" i="48"/>
  <c r="F109" i="46"/>
  <c r="R80" i="45"/>
  <c r="N109" i="48"/>
  <c r="X80" i="45"/>
  <c r="S77" i="45"/>
  <c r="Z77" i="45"/>
  <c r="AB77" i="45" s="1"/>
  <c r="K40" i="43"/>
  <c r="S29" i="45"/>
  <c r="M40" i="43"/>
  <c r="X23" i="44"/>
  <c r="W23" i="44" s="1"/>
  <c r="S23" i="44"/>
  <c r="Z23" i="45"/>
  <c r="P40" i="43"/>
  <c r="R27" i="44"/>
  <c r="S23" i="45"/>
  <c r="S24" i="45"/>
  <c r="X24" i="45"/>
  <c r="W24" i="45" s="1"/>
  <c r="AB23" i="43"/>
  <c r="S23" i="43"/>
  <c r="S27" i="43" s="1"/>
  <c r="S24" i="47"/>
  <c r="R27" i="43"/>
  <c r="R27" i="48"/>
  <c r="X23" i="43"/>
  <c r="W23" i="43" s="1"/>
  <c r="X23" i="48"/>
  <c r="W23" i="48" s="1"/>
  <c r="Z23" i="48"/>
  <c r="F40" i="48"/>
  <c r="T81" i="28"/>
  <c r="T87" i="28" s="1"/>
  <c r="M172" i="28"/>
  <c r="M12" i="28"/>
  <c r="M81" i="28"/>
  <c r="M100" i="28"/>
  <c r="M98" i="28"/>
  <c r="M169" i="28"/>
  <c r="M171" i="28"/>
  <c r="M212" i="28"/>
  <c r="M97" i="28"/>
  <c r="T12" i="28"/>
  <c r="U159" i="28"/>
  <c r="U163" i="28" s="1"/>
  <c r="V163" i="28" s="1"/>
  <c r="M170" i="28"/>
  <c r="H187" i="28"/>
  <c r="M99" i="28"/>
  <c r="L22" i="28"/>
  <c r="M16" i="28"/>
  <c r="L216" i="28"/>
  <c r="U198" i="28"/>
  <c r="U202" i="28" s="1"/>
  <c r="V202" i="28" s="1"/>
  <c r="M119" i="28"/>
  <c r="U152" i="28"/>
  <c r="U156" i="28" s="1"/>
  <c r="V156" i="28" s="1"/>
  <c r="Q105" i="28"/>
  <c r="L156" i="28"/>
  <c r="H107" i="28"/>
  <c r="U213" i="28"/>
  <c r="Q178" i="28"/>
  <c r="M152" i="28"/>
  <c r="M156" i="28" s="1"/>
  <c r="U207" i="28"/>
  <c r="M213" i="28"/>
  <c r="T209" i="28"/>
  <c r="M206" i="28"/>
  <c r="U206" i="28"/>
  <c r="G10" i="42"/>
  <c r="N15" i="42"/>
  <c r="H10" i="42"/>
  <c r="I7" i="42"/>
  <c r="N14" i="42"/>
  <c r="N20" i="42"/>
  <c r="G22" i="42"/>
  <c r="H22" i="42"/>
  <c r="N9" i="42"/>
  <c r="AB171" i="48"/>
  <c r="Z181" i="48"/>
  <c r="S208" i="48"/>
  <c r="X174" i="48"/>
  <c r="W174" i="48" s="1"/>
  <c r="S174" i="48"/>
  <c r="R117" i="48"/>
  <c r="R152" i="48"/>
  <c r="X179" i="48"/>
  <c r="W179" i="48" s="1"/>
  <c r="AA179" i="48"/>
  <c r="AB179" i="48" s="1"/>
  <c r="S27" i="48"/>
  <c r="W148" i="48"/>
  <c r="AB68" i="48"/>
  <c r="S67" i="48"/>
  <c r="X88" i="48"/>
  <c r="W88" i="48" s="1"/>
  <c r="S88" i="48"/>
  <c r="X215" i="48"/>
  <c r="AA215" i="48"/>
  <c r="Z198" i="48"/>
  <c r="X131" i="48"/>
  <c r="AA131" i="48"/>
  <c r="R135" i="48"/>
  <c r="X201" i="48"/>
  <c r="AA201" i="48"/>
  <c r="S209" i="48"/>
  <c r="Z76" i="48"/>
  <c r="R188" i="48"/>
  <c r="X184" i="48"/>
  <c r="Z117" i="48"/>
  <c r="W67" i="48"/>
  <c r="W71" i="48" s="1"/>
  <c r="X71" i="48"/>
  <c r="Z77" i="48"/>
  <c r="AB77" i="48" s="1"/>
  <c r="F109" i="48"/>
  <c r="AA177" i="48"/>
  <c r="AB177" i="48" s="1"/>
  <c r="X177" i="48"/>
  <c r="W177" i="48" s="1"/>
  <c r="S177" i="48"/>
  <c r="X103" i="48"/>
  <c r="Z103" i="48"/>
  <c r="AB35" i="48"/>
  <c r="Z39" i="48"/>
  <c r="S85" i="48"/>
  <c r="X155" i="48"/>
  <c r="W155" i="48" s="1"/>
  <c r="S155" i="48"/>
  <c r="S29" i="48"/>
  <c r="Z29" i="48"/>
  <c r="X29" i="48"/>
  <c r="W29" i="48" s="1"/>
  <c r="X212" i="48"/>
  <c r="S172" i="48"/>
  <c r="AB97" i="48"/>
  <c r="AB209" i="48"/>
  <c r="X198" i="48"/>
  <c r="W193" i="48"/>
  <c r="W198" i="48" s="1"/>
  <c r="S131" i="48"/>
  <c r="S135" i="48" s="1"/>
  <c r="W39" i="48"/>
  <c r="R181" i="48"/>
  <c r="X171" i="48"/>
  <c r="S171" i="48"/>
  <c r="S103" i="48"/>
  <c r="W28" i="48"/>
  <c r="X39" i="48"/>
  <c r="W154" i="48"/>
  <c r="R212" i="48"/>
  <c r="S113" i="48"/>
  <c r="S117" i="48" s="1"/>
  <c r="Z158" i="48"/>
  <c r="AB158" i="48" s="1"/>
  <c r="X158" i="48"/>
  <c r="W158" i="48" s="1"/>
  <c r="X96" i="48"/>
  <c r="R100" i="48"/>
  <c r="W22" i="48"/>
  <c r="AA113" i="48"/>
  <c r="S175" i="48"/>
  <c r="X175" i="48"/>
  <c r="W175" i="48" s="1"/>
  <c r="S156" i="48"/>
  <c r="AA167" i="48"/>
  <c r="AB167" i="48" s="1"/>
  <c r="X167" i="48"/>
  <c r="W167" i="48" s="1"/>
  <c r="S167" i="48"/>
  <c r="W212" i="48"/>
  <c r="R219" i="48"/>
  <c r="AA138" i="48"/>
  <c r="R142" i="48"/>
  <c r="X138" i="48"/>
  <c r="S138" i="48"/>
  <c r="S142" i="48" s="1"/>
  <c r="F221" i="48"/>
  <c r="N190" i="48"/>
  <c r="R161" i="48"/>
  <c r="W163" i="48"/>
  <c r="X77" i="48"/>
  <c r="W77" i="48" s="1"/>
  <c r="W80" i="48" s="1"/>
  <c r="S77" i="48"/>
  <c r="W119" i="48"/>
  <c r="AA123" i="48"/>
  <c r="S45" i="48"/>
  <c r="X45" i="48"/>
  <c r="M190" i="48"/>
  <c r="S76" i="48"/>
  <c r="Z120" i="48"/>
  <c r="X120" i="48"/>
  <c r="W120" i="48" s="1"/>
  <c r="S120" i="48"/>
  <c r="S215" i="48"/>
  <c r="S219" i="48" s="1"/>
  <c r="R33" i="48"/>
  <c r="X117" i="48"/>
  <c r="W113" i="48"/>
  <c r="W117" i="48" s="1"/>
  <c r="Z144" i="48"/>
  <c r="R93" i="48"/>
  <c r="X83" i="48"/>
  <c r="S83" i="48"/>
  <c r="S149" i="48"/>
  <c r="AB76" i="47"/>
  <c r="W170" i="47"/>
  <c r="W168" i="47"/>
  <c r="X105" i="47"/>
  <c r="W105" i="47" s="1"/>
  <c r="AA105" i="47"/>
  <c r="AB105" i="47" s="1"/>
  <c r="X76" i="47"/>
  <c r="W76" i="47" s="1"/>
  <c r="S76" i="47"/>
  <c r="Z171" i="47"/>
  <c r="X171" i="47"/>
  <c r="W171" i="47" s="1"/>
  <c r="W214" i="47"/>
  <c r="W219" i="47" s="1"/>
  <c r="X219" i="47"/>
  <c r="X78" i="47"/>
  <c r="W78" i="47" s="1"/>
  <c r="S78" i="47"/>
  <c r="R205" i="47"/>
  <c r="X35" i="47"/>
  <c r="R39" i="47"/>
  <c r="Z198" i="47"/>
  <c r="S105" i="47"/>
  <c r="K109" i="47"/>
  <c r="R117" i="47"/>
  <c r="W154" i="47"/>
  <c r="Z135" i="47"/>
  <c r="AB131" i="47"/>
  <c r="W117" i="47"/>
  <c r="AA104" i="47"/>
  <c r="W75" i="47"/>
  <c r="W212" i="47"/>
  <c r="R188" i="47"/>
  <c r="W119" i="47"/>
  <c r="F221" i="47"/>
  <c r="W152" i="47"/>
  <c r="AA201" i="47"/>
  <c r="X117" i="47"/>
  <c r="S155" i="47"/>
  <c r="W28" i="47"/>
  <c r="AA113" i="47"/>
  <c r="AA117" i="47" s="1"/>
  <c r="Z212" i="47"/>
  <c r="X86" i="47"/>
  <c r="W86" i="47" s="1"/>
  <c r="S86" i="47"/>
  <c r="W183" i="47"/>
  <c r="W188" i="47" s="1"/>
  <c r="X188" i="47"/>
  <c r="W200" i="47"/>
  <c r="W205" i="47" s="1"/>
  <c r="X205" i="47"/>
  <c r="S83" i="47"/>
  <c r="S97" i="47"/>
  <c r="S171" i="47"/>
  <c r="X135" i="47"/>
  <c r="Z120" i="47"/>
  <c r="X120" i="47"/>
  <c r="W120" i="47" s="1"/>
  <c r="R181" i="47"/>
  <c r="AA79" i="47"/>
  <c r="S79" i="47"/>
  <c r="Z117" i="47"/>
  <c r="S35" i="47"/>
  <c r="S39" i="47" s="1"/>
  <c r="S104" i="47"/>
  <c r="AA155" i="47"/>
  <c r="R161" i="47"/>
  <c r="AA35" i="47"/>
  <c r="S201" i="47"/>
  <c r="S205" i="47" s="1"/>
  <c r="S113" i="47"/>
  <c r="S117" i="47" s="1"/>
  <c r="R93" i="47"/>
  <c r="Z29" i="47"/>
  <c r="X29" i="47"/>
  <c r="W29" i="47" s="1"/>
  <c r="S29" i="47"/>
  <c r="R33" i="47"/>
  <c r="S142" i="47"/>
  <c r="X77" i="47"/>
  <c r="W77" i="47" s="1"/>
  <c r="Z77" i="47"/>
  <c r="AB77" i="47" s="1"/>
  <c r="S120" i="47"/>
  <c r="S184" i="47"/>
  <c r="S188" i="47" s="1"/>
  <c r="X103" i="47"/>
  <c r="S103" i="47"/>
  <c r="AA78" i="47"/>
  <c r="AB78" i="47" s="1"/>
  <c r="R80" i="47"/>
  <c r="W147" i="46"/>
  <c r="W183" i="46"/>
  <c r="AA138" i="46"/>
  <c r="AA142" i="46" s="1"/>
  <c r="AA122" i="46"/>
  <c r="Z142" i="46"/>
  <c r="S87" i="46"/>
  <c r="X23" i="46"/>
  <c r="W23" i="46" s="1"/>
  <c r="S23" i="46"/>
  <c r="X51" i="46"/>
  <c r="W51" i="46" s="1"/>
  <c r="S51" i="46"/>
  <c r="W43" i="46"/>
  <c r="X215" i="46"/>
  <c r="AA215" i="46"/>
  <c r="AA155" i="46"/>
  <c r="S155" i="46"/>
  <c r="X155" i="46"/>
  <c r="R181" i="46"/>
  <c r="S120" i="46"/>
  <c r="Z120" i="46"/>
  <c r="X120" i="46"/>
  <c r="AA188" i="46"/>
  <c r="S171" i="46"/>
  <c r="X164" i="46"/>
  <c r="S164" i="46"/>
  <c r="R168" i="46"/>
  <c r="Z164" i="46"/>
  <c r="X98" i="46"/>
  <c r="W98" i="46" s="1"/>
  <c r="AA98" i="46"/>
  <c r="AB98" i="46" s="1"/>
  <c r="S98" i="46"/>
  <c r="X174" i="46"/>
  <c r="W174" i="46" s="1"/>
  <c r="Z174" i="46"/>
  <c r="AB174" i="46" s="1"/>
  <c r="S174" i="46"/>
  <c r="S122" i="46"/>
  <c r="AA150" i="46"/>
  <c r="X31" i="46"/>
  <c r="W31" i="46" s="1"/>
  <c r="AA31" i="46"/>
  <c r="AB31" i="46" s="1"/>
  <c r="W193" i="46"/>
  <c r="X46" i="46"/>
  <c r="W46" i="46" s="1"/>
  <c r="S46" i="46"/>
  <c r="W22" i="46"/>
  <c r="X201" i="46"/>
  <c r="AA201" i="46"/>
  <c r="AB148" i="46"/>
  <c r="AA157" i="46"/>
  <c r="AB157" i="46" s="1"/>
  <c r="Z212" i="46"/>
  <c r="W212" i="46"/>
  <c r="X53" i="46"/>
  <c r="W53" i="46" s="1"/>
  <c r="S53" i="46"/>
  <c r="W28" i="46"/>
  <c r="AA30" i="46"/>
  <c r="R27" i="46"/>
  <c r="X194" i="46"/>
  <c r="W194" i="46" s="1"/>
  <c r="AA194" i="46"/>
  <c r="R125" i="46"/>
  <c r="S194" i="46"/>
  <c r="S198" i="46" s="1"/>
  <c r="S113" i="46"/>
  <c r="S117" i="46" s="1"/>
  <c r="Z97" i="46"/>
  <c r="AB97" i="46" s="1"/>
  <c r="X97" i="46"/>
  <c r="W97" i="46" s="1"/>
  <c r="R198" i="46"/>
  <c r="R33" i="46"/>
  <c r="W170" i="46"/>
  <c r="AB172" i="46"/>
  <c r="R100" i="46"/>
  <c r="S185" i="46"/>
  <c r="X184" i="46"/>
  <c r="W184" i="46" s="1"/>
  <c r="S184" i="46"/>
  <c r="X176" i="46"/>
  <c r="W176" i="46" s="1"/>
  <c r="AA176" i="46"/>
  <c r="AB176" i="46" s="1"/>
  <c r="W142" i="46"/>
  <c r="S31" i="46"/>
  <c r="R107" i="46"/>
  <c r="S96" i="46"/>
  <c r="S30" i="46"/>
  <c r="S17" i="46"/>
  <c r="X19" i="46"/>
  <c r="W19" i="46" s="1"/>
  <c r="S19" i="46"/>
  <c r="Z149" i="46"/>
  <c r="AB149" i="46" s="1"/>
  <c r="X149" i="46"/>
  <c r="W149" i="46" s="1"/>
  <c r="R161" i="46"/>
  <c r="S123" i="46"/>
  <c r="AA113" i="46"/>
  <c r="AA117" i="46" s="1"/>
  <c r="S177" i="46"/>
  <c r="AA104" i="46"/>
  <c r="X39" i="46"/>
  <c r="X55" i="46"/>
  <c r="W55" i="46" s="1"/>
  <c r="S55" i="46"/>
  <c r="X117" i="46"/>
  <c r="R39" i="46"/>
  <c r="S89" i="46"/>
  <c r="S179" i="46"/>
  <c r="S150" i="46"/>
  <c r="X10" i="46"/>
  <c r="S10" i="46"/>
  <c r="R117" i="46"/>
  <c r="R21" i="46"/>
  <c r="W107" i="46"/>
  <c r="AA67" i="46"/>
  <c r="X67" i="46"/>
  <c r="S67" i="46"/>
  <c r="S71" i="46" s="1"/>
  <c r="Z117" i="46"/>
  <c r="X11" i="46"/>
  <c r="W11" i="46" s="1"/>
  <c r="S11" i="46"/>
  <c r="R71" i="46"/>
  <c r="R152" i="46"/>
  <c r="X76" i="46"/>
  <c r="W76" i="46" s="1"/>
  <c r="S76" i="46"/>
  <c r="AA123" i="46"/>
  <c r="AB123" i="46" s="1"/>
  <c r="AA177" i="46"/>
  <c r="AB177" i="46" s="1"/>
  <c r="X107" i="46"/>
  <c r="F40" i="46"/>
  <c r="Z171" i="46"/>
  <c r="S88" i="46"/>
  <c r="X50" i="46"/>
  <c r="W50" i="46" s="1"/>
  <c r="S50" i="46"/>
  <c r="S85" i="46"/>
  <c r="K40" i="46"/>
  <c r="S56" i="46"/>
  <c r="W117" i="46"/>
  <c r="Z166" i="46"/>
  <c r="AB166" i="46" s="1"/>
  <c r="S201" i="46"/>
  <c r="S205" i="46" s="1"/>
  <c r="S176" i="46"/>
  <c r="R205" i="46"/>
  <c r="Z156" i="46"/>
  <c r="X156" i="46"/>
  <c r="W156" i="46" s="1"/>
  <c r="R93" i="46"/>
  <c r="S83" i="46"/>
  <c r="X57" i="46"/>
  <c r="W57" i="46" s="1"/>
  <c r="S57" i="46"/>
  <c r="W75" i="46"/>
  <c r="R142" i="46"/>
  <c r="F221" i="46"/>
  <c r="S215" i="46"/>
  <c r="S219" i="46" s="1"/>
  <c r="Z185" i="46"/>
  <c r="AB185" i="46" s="1"/>
  <c r="S157" i="46"/>
  <c r="Z39" i="46"/>
  <c r="S84" i="46"/>
  <c r="R219" i="46"/>
  <c r="Z23" i="46"/>
  <c r="S35" i="46"/>
  <c r="S39" i="46" s="1"/>
  <c r="X78" i="46"/>
  <c r="W78" i="46" s="1"/>
  <c r="AA78" i="46"/>
  <c r="X45" i="46"/>
  <c r="W45" i="46" s="1"/>
  <c r="S45" i="46"/>
  <c r="R80" i="46"/>
  <c r="S77" i="46"/>
  <c r="Z77" i="46"/>
  <c r="AB77" i="46" s="1"/>
  <c r="X77" i="46"/>
  <c r="W77" i="46" s="1"/>
  <c r="X58" i="46"/>
  <c r="W58" i="46" s="1"/>
  <c r="S58" i="46"/>
  <c r="S209" i="46"/>
  <c r="S44" i="46"/>
  <c r="X83" i="45"/>
  <c r="W83" i="45" s="1"/>
  <c r="S83" i="45"/>
  <c r="X103" i="45"/>
  <c r="Z103" i="45"/>
  <c r="W163" i="45"/>
  <c r="AA172" i="45"/>
  <c r="W183" i="45"/>
  <c r="W188" i="45" s="1"/>
  <c r="X188" i="45"/>
  <c r="X155" i="45"/>
  <c r="W155" i="45" s="1"/>
  <c r="S155" i="45"/>
  <c r="X117" i="45"/>
  <c r="F109" i="45"/>
  <c r="S149" i="45"/>
  <c r="S103" i="45"/>
  <c r="S113" i="45"/>
  <c r="S117" i="45" s="1"/>
  <c r="S89" i="45"/>
  <c r="R181" i="45"/>
  <c r="AA165" i="45"/>
  <c r="R65" i="45"/>
  <c r="AB159" i="45"/>
  <c r="W119" i="45"/>
  <c r="R212" i="45"/>
  <c r="Z120" i="45"/>
  <c r="X120" i="45"/>
  <c r="W120" i="45" s="1"/>
  <c r="S120" i="45"/>
  <c r="S172" i="45"/>
  <c r="S171" i="45"/>
  <c r="R161" i="45"/>
  <c r="S85" i="45"/>
  <c r="S184" i="45"/>
  <c r="AA150" i="45"/>
  <c r="X86" i="45"/>
  <c r="W86" i="45" s="1"/>
  <c r="S86" i="45"/>
  <c r="Z149" i="45"/>
  <c r="R93" i="45"/>
  <c r="S138" i="45"/>
  <c r="S142" i="45" s="1"/>
  <c r="S144" i="45" s="1"/>
  <c r="X174" i="45"/>
  <c r="W174" i="45" s="1"/>
  <c r="S174" i="45"/>
  <c r="X215" i="45"/>
  <c r="AA215" i="45"/>
  <c r="AB210" i="45"/>
  <c r="X164" i="45"/>
  <c r="W164" i="45" s="1"/>
  <c r="S164" i="45"/>
  <c r="X142" i="45"/>
  <c r="F40" i="45"/>
  <c r="AA78" i="45"/>
  <c r="AA80" i="45" s="1"/>
  <c r="AA155" i="45"/>
  <c r="Z171" i="45"/>
  <c r="X157" i="45"/>
  <c r="W157" i="45" s="1"/>
  <c r="AA157" i="45"/>
  <c r="AB157" i="45" s="1"/>
  <c r="R152" i="45"/>
  <c r="W142" i="45"/>
  <c r="S159" i="45"/>
  <c r="X201" i="45"/>
  <c r="AA201" i="45"/>
  <c r="W82" i="45"/>
  <c r="R205" i="45"/>
  <c r="W43" i="45"/>
  <c r="S156" i="45"/>
  <c r="X33" i="45"/>
  <c r="W28" i="45"/>
  <c r="W33" i="45" s="1"/>
  <c r="X152" i="45"/>
  <c r="AA208" i="45"/>
  <c r="AA212" i="45" s="1"/>
  <c r="W22" i="45"/>
  <c r="O226" i="45"/>
  <c r="Z156" i="45"/>
  <c r="W198" i="45"/>
  <c r="S157" i="45"/>
  <c r="R125" i="45"/>
  <c r="X210" i="45"/>
  <c r="W210" i="45" s="1"/>
  <c r="W212" i="45" s="1"/>
  <c r="S210" i="45"/>
  <c r="W80" i="45"/>
  <c r="AB138" i="45"/>
  <c r="Z142" i="45"/>
  <c r="Z174" i="45"/>
  <c r="AB174" i="45" s="1"/>
  <c r="S208" i="45"/>
  <c r="Z212" i="45"/>
  <c r="W171" i="45"/>
  <c r="W152" i="45"/>
  <c r="W154" i="45"/>
  <c r="W100" i="45"/>
  <c r="S201" i="45"/>
  <c r="S205" i="45" s="1"/>
  <c r="Z198" i="45"/>
  <c r="Z39" i="45"/>
  <c r="S78" i="45"/>
  <c r="AB171" i="44"/>
  <c r="W119" i="44"/>
  <c r="W131" i="44"/>
  <c r="W135" i="44" s="1"/>
  <c r="X135" i="44"/>
  <c r="X144" i="44" s="1"/>
  <c r="W163" i="44"/>
  <c r="X205" i="44"/>
  <c r="R181" i="44"/>
  <c r="AA179" i="44"/>
  <c r="AB179" i="44" s="1"/>
  <c r="AA105" i="44"/>
  <c r="AB105" i="44" s="1"/>
  <c r="X105" i="44"/>
  <c r="W105" i="44" s="1"/>
  <c r="S105" i="44"/>
  <c r="Q109" i="44"/>
  <c r="F109" i="44"/>
  <c r="R188" i="44"/>
  <c r="AA123" i="44"/>
  <c r="W117" i="44"/>
  <c r="X24" i="44"/>
  <c r="W24" i="44" s="1"/>
  <c r="S24" i="44"/>
  <c r="X30" i="44"/>
  <c r="S30" i="44"/>
  <c r="S33" i="44" s="1"/>
  <c r="R212" i="44"/>
  <c r="W205" i="44"/>
  <c r="W80" i="44"/>
  <c r="AA157" i="44"/>
  <c r="X175" i="44"/>
  <c r="W175" i="44" s="1"/>
  <c r="AA175" i="44"/>
  <c r="AB175" i="44" s="1"/>
  <c r="S113" i="44"/>
  <c r="S117" i="44" s="1"/>
  <c r="S172" i="44"/>
  <c r="Z107" i="44"/>
  <c r="X148" i="44"/>
  <c r="AA148" i="44"/>
  <c r="F72" i="44"/>
  <c r="AA209" i="44"/>
  <c r="X117" i="44"/>
  <c r="S166" i="44"/>
  <c r="S35" i="44"/>
  <c r="S39" i="44" s="1"/>
  <c r="X83" i="44"/>
  <c r="S83" i="44"/>
  <c r="R93" i="44"/>
  <c r="AA215" i="44"/>
  <c r="AA219" i="44" s="1"/>
  <c r="AB219" i="44" s="1"/>
  <c r="Z135" i="44"/>
  <c r="W142" i="44"/>
  <c r="Z39" i="44"/>
  <c r="AA30" i="44"/>
  <c r="AA33" i="44" s="1"/>
  <c r="R198" i="44"/>
  <c r="X219" i="44"/>
  <c r="AA172" i="44"/>
  <c r="AB172" i="44" s="1"/>
  <c r="X120" i="44"/>
  <c r="W120" i="44" s="1"/>
  <c r="Z120" i="44"/>
  <c r="W198" i="44"/>
  <c r="AA104" i="44"/>
  <c r="R33" i="44"/>
  <c r="R125" i="44"/>
  <c r="W219" i="44"/>
  <c r="X173" i="44"/>
  <c r="W173" i="44" s="1"/>
  <c r="S173" i="44"/>
  <c r="W95" i="44"/>
  <c r="X198" i="44"/>
  <c r="AA35" i="44"/>
  <c r="X35" i="44"/>
  <c r="R100" i="44"/>
  <c r="S215" i="44"/>
  <c r="S219" i="44" s="1"/>
  <c r="X80" i="44"/>
  <c r="AB210" i="44"/>
  <c r="Z188" i="44"/>
  <c r="X210" i="44"/>
  <c r="W210" i="44" s="1"/>
  <c r="W212" i="44" s="1"/>
  <c r="S210" i="44"/>
  <c r="X188" i="44"/>
  <c r="S209" i="44"/>
  <c r="AA168" i="44"/>
  <c r="R219" i="44"/>
  <c r="AA184" i="44"/>
  <c r="AA188" i="44" s="1"/>
  <c r="S184" i="44"/>
  <c r="S89" i="44"/>
  <c r="X161" i="44"/>
  <c r="W154" i="44"/>
  <c r="W161" i="44" s="1"/>
  <c r="S175" i="44"/>
  <c r="X97" i="44"/>
  <c r="W97" i="44" s="1"/>
  <c r="Z97" i="44"/>
  <c r="AB97" i="44" s="1"/>
  <c r="S104" i="44"/>
  <c r="AA159" i="44"/>
  <c r="AB159" i="44" s="1"/>
  <c r="S97" i="44"/>
  <c r="AA24" i="44"/>
  <c r="W188" i="44"/>
  <c r="X99" i="44"/>
  <c r="W99" i="44" s="1"/>
  <c r="S99" i="44"/>
  <c r="AA194" i="44"/>
  <c r="AA198" i="44" s="1"/>
  <c r="Z212" i="44"/>
  <c r="R161" i="44"/>
  <c r="S159" i="44"/>
  <c r="X171" i="44"/>
  <c r="S171" i="44"/>
  <c r="Z164" i="44"/>
  <c r="R168" i="44"/>
  <c r="S96" i="44"/>
  <c r="S85" i="44"/>
  <c r="Z96" i="44"/>
  <c r="AA173" i="44"/>
  <c r="AB173" i="44" s="1"/>
  <c r="S86" i="44"/>
  <c r="S194" i="44"/>
  <c r="S198" i="44" s="1"/>
  <c r="S164" i="44"/>
  <c r="S87" i="44"/>
  <c r="R144" i="44"/>
  <c r="S33" i="43"/>
  <c r="X148" i="43"/>
  <c r="W148" i="43" s="1"/>
  <c r="AA148" i="43"/>
  <c r="X97" i="43"/>
  <c r="W97" i="43" s="1"/>
  <c r="Z97" i="43"/>
  <c r="AB97" i="43" s="1"/>
  <c r="S97" i="43"/>
  <c r="W102" i="43"/>
  <c r="Z76" i="43"/>
  <c r="X76" i="43"/>
  <c r="W76" i="43" s="1"/>
  <c r="R80" i="43"/>
  <c r="R65" i="43"/>
  <c r="X131" i="43"/>
  <c r="R135" i="43"/>
  <c r="X173" i="43"/>
  <c r="W173" i="43" s="1"/>
  <c r="S173" i="43"/>
  <c r="S98" i="43"/>
  <c r="W133" i="43"/>
  <c r="W91" i="43"/>
  <c r="W132" i="43"/>
  <c r="W130" i="43"/>
  <c r="W92" i="43"/>
  <c r="W22" i="43"/>
  <c r="W38" i="43"/>
  <c r="W114" i="43"/>
  <c r="W25" i="43"/>
  <c r="W193" i="43"/>
  <c r="W28" i="43"/>
  <c r="W204" i="43"/>
  <c r="W196" i="43"/>
  <c r="F72" i="43"/>
  <c r="W116" i="43"/>
  <c r="Z59" i="43"/>
  <c r="AB59" i="43" s="1"/>
  <c r="X59" i="43"/>
  <c r="W59" i="43" s="1"/>
  <c r="S59" i="43"/>
  <c r="W166" i="43"/>
  <c r="S50" i="43"/>
  <c r="X83" i="43"/>
  <c r="W83" i="43" s="1"/>
  <c r="Z83" i="43"/>
  <c r="W75" i="43"/>
  <c r="W218" i="43"/>
  <c r="W219" i="43" s="1"/>
  <c r="X45" i="43"/>
  <c r="W45" i="43" s="1"/>
  <c r="AA45" i="43"/>
  <c r="AB45" i="43" s="1"/>
  <c r="S45" i="43"/>
  <c r="W123" i="43"/>
  <c r="W70" i="43"/>
  <c r="S76" i="43"/>
  <c r="S80" i="43" s="1"/>
  <c r="AA56" i="43"/>
  <c r="AB56" i="43" s="1"/>
  <c r="R107" i="43"/>
  <c r="X86" i="43"/>
  <c r="W86" i="43" s="1"/>
  <c r="AA86" i="43"/>
  <c r="AA67" i="43"/>
  <c r="X67" i="43"/>
  <c r="W67" i="43" s="1"/>
  <c r="S164" i="43"/>
  <c r="Z164" i="43"/>
  <c r="X164" i="43"/>
  <c r="X30" i="43"/>
  <c r="W30" i="43" s="1"/>
  <c r="AA30" i="43"/>
  <c r="Z121" i="43"/>
  <c r="AB121" i="43" s="1"/>
  <c r="AA13" i="43"/>
  <c r="AB13" i="43" s="1"/>
  <c r="X13" i="43"/>
  <c r="W13" i="43" s="1"/>
  <c r="S13" i="43"/>
  <c r="AB210" i="43"/>
  <c r="X149" i="43"/>
  <c r="W149" i="43" s="1"/>
  <c r="Z149" i="43"/>
  <c r="X184" i="43"/>
  <c r="W184" i="43" s="1"/>
  <c r="S184" i="43"/>
  <c r="M109" i="43"/>
  <c r="S155" i="43"/>
  <c r="W163" i="43"/>
  <c r="W68" i="43"/>
  <c r="L190" i="43"/>
  <c r="AA215" i="43"/>
  <c r="AA219" i="43" s="1"/>
  <c r="AB219" i="43" s="1"/>
  <c r="AA150" i="43"/>
  <c r="AB150" i="43" s="1"/>
  <c r="S215" i="43"/>
  <c r="S219" i="43" s="1"/>
  <c r="X78" i="43"/>
  <c r="W78" i="43" s="1"/>
  <c r="AA78" i="43"/>
  <c r="W119" i="43"/>
  <c r="AA85" i="43"/>
  <c r="X85" i="43"/>
  <c r="W85" i="43" s="1"/>
  <c r="S56" i="43"/>
  <c r="R33" i="43"/>
  <c r="W151" i="43"/>
  <c r="W37" i="43"/>
  <c r="W46" i="43"/>
  <c r="W87" i="43"/>
  <c r="W49" i="43"/>
  <c r="W12" i="43"/>
  <c r="W43" i="43"/>
  <c r="S201" i="43"/>
  <c r="S205" i="43" s="1"/>
  <c r="W147" i="43"/>
  <c r="AA179" i="43"/>
  <c r="AB179" i="43" s="1"/>
  <c r="P190" i="43"/>
  <c r="X15" i="43"/>
  <c r="W15" i="43" s="1"/>
  <c r="AA15" i="43"/>
  <c r="AB15" i="43" s="1"/>
  <c r="AA98" i="43"/>
  <c r="AA100" i="43" s="1"/>
  <c r="W95" i="43"/>
  <c r="AB46" i="43"/>
  <c r="W139" i="43"/>
  <c r="W142" i="43" s="1"/>
  <c r="W66" i="43"/>
  <c r="R117" i="43"/>
  <c r="X113" i="43"/>
  <c r="W47" i="43"/>
  <c r="AB208" i="43"/>
  <c r="Z212" i="43"/>
  <c r="X165" i="43"/>
  <c r="W165" i="43" s="1"/>
  <c r="AA165" i="43"/>
  <c r="W201" i="43"/>
  <c r="W205" i="43" s="1"/>
  <c r="X205" i="43"/>
  <c r="W82" i="43"/>
  <c r="S148" i="43"/>
  <c r="X53" i="43"/>
  <c r="W53" i="43" s="1"/>
  <c r="S53" i="43"/>
  <c r="AA53" i="43"/>
  <c r="AB53" i="43" s="1"/>
  <c r="X10" i="43"/>
  <c r="W10" i="43" s="1"/>
  <c r="AA10" i="43"/>
  <c r="R100" i="43"/>
  <c r="R71" i="43"/>
  <c r="Z29" i="43"/>
  <c r="X29" i="43"/>
  <c r="S44" i="43"/>
  <c r="W183" i="43"/>
  <c r="W207" i="43"/>
  <c r="X142" i="43"/>
  <c r="AA138" i="43"/>
  <c r="AA142" i="43" s="1"/>
  <c r="AB142" i="43" s="1"/>
  <c r="S138" i="43"/>
  <c r="S142" i="43" s="1"/>
  <c r="S103" i="43"/>
  <c r="S107" i="43" s="1"/>
  <c r="W170" i="43"/>
  <c r="AA194" i="43"/>
  <c r="R198" i="43"/>
  <c r="X194" i="43"/>
  <c r="AB19" i="43"/>
  <c r="Z50" i="43"/>
  <c r="AB50" i="43" s="1"/>
  <c r="Z71" i="43"/>
  <c r="R21" i="43"/>
  <c r="Z54" i="43"/>
  <c r="AB54" i="43" s="1"/>
  <c r="X89" i="43"/>
  <c r="W89" i="43" s="1"/>
  <c r="Z89" i="43"/>
  <c r="AB89" i="43" s="1"/>
  <c r="S89" i="43"/>
  <c r="X24" i="43"/>
  <c r="AA24" i="43"/>
  <c r="AB184" i="43"/>
  <c r="X158" i="43"/>
  <c r="W158" i="43" s="1"/>
  <c r="S158" i="43"/>
  <c r="R181" i="43"/>
  <c r="S88" i="43"/>
  <c r="Z185" i="43"/>
  <c r="AB185" i="43" s="1"/>
  <c r="X185" i="43"/>
  <c r="W185" i="43" s="1"/>
  <c r="S185" i="43"/>
  <c r="Z39" i="43"/>
  <c r="Z88" i="43"/>
  <c r="AB88" i="43" s="1"/>
  <c r="R93" i="43"/>
  <c r="W9" i="43"/>
  <c r="Z144" i="43"/>
  <c r="AA201" i="43"/>
  <c r="AA205" i="43" s="1"/>
  <c r="AB205" i="43" s="1"/>
  <c r="AA131" i="43"/>
  <c r="S131" i="43"/>
  <c r="S135" i="43" s="1"/>
  <c r="X156" i="43"/>
  <c r="W156" i="43" s="1"/>
  <c r="Z156" i="43"/>
  <c r="AB156" i="43" s="1"/>
  <c r="S156" i="43"/>
  <c r="X175" i="43"/>
  <c r="W175" i="43" s="1"/>
  <c r="AA175" i="43"/>
  <c r="AB175" i="43" s="1"/>
  <c r="S67" i="43"/>
  <c r="S71" i="43" s="1"/>
  <c r="S52" i="43"/>
  <c r="X120" i="43"/>
  <c r="S120" i="43"/>
  <c r="Z120" i="43"/>
  <c r="X122" i="43"/>
  <c r="W122" i="43" s="1"/>
  <c r="AA122" i="43"/>
  <c r="S179" i="43"/>
  <c r="AA105" i="43"/>
  <c r="AB105" i="43" s="1"/>
  <c r="X105" i="43"/>
  <c r="W105" i="43" s="1"/>
  <c r="W154" i="43"/>
  <c r="S210" i="43"/>
  <c r="S212" i="43" s="1"/>
  <c r="X210" i="43"/>
  <c r="W210" i="43" s="1"/>
  <c r="R168" i="43"/>
  <c r="X57" i="43"/>
  <c r="W57" i="43" s="1"/>
  <c r="Z57" i="43"/>
  <c r="AB57" i="43" s="1"/>
  <c r="S57" i="43"/>
  <c r="S58" i="43"/>
  <c r="S19" i="43"/>
  <c r="X19" i="43"/>
  <c r="W19" i="43" s="1"/>
  <c r="S10" i="43"/>
  <c r="AA49" i="25"/>
  <c r="X214" i="25"/>
  <c r="S214" i="25"/>
  <c r="X170" i="25"/>
  <c r="S170" i="25"/>
  <c r="W203" i="25"/>
  <c r="AB131" i="25"/>
  <c r="W116" i="25"/>
  <c r="S68" i="25"/>
  <c r="W154" i="25"/>
  <c r="S28" i="25"/>
  <c r="X28" i="25"/>
  <c r="W137" i="25"/>
  <c r="S149" i="25"/>
  <c r="AA97" i="25"/>
  <c r="Z97" i="25"/>
  <c r="S22" i="25"/>
  <c r="X22" i="25"/>
  <c r="S102" i="25"/>
  <c r="X102" i="25"/>
  <c r="W66" i="25"/>
  <c r="AA14" i="25"/>
  <c r="Z14" i="25"/>
  <c r="W34" i="25"/>
  <c r="Z172" i="25"/>
  <c r="W183" i="25"/>
  <c r="W63" i="25"/>
  <c r="W216" i="25"/>
  <c r="AA24" i="25"/>
  <c r="W122" i="25"/>
  <c r="X103" i="25"/>
  <c r="W103" i="25" s="1"/>
  <c r="Z103" i="25"/>
  <c r="W193" i="25"/>
  <c r="W160" i="25"/>
  <c r="W204" i="25"/>
  <c r="X60" i="25"/>
  <c r="W60" i="25" s="1"/>
  <c r="S60" i="25"/>
  <c r="Z68" i="25"/>
  <c r="W85" i="25"/>
  <c r="AA98" i="25"/>
  <c r="AB98" i="25" s="1"/>
  <c r="W26" i="25"/>
  <c r="W25" i="25"/>
  <c r="Z156" i="25"/>
  <c r="AB156" i="25" s="1"/>
  <c r="Z165" i="25"/>
  <c r="AA165" i="25"/>
  <c r="W120" i="25"/>
  <c r="S115" i="25"/>
  <c r="X115" i="25"/>
  <c r="W115" i="25" s="1"/>
  <c r="X134" i="25"/>
  <c r="W134" i="25" s="1"/>
  <c r="S134" i="25"/>
  <c r="W211" i="25"/>
  <c r="S87" i="25"/>
  <c r="W11" i="25"/>
  <c r="W119" i="25"/>
  <c r="W57" i="25"/>
  <c r="Z175" i="25"/>
  <c r="F221" i="25"/>
  <c r="W218" i="25"/>
  <c r="R168" i="25"/>
  <c r="F37" i="13" s="1"/>
  <c r="C37" i="13" s="1"/>
  <c r="X163" i="25"/>
  <c r="S163" i="25"/>
  <c r="X106" i="25"/>
  <c r="W106" i="25" s="1"/>
  <c r="S106" i="25"/>
  <c r="W123" i="25"/>
  <c r="X113" i="25"/>
  <c r="W113" i="25" s="1"/>
  <c r="AA113" i="25"/>
  <c r="S61" i="25"/>
  <c r="X61" i="25"/>
  <c r="W61" i="25" s="1"/>
  <c r="N40" i="25"/>
  <c r="W62" i="25"/>
  <c r="W75" i="25"/>
  <c r="AA55" i="25"/>
  <c r="W156" i="25"/>
  <c r="W155" i="25"/>
  <c r="W166" i="25"/>
  <c r="W197" i="25"/>
  <c r="X67" i="25"/>
  <c r="W67" i="25" s="1"/>
  <c r="AA67" i="25"/>
  <c r="X36" i="25"/>
  <c r="W36" i="25" s="1"/>
  <c r="S36" i="25"/>
  <c r="W172" i="25"/>
  <c r="X54" i="25"/>
  <c r="W54" i="25" s="1"/>
  <c r="S54" i="25"/>
  <c r="X200" i="25"/>
  <c r="R205" i="25"/>
  <c r="S200" i="25"/>
  <c r="S124" i="25"/>
  <c r="X124" i="25"/>
  <c r="W124" i="25" s="1"/>
  <c r="W196" i="25"/>
  <c r="W147" i="25"/>
  <c r="S156" i="25"/>
  <c r="AA150" i="25"/>
  <c r="W68" i="25"/>
  <c r="S95" i="25"/>
  <c r="X95" i="25"/>
  <c r="W104" i="25"/>
  <c r="W30" i="25"/>
  <c r="S30" i="25"/>
  <c r="Z166" i="25"/>
  <c r="AB166" i="25" s="1"/>
  <c r="Z35" i="25"/>
  <c r="W69" i="25"/>
  <c r="W114" i="25"/>
  <c r="P127" i="25"/>
  <c r="X64" i="25"/>
  <c r="W64" i="25" s="1"/>
  <c r="S64" i="25"/>
  <c r="X130" i="25"/>
  <c r="R135" i="25"/>
  <c r="S130" i="25"/>
  <c r="X186" i="25"/>
  <c r="W186" i="25" s="1"/>
  <c r="S186" i="25"/>
  <c r="R117" i="25"/>
  <c r="F25" i="13" s="1"/>
  <c r="S112" i="25"/>
  <c r="X112" i="25"/>
  <c r="X132" i="25"/>
  <c r="W132" i="25" s="1"/>
  <c r="S132" i="25"/>
  <c r="W202" i="25"/>
  <c r="S11" i="25"/>
  <c r="Z205" i="25"/>
  <c r="AB205" i="25" s="1"/>
  <c r="AB201" i="25"/>
  <c r="S151" i="25"/>
  <c r="X151" i="25"/>
  <c r="W151" i="25" s="1"/>
  <c r="X90" i="25"/>
  <c r="W90" i="25" s="1"/>
  <c r="S90" i="25"/>
  <c r="AA18" i="25"/>
  <c r="X18" i="25"/>
  <c r="W18" i="25" s="1"/>
  <c r="Z46" i="25"/>
  <c r="AB46" i="25" s="1"/>
  <c r="AA30" i="25"/>
  <c r="Z30" i="25"/>
  <c r="Z33" i="25" s="1"/>
  <c r="AA56" i="25"/>
  <c r="AB56" i="25" s="1"/>
  <c r="G40" i="25"/>
  <c r="S98" i="25"/>
  <c r="AA79" i="25"/>
  <c r="X47" i="25"/>
  <c r="W47" i="25" s="1"/>
  <c r="AA47" i="25"/>
  <c r="AB47" i="25" s="1"/>
  <c r="W187" i="25"/>
  <c r="W82" i="25"/>
  <c r="S99" i="25"/>
  <c r="X99" i="25"/>
  <c r="W99" i="25" s="1"/>
  <c r="Z212" i="25"/>
  <c r="X141" i="25"/>
  <c r="W141" i="25" s="1"/>
  <c r="S141" i="25"/>
  <c r="X131" i="25"/>
  <c r="W131" i="25" s="1"/>
  <c r="S131" i="25"/>
  <c r="W180" i="25"/>
  <c r="S139" i="25"/>
  <c r="X139" i="25"/>
  <c r="W139" i="25" s="1"/>
  <c r="S166" i="25"/>
  <c r="R142" i="25"/>
  <c r="F31" i="13" s="1"/>
  <c r="C31" i="13" s="1"/>
  <c r="W46" i="25"/>
  <c r="W148" i="25"/>
  <c r="W70" i="25"/>
  <c r="X29" i="25"/>
  <c r="W29" i="25" s="1"/>
  <c r="S29" i="25"/>
  <c r="X23" i="25"/>
  <c r="W23" i="25" s="1"/>
  <c r="W37" i="25"/>
  <c r="AA184" i="25"/>
  <c r="AA188" i="25" s="1"/>
  <c r="Z184" i="25"/>
  <c r="AA122" i="25"/>
  <c r="S122" i="25"/>
  <c r="W217" i="25"/>
  <c r="W207" i="25"/>
  <c r="Z135" i="25"/>
  <c r="AA86" i="25"/>
  <c r="X91" i="25"/>
  <c r="W91" i="25" s="1"/>
  <c r="S91" i="25"/>
  <c r="X43" i="25"/>
  <c r="S43" i="25"/>
  <c r="W140" i="25"/>
  <c r="W98" i="25"/>
  <c r="AA87" i="25"/>
  <c r="AB87" i="25" s="1"/>
  <c r="X92" i="25"/>
  <c r="W92" i="25" s="1"/>
  <c r="S92" i="25"/>
  <c r="Z23" i="25"/>
  <c r="W9" i="25"/>
  <c r="R39" i="25"/>
  <c r="F9" i="13" s="1"/>
  <c r="C9" i="13" s="1"/>
  <c r="Q314" i="41"/>
  <c r="L9" i="41"/>
  <c r="L149" i="41" s="1"/>
  <c r="Q427" i="41"/>
  <c r="Q379" i="41"/>
  <c r="Q402" i="41"/>
  <c r="Q247" i="41"/>
  <c r="Q153" i="41"/>
  <c r="Q232" i="41"/>
  <c r="O7" i="41"/>
  <c r="Q415" i="41"/>
  <c r="M152" i="41"/>
  <c r="Q355" i="41"/>
  <c r="Q322" i="41"/>
  <c r="Q325" i="41"/>
  <c r="Q280" i="41"/>
  <c r="Q211" i="41"/>
  <c r="Q193" i="41"/>
  <c r="Q198" i="41"/>
  <c r="Q197" i="41"/>
  <c r="K454" i="41"/>
  <c r="Q342" i="41"/>
  <c r="Q407" i="41"/>
  <c r="L329" i="41"/>
  <c r="M329" i="41" s="1"/>
  <c r="N329" i="41" s="1"/>
  <c r="O329" i="41" s="1"/>
  <c r="P329" i="41" s="1"/>
  <c r="Q290" i="41"/>
  <c r="Q306" i="41"/>
  <c r="Q294" i="41"/>
  <c r="Q358" i="41"/>
  <c r="Q173" i="41"/>
  <c r="Q174" i="41"/>
  <c r="Q166" i="41"/>
  <c r="Q182" i="41"/>
  <c r="Q170" i="41"/>
  <c r="L318" i="41"/>
  <c r="M318" i="41" s="1"/>
  <c r="N318" i="41" s="1"/>
  <c r="O318" i="41" s="1"/>
  <c r="P318" i="41" s="1"/>
  <c r="Q399" i="41"/>
  <c r="L305" i="41"/>
  <c r="M305" i="41" s="1"/>
  <c r="N305" i="41" s="1"/>
  <c r="O305" i="41" s="1"/>
  <c r="P305" i="41" s="1"/>
  <c r="Q351" i="41"/>
  <c r="Q256" i="41"/>
  <c r="Q309" i="41"/>
  <c r="Q301" i="41"/>
  <c r="Q162" i="41"/>
  <c r="Q216" i="41"/>
  <c r="Q403" i="41"/>
  <c r="Q438" i="41"/>
  <c r="Q343" i="41"/>
  <c r="Q252" i="41"/>
  <c r="Q273" i="41"/>
  <c r="Q165" i="41"/>
  <c r="Q201" i="41"/>
  <c r="Q186" i="41"/>
  <c r="J454" i="41"/>
  <c r="Q338" i="41"/>
  <c r="Q178" i="41"/>
  <c r="Q431" i="41"/>
  <c r="Q383" i="41"/>
  <c r="Q333" i="41"/>
  <c r="Q223" i="41"/>
  <c r="Q350" i="41"/>
  <c r="O328" i="40"/>
  <c r="O330" i="40" s="1"/>
  <c r="I9" i="1" s="1"/>
  <c r="P285" i="40"/>
  <c r="P277" i="40"/>
  <c r="P283" i="40"/>
  <c r="P279" i="40"/>
  <c r="P275" i="40"/>
  <c r="J292" i="40"/>
  <c r="I309" i="40"/>
  <c r="J302" i="40"/>
  <c r="P286" i="40"/>
  <c r="I321" i="40"/>
  <c r="M299" i="40"/>
  <c r="G328" i="40"/>
  <c r="I10" i="40"/>
  <c r="N315" i="40"/>
  <c r="P306" i="40"/>
  <c r="P281" i="40"/>
  <c r="M315" i="40"/>
  <c r="P280" i="40"/>
  <c r="O79" i="20"/>
  <c r="V79" i="20" s="1"/>
  <c r="O63" i="20"/>
  <c r="V63" i="20" s="1"/>
  <c r="L51" i="20"/>
  <c r="I68" i="20"/>
  <c r="J68" i="20" s="1"/>
  <c r="S94" i="20"/>
  <c r="C23" i="38" s="1"/>
  <c r="G23" i="38" s="1"/>
  <c r="E23" i="38" s="1"/>
  <c r="O86" i="20"/>
  <c r="V86" i="20" s="1"/>
  <c r="O61" i="20"/>
  <c r="V61" i="20" s="1"/>
  <c r="H70" i="20"/>
  <c r="K81" i="20"/>
  <c r="L73" i="20"/>
  <c r="L81" i="20" s="1"/>
  <c r="K70" i="20"/>
  <c r="H58" i="20"/>
  <c r="O55" i="20"/>
  <c r="V55" i="20" s="1"/>
  <c r="M51" i="20"/>
  <c r="I58" i="20"/>
  <c r="J56" i="20"/>
  <c r="I67" i="20"/>
  <c r="O84" i="20"/>
  <c r="V84" i="20" s="1"/>
  <c r="H93" i="20"/>
  <c r="O93" i="20" s="1"/>
  <c r="V93" i="20" s="1"/>
  <c r="K51" i="20"/>
  <c r="O73" i="20"/>
  <c r="V73" i="20" s="1"/>
  <c r="H81" i="20"/>
  <c r="O81" i="20" s="1"/>
  <c r="M67" i="20"/>
  <c r="L70" i="20"/>
  <c r="O75" i="20"/>
  <c r="V75" i="20" s="1"/>
  <c r="O92" i="20"/>
  <c r="V92" i="20" s="1"/>
  <c r="O89" i="20"/>
  <c r="V89" i="20" s="1"/>
  <c r="Q70" i="20"/>
  <c r="F94" i="20"/>
  <c r="F96" i="20" s="1"/>
  <c r="U99" i="28"/>
  <c r="T99" i="28"/>
  <c r="R145" i="28"/>
  <c r="Q145" i="28" s="1"/>
  <c r="L149" i="28"/>
  <c r="U11" i="28"/>
  <c r="M11" i="28"/>
  <c r="R11" i="28"/>
  <c r="Q11" i="28" s="1"/>
  <c r="T90" i="28"/>
  <c r="T94" i="28" s="1"/>
  <c r="T47" i="28"/>
  <c r="U47" i="28"/>
  <c r="T146" i="28"/>
  <c r="Q197" i="28"/>
  <c r="M118" i="28"/>
  <c r="R49" i="28"/>
  <c r="Q49" i="28" s="1"/>
  <c r="M49" i="28"/>
  <c r="T49" i="28"/>
  <c r="G187" i="28"/>
  <c r="U167" i="28"/>
  <c r="L122" i="28"/>
  <c r="L124" i="28" s="1"/>
  <c r="R118" i="28"/>
  <c r="Q151" i="28"/>
  <c r="Q156" i="28" s="1"/>
  <c r="R156" i="28"/>
  <c r="U168" i="28"/>
  <c r="T168" i="28"/>
  <c r="Q144" i="28"/>
  <c r="V195" i="28"/>
  <c r="Q89" i="28"/>
  <c r="T175" i="28"/>
  <c r="U175" i="28"/>
  <c r="R105" i="28"/>
  <c r="R50" i="28"/>
  <c r="Q50" i="28" s="1"/>
  <c r="M50" i="28"/>
  <c r="R10" i="28"/>
  <c r="U10" i="28"/>
  <c r="M139" i="28"/>
  <c r="L52" i="28"/>
  <c r="L59" i="28" s="1"/>
  <c r="R45" i="28"/>
  <c r="M141" i="28"/>
  <c r="R76" i="28"/>
  <c r="Q62" i="28"/>
  <c r="Q76" i="28" s="1"/>
  <c r="U174" i="28"/>
  <c r="T174" i="28"/>
  <c r="L34" i="28"/>
  <c r="R30" i="28"/>
  <c r="M175" i="28"/>
  <c r="M167" i="28"/>
  <c r="R178" i="28"/>
  <c r="M90" i="28"/>
  <c r="Q58" i="28"/>
  <c r="U30" i="28"/>
  <c r="U34" i="28" s="1"/>
  <c r="V34" i="28" s="1"/>
  <c r="U119" i="28"/>
  <c r="U122" i="28" s="1"/>
  <c r="U124" i="28" s="1"/>
  <c r="T119" i="28"/>
  <c r="T122" i="28" s="1"/>
  <c r="R198" i="28"/>
  <c r="Q198" i="28" s="1"/>
  <c r="L202" i="28"/>
  <c r="R209" i="28"/>
  <c r="Q204" i="28"/>
  <c r="Q209" i="28" s="1"/>
  <c r="Q115" i="28"/>
  <c r="T45" i="28"/>
  <c r="T50" i="28"/>
  <c r="U50" i="28"/>
  <c r="R216" i="28"/>
  <c r="Q211" i="28"/>
  <c r="Q216" i="28" s="1"/>
  <c r="R91" i="28"/>
  <c r="Q91" i="28" s="1"/>
  <c r="M91" i="28"/>
  <c r="U91" i="28"/>
  <c r="U94" i="28" s="1"/>
  <c r="T98" i="28"/>
  <c r="U98" i="28"/>
  <c r="R163" i="28"/>
  <c r="Q158" i="28"/>
  <c r="Q163" i="28" s="1"/>
  <c r="L178" i="28"/>
  <c r="R40" i="28"/>
  <c r="Q35" i="28"/>
  <c r="Q40" i="28" s="1"/>
  <c r="U171" i="28"/>
  <c r="T171" i="28"/>
  <c r="M202" i="28"/>
  <c r="T169" i="28"/>
  <c r="U169" i="28"/>
  <c r="U100" i="28"/>
  <c r="T100" i="28"/>
  <c r="L209" i="28"/>
  <c r="L94" i="28"/>
  <c r="R79" i="28"/>
  <c r="M79" i="28"/>
  <c r="F220" i="28"/>
  <c r="R185" i="28"/>
  <c r="L87" i="28"/>
  <c r="U170" i="28"/>
  <c r="L105" i="28"/>
  <c r="V132" i="28"/>
  <c r="T141" i="28"/>
  <c r="V141" i="28" s="1"/>
  <c r="R51" i="28"/>
  <c r="Q51" i="28" s="1"/>
  <c r="M51" i="28"/>
  <c r="U51" i="28"/>
  <c r="R139" i="28"/>
  <c r="R141" i="28" s="1"/>
  <c r="Q134" i="28"/>
  <c r="Q139" i="28" s="1"/>
  <c r="Q141" i="28" s="1"/>
  <c r="Q185" i="28"/>
  <c r="U172" i="28"/>
  <c r="T14" i="28"/>
  <c r="U14" i="28"/>
  <c r="T212" i="28"/>
  <c r="T216" i="28" s="1"/>
  <c r="U212" i="28"/>
  <c r="M146" i="28"/>
  <c r="T145" i="28"/>
  <c r="U145" i="28"/>
  <c r="U149" i="28" s="1"/>
  <c r="R48" i="28"/>
  <c r="Q48" i="28" s="1"/>
  <c r="M48" i="28"/>
  <c r="U48" i="28"/>
  <c r="M166" i="28"/>
  <c r="U97" i="28"/>
  <c r="T97" i="28"/>
  <c r="M207" i="28"/>
  <c r="T16" i="28"/>
  <c r="U16" i="28"/>
  <c r="T166" i="28"/>
  <c r="M145" i="28"/>
  <c r="M10" i="28"/>
  <c r="J43" i="36"/>
  <c r="D43" i="36"/>
  <c r="I42" i="36"/>
  <c r="M42" i="36" s="1"/>
  <c r="I41" i="36"/>
  <c r="J38" i="36"/>
  <c r="D38" i="36"/>
  <c r="K37" i="36"/>
  <c r="I37" i="36"/>
  <c r="N37" i="36" s="1"/>
  <c r="I36" i="36"/>
  <c r="K35" i="36"/>
  <c r="I35" i="36"/>
  <c r="P35" i="36" s="1"/>
  <c r="I34" i="36"/>
  <c r="M34" i="36" s="1"/>
  <c r="L33" i="36"/>
  <c r="I33" i="36"/>
  <c r="N33" i="36" s="1"/>
  <c r="J30" i="36"/>
  <c r="D30" i="36"/>
  <c r="M29" i="36"/>
  <c r="L29" i="36"/>
  <c r="K29" i="36"/>
  <c r="I29" i="36"/>
  <c r="N29" i="36" s="1"/>
  <c r="I28" i="36"/>
  <c r="L28" i="36" s="1"/>
  <c r="K27" i="36"/>
  <c r="I27" i="36"/>
  <c r="P27" i="36" s="1"/>
  <c r="I26" i="36"/>
  <c r="M26" i="36" s="1"/>
  <c r="P25" i="36"/>
  <c r="O25" i="36"/>
  <c r="M25" i="36"/>
  <c r="L25" i="36"/>
  <c r="K25" i="36"/>
  <c r="I25" i="36"/>
  <c r="N25" i="36" s="1"/>
  <c r="I24" i="36"/>
  <c r="I23" i="36"/>
  <c r="J20" i="36"/>
  <c r="D20" i="36"/>
  <c r="I11" i="36"/>
  <c r="K10" i="36"/>
  <c r="Q10" i="36" s="1"/>
  <c r="K9" i="36"/>
  <c r="Q9" i="36" s="1"/>
  <c r="K8" i="36"/>
  <c r="Q8" i="36" s="1"/>
  <c r="K7" i="36"/>
  <c r="Q7" i="36" s="1"/>
  <c r="K6" i="36"/>
  <c r="Q6" i="36" s="1"/>
  <c r="S5" i="36"/>
  <c r="E16" i="36" s="1"/>
  <c r="AA152" i="46" l="1"/>
  <c r="Z21" i="43"/>
  <c r="Z33" i="45"/>
  <c r="Z188" i="47"/>
  <c r="S71" i="47"/>
  <c r="Z80" i="44"/>
  <c r="AB212" i="43"/>
  <c r="S144" i="47"/>
  <c r="AB23" i="45"/>
  <c r="AA144" i="45"/>
  <c r="Z168" i="47"/>
  <c r="S152" i="44"/>
  <c r="K220" i="28"/>
  <c r="O226" i="43"/>
  <c r="R221" i="43"/>
  <c r="R198" i="25"/>
  <c r="F43" i="13" s="1"/>
  <c r="C43" i="13" s="1"/>
  <c r="M190" i="25"/>
  <c r="AA172" i="25"/>
  <c r="S172" i="25"/>
  <c r="AA175" i="25"/>
  <c r="K226" i="43"/>
  <c r="N190" i="25"/>
  <c r="Z174" i="25"/>
  <c r="AB174" i="25" s="1"/>
  <c r="S167" i="25"/>
  <c r="G226" i="44"/>
  <c r="X152" i="48"/>
  <c r="X135" i="46"/>
  <c r="AA123" i="25"/>
  <c r="AB123" i="25" s="1"/>
  <c r="AA104" i="25"/>
  <c r="AB104" i="25" s="1"/>
  <c r="R107" i="25"/>
  <c r="F21" i="13" s="1"/>
  <c r="C21" i="13" s="1"/>
  <c r="S104" i="25"/>
  <c r="J226" i="44"/>
  <c r="AA84" i="25"/>
  <c r="AB84" i="25" s="1"/>
  <c r="J109" i="25"/>
  <c r="J226" i="25" s="1"/>
  <c r="AB67" i="48"/>
  <c r="AB71" i="44"/>
  <c r="Z52" i="25"/>
  <c r="AB52" i="25" s="1"/>
  <c r="J226" i="47"/>
  <c r="G226" i="48"/>
  <c r="Z17" i="25"/>
  <c r="AB17" i="25" s="1"/>
  <c r="S17" i="25"/>
  <c r="S19" i="25"/>
  <c r="S71" i="25"/>
  <c r="X21" i="44"/>
  <c r="Z168" i="45"/>
  <c r="H226" i="45"/>
  <c r="R125" i="25"/>
  <c r="F26" i="13" s="1"/>
  <c r="C26" i="13" s="1"/>
  <c r="I226" i="45"/>
  <c r="AA194" i="25"/>
  <c r="AA31" i="25"/>
  <c r="AB31" i="25" s="1"/>
  <c r="AA53" i="25"/>
  <c r="AB53" i="25" s="1"/>
  <c r="X53" i="25"/>
  <c r="W53" i="25" s="1"/>
  <c r="W194" i="25"/>
  <c r="AA173" i="25"/>
  <c r="AB173" i="25" s="1"/>
  <c r="AA27" i="48"/>
  <c r="S209" i="25"/>
  <c r="AA209" i="25"/>
  <c r="AB209" i="25" s="1"/>
  <c r="X71" i="47"/>
  <c r="Z121" i="25"/>
  <c r="AB121" i="25" s="1"/>
  <c r="X125" i="25"/>
  <c r="S125" i="45"/>
  <c r="S127" i="45" s="1"/>
  <c r="S121" i="25"/>
  <c r="S125" i="25" s="1"/>
  <c r="S173" i="25"/>
  <c r="R33" i="25"/>
  <c r="F8" i="13" s="1"/>
  <c r="C8" i="13" s="1"/>
  <c r="W21" i="45"/>
  <c r="S148" i="25"/>
  <c r="R127" i="47"/>
  <c r="Z96" i="25"/>
  <c r="AB96" i="25" s="1"/>
  <c r="AA181" i="47"/>
  <c r="AA44" i="25"/>
  <c r="AB44" i="25" s="1"/>
  <c r="S56" i="25"/>
  <c r="Z71" i="45"/>
  <c r="AA176" i="25"/>
  <c r="AB176" i="25" s="1"/>
  <c r="R181" i="25"/>
  <c r="F38" i="13" s="1"/>
  <c r="C38" i="13" s="1"/>
  <c r="R161" i="25"/>
  <c r="F36" i="13" s="1"/>
  <c r="C36" i="13" s="1"/>
  <c r="S50" i="25"/>
  <c r="S96" i="25"/>
  <c r="R100" i="25"/>
  <c r="F20" i="13" s="1"/>
  <c r="C20" i="13" s="1"/>
  <c r="S176" i="25"/>
  <c r="S57" i="25"/>
  <c r="S44" i="25"/>
  <c r="S188" i="44"/>
  <c r="S159" i="25"/>
  <c r="P109" i="25"/>
  <c r="X21" i="45"/>
  <c r="W161" i="47"/>
  <c r="X159" i="25"/>
  <c r="W159" i="25" s="1"/>
  <c r="I190" i="25"/>
  <c r="P226" i="46"/>
  <c r="S178" i="25"/>
  <c r="Z178" i="25"/>
  <c r="AB178" i="25" s="1"/>
  <c r="Z76" i="25"/>
  <c r="AB76" i="25" s="1"/>
  <c r="Z158" i="25"/>
  <c r="AB158" i="25" s="1"/>
  <c r="S158" i="25"/>
  <c r="W93" i="46"/>
  <c r="AA179" i="25"/>
  <c r="AB179" i="25" s="1"/>
  <c r="S150" i="25"/>
  <c r="L190" i="25"/>
  <c r="L226" i="25" s="1"/>
  <c r="V81" i="20"/>
  <c r="F23" i="38"/>
  <c r="P190" i="25"/>
  <c r="AA138" i="25"/>
  <c r="AA210" i="25"/>
  <c r="AB210" i="25" s="1"/>
  <c r="X175" i="25"/>
  <c r="W175" i="25" s="1"/>
  <c r="S194" i="25"/>
  <c r="Z88" i="25"/>
  <c r="AB88" i="25" s="1"/>
  <c r="Z185" i="25"/>
  <c r="AB185" i="25" s="1"/>
  <c r="AA51" i="25"/>
  <c r="AB51" i="25" s="1"/>
  <c r="S210" i="25"/>
  <c r="X16" i="25"/>
  <c r="W16" i="25" s="1"/>
  <c r="S58" i="25"/>
  <c r="S52" i="25"/>
  <c r="Z58" i="25"/>
  <c r="AB58" i="25" s="1"/>
  <c r="Z171" i="25"/>
  <c r="AB171" i="25" s="1"/>
  <c r="S13" i="25"/>
  <c r="S165" i="25"/>
  <c r="S171" i="25"/>
  <c r="S85" i="25"/>
  <c r="R188" i="25"/>
  <c r="F39" i="13" s="1"/>
  <c r="C39" i="13" s="1"/>
  <c r="AA167" i="25"/>
  <c r="AB167" i="25" s="1"/>
  <c r="AB24" i="45"/>
  <c r="Z149" i="25"/>
  <c r="R152" i="25"/>
  <c r="F35" i="13" s="1"/>
  <c r="Z55" i="25"/>
  <c r="AB55" i="25" s="1"/>
  <c r="Z152" i="48"/>
  <c r="R144" i="47"/>
  <c r="Z188" i="48"/>
  <c r="AB188" i="48" s="1"/>
  <c r="AA27" i="45"/>
  <c r="AA80" i="44"/>
  <c r="S155" i="25"/>
  <c r="AA15" i="25"/>
  <c r="AB15" i="25" s="1"/>
  <c r="S15" i="25"/>
  <c r="X39" i="43"/>
  <c r="AB149" i="47"/>
  <c r="AB67" i="47"/>
  <c r="S100" i="48"/>
  <c r="S144" i="46"/>
  <c r="S79" i="25"/>
  <c r="AA155" i="25"/>
  <c r="AA161" i="25" s="1"/>
  <c r="R93" i="25"/>
  <c r="F19" i="13" s="1"/>
  <c r="C19" i="13" s="1"/>
  <c r="AB120" i="25"/>
  <c r="X144" i="46"/>
  <c r="X161" i="47"/>
  <c r="Z50" i="25"/>
  <c r="AB50" i="25" s="1"/>
  <c r="S168" i="47"/>
  <c r="S76" i="25"/>
  <c r="Z27" i="48"/>
  <c r="R80" i="25"/>
  <c r="F18" i="13" s="1"/>
  <c r="C18" i="13" s="1"/>
  <c r="X27" i="44"/>
  <c r="K226" i="47"/>
  <c r="N226" i="45"/>
  <c r="AA107" i="48"/>
  <c r="Z100" i="45"/>
  <c r="S144" i="44"/>
  <c r="Y219" i="43"/>
  <c r="S27" i="44"/>
  <c r="AA27" i="44"/>
  <c r="Z71" i="46"/>
  <c r="AB24" i="46"/>
  <c r="Z83" i="25"/>
  <c r="AB83" i="25" s="1"/>
  <c r="AA35" i="25"/>
  <c r="AA39" i="25" s="1"/>
  <c r="X65" i="44"/>
  <c r="S83" i="25"/>
  <c r="AA21" i="46"/>
  <c r="Q109" i="25"/>
  <c r="X93" i="46"/>
  <c r="S168" i="43"/>
  <c r="S35" i="25"/>
  <c r="S31" i="25"/>
  <c r="AA33" i="25"/>
  <c r="AB33" i="25" s="1"/>
  <c r="F226" i="25"/>
  <c r="X212" i="25"/>
  <c r="W208" i="25"/>
  <c r="Z27" i="45"/>
  <c r="AA212" i="48"/>
  <c r="AB212" i="48" s="1"/>
  <c r="AB59" i="45"/>
  <c r="R219" i="25"/>
  <c r="F46" i="13" s="1"/>
  <c r="C46" i="13" s="1"/>
  <c r="S80" i="44"/>
  <c r="K226" i="48"/>
  <c r="Q190" i="25"/>
  <c r="S88" i="25"/>
  <c r="X177" i="25"/>
  <c r="W177" i="25" s="1"/>
  <c r="AA177" i="25"/>
  <c r="AB177" i="25" s="1"/>
  <c r="S177" i="25"/>
  <c r="AA215" i="25"/>
  <c r="S48" i="25"/>
  <c r="Z49" i="25"/>
  <c r="AB49" i="25" s="1"/>
  <c r="AA161" i="48"/>
  <c r="Q221" i="25"/>
  <c r="Q72" i="25"/>
  <c r="S89" i="25"/>
  <c r="X48" i="25"/>
  <c r="W48" i="25" s="1"/>
  <c r="S49" i="25"/>
  <c r="W93" i="47"/>
  <c r="J226" i="45"/>
  <c r="J226" i="43"/>
  <c r="Z93" i="44"/>
  <c r="S16" i="25"/>
  <c r="Z89" i="25"/>
  <c r="AB89" i="25" s="1"/>
  <c r="X65" i="45"/>
  <c r="X72" i="45" s="1"/>
  <c r="AA181" i="45"/>
  <c r="P226" i="45"/>
  <c r="R212" i="25"/>
  <c r="F45" i="13" s="1"/>
  <c r="C45" i="13" s="1"/>
  <c r="S51" i="25"/>
  <c r="I109" i="25"/>
  <c r="G226" i="46"/>
  <c r="S208" i="25"/>
  <c r="S12" i="25"/>
  <c r="S212" i="47"/>
  <c r="S221" i="47" s="1"/>
  <c r="AA208" i="25"/>
  <c r="AB208" i="25" s="1"/>
  <c r="X78" i="25"/>
  <c r="W78" i="25" s="1"/>
  <c r="S78" i="25"/>
  <c r="O226" i="25"/>
  <c r="S188" i="25"/>
  <c r="AA152" i="25"/>
  <c r="X135" i="45"/>
  <c r="X144" i="45" s="1"/>
  <c r="AB23" i="44"/>
  <c r="AB33" i="44"/>
  <c r="S33" i="45"/>
  <c r="Q226" i="47"/>
  <c r="G330" i="40"/>
  <c r="G17" i="37"/>
  <c r="Z93" i="48"/>
  <c r="AA85" i="25"/>
  <c r="AB85" i="25" s="1"/>
  <c r="AA93" i="48"/>
  <c r="S84" i="25"/>
  <c r="S55" i="25"/>
  <c r="Z65" i="48"/>
  <c r="Z72" i="48" s="1"/>
  <c r="AB46" i="48"/>
  <c r="AB44" i="48"/>
  <c r="AA65" i="48"/>
  <c r="S24" i="25"/>
  <c r="X21" i="48"/>
  <c r="W21" i="48"/>
  <c r="Z12" i="25"/>
  <c r="AB12" i="25" s="1"/>
  <c r="Z21" i="48"/>
  <c r="AB12" i="48"/>
  <c r="AA21" i="48"/>
  <c r="AB10" i="48"/>
  <c r="M226" i="47"/>
  <c r="AA93" i="47"/>
  <c r="AB84" i="47"/>
  <c r="AB83" i="47"/>
  <c r="Z93" i="47"/>
  <c r="X65" i="47"/>
  <c r="X72" i="47" s="1"/>
  <c r="S59" i="25"/>
  <c r="W65" i="47"/>
  <c r="W72" i="47" s="1"/>
  <c r="R65" i="25"/>
  <c r="R72" i="25" s="1"/>
  <c r="AB45" i="47"/>
  <c r="Z65" i="47"/>
  <c r="Z72" i="47" s="1"/>
  <c r="AB44" i="47"/>
  <c r="AA65" i="47"/>
  <c r="W21" i="47"/>
  <c r="Z21" i="47"/>
  <c r="S10" i="25"/>
  <c r="AA10" i="25"/>
  <c r="AB10" i="25" s="1"/>
  <c r="R21" i="25"/>
  <c r="F6" i="13" s="1"/>
  <c r="C6" i="13" s="1"/>
  <c r="AA21" i="47"/>
  <c r="AB10" i="47"/>
  <c r="AB84" i="46"/>
  <c r="AA93" i="46"/>
  <c r="I226" i="46"/>
  <c r="AB83" i="46"/>
  <c r="Z93" i="46"/>
  <c r="Z59" i="25"/>
  <c r="AB59" i="25" s="1"/>
  <c r="Z65" i="46"/>
  <c r="AB48" i="46"/>
  <c r="AA65" i="46"/>
  <c r="AB44" i="46"/>
  <c r="S27" i="46"/>
  <c r="AA27" i="25"/>
  <c r="R27" i="25"/>
  <c r="F7" i="13" s="1"/>
  <c r="C7" i="13" s="1"/>
  <c r="S23" i="25"/>
  <c r="Z21" i="46"/>
  <c r="AB21" i="46" s="1"/>
  <c r="AB12" i="46"/>
  <c r="I40" i="25"/>
  <c r="M226" i="46"/>
  <c r="Z93" i="45"/>
  <c r="AB88" i="45"/>
  <c r="AB84" i="45"/>
  <c r="AA93" i="45"/>
  <c r="W65" i="45"/>
  <c r="AB48" i="45"/>
  <c r="Z65" i="45"/>
  <c r="AB44" i="45"/>
  <c r="AA65" i="45"/>
  <c r="Z24" i="25"/>
  <c r="Z27" i="25" s="1"/>
  <c r="AB12" i="45"/>
  <c r="Z21" i="45"/>
  <c r="Q226" i="45"/>
  <c r="AA21" i="45"/>
  <c r="AB10" i="45"/>
  <c r="Q40" i="25"/>
  <c r="AB84" i="44"/>
  <c r="AA93" i="44"/>
  <c r="W65" i="44"/>
  <c r="W72" i="44" s="1"/>
  <c r="AB46" i="44"/>
  <c r="Z65" i="44"/>
  <c r="Z72" i="44" s="1"/>
  <c r="I226" i="44"/>
  <c r="S45" i="25"/>
  <c r="X45" i="25"/>
  <c r="W45" i="25" s="1"/>
  <c r="AA45" i="25"/>
  <c r="AB45" i="25" s="1"/>
  <c r="AA65" i="44"/>
  <c r="AB44" i="44"/>
  <c r="Z21" i="44"/>
  <c r="Z40" i="44" s="1"/>
  <c r="AA21" i="44"/>
  <c r="AB10" i="44"/>
  <c r="S215" i="25"/>
  <c r="X105" i="25"/>
  <c r="W105" i="25" s="1"/>
  <c r="AA105" i="25"/>
  <c r="AB105" i="25" s="1"/>
  <c r="S105" i="25"/>
  <c r="AB188" i="47"/>
  <c r="AB39" i="46"/>
  <c r="AB35" i="46"/>
  <c r="X100" i="47"/>
  <c r="X77" i="25"/>
  <c r="S77" i="25"/>
  <c r="Z77" i="25"/>
  <c r="X97" i="25"/>
  <c r="W97" i="25" s="1"/>
  <c r="S97" i="25"/>
  <c r="N11" i="41"/>
  <c r="J456" i="41"/>
  <c r="Q331" i="41"/>
  <c r="Q278" i="41"/>
  <c r="Q299" i="41"/>
  <c r="Q154" i="41"/>
  <c r="L226" i="47"/>
  <c r="S21" i="47"/>
  <c r="R127" i="48"/>
  <c r="M226" i="44"/>
  <c r="G226" i="47"/>
  <c r="J226" i="48"/>
  <c r="I226" i="48"/>
  <c r="AA33" i="47"/>
  <c r="G226" i="25"/>
  <c r="H226" i="25"/>
  <c r="M226" i="25"/>
  <c r="Q226" i="44"/>
  <c r="G220" i="28"/>
  <c r="AA161" i="43"/>
  <c r="S80" i="45"/>
  <c r="R144" i="46"/>
  <c r="P226" i="48"/>
  <c r="AB39" i="45"/>
  <c r="Z100" i="47"/>
  <c r="AB100" i="47" s="1"/>
  <c r="S152" i="45"/>
  <c r="S100" i="45"/>
  <c r="R144" i="43"/>
  <c r="R127" i="44"/>
  <c r="AA212" i="47"/>
  <c r="AB212" i="47" s="1"/>
  <c r="S168" i="45"/>
  <c r="S27" i="47"/>
  <c r="O226" i="47"/>
  <c r="O226" i="48"/>
  <c r="AB39" i="48"/>
  <c r="Z27" i="47"/>
  <c r="AB27" i="47" s="1"/>
  <c r="N226" i="44"/>
  <c r="AA100" i="45"/>
  <c r="S71" i="48"/>
  <c r="K226" i="45"/>
  <c r="N226" i="43"/>
  <c r="Z181" i="44"/>
  <c r="W35" i="45"/>
  <c r="W39" i="45" s="1"/>
  <c r="H226" i="46"/>
  <c r="AA212" i="44"/>
  <c r="AB212" i="44" s="1"/>
  <c r="W67" i="45"/>
  <c r="W71" i="45" s="1"/>
  <c r="AA107" i="46"/>
  <c r="AA152" i="45"/>
  <c r="S152" i="48"/>
  <c r="R72" i="46"/>
  <c r="H226" i="44"/>
  <c r="S125" i="43"/>
  <c r="S127" i="43" s="1"/>
  <c r="W168" i="44"/>
  <c r="W21" i="44"/>
  <c r="F226" i="43"/>
  <c r="X168" i="44"/>
  <c r="S65" i="47"/>
  <c r="S72" i="47" s="1"/>
  <c r="S107" i="45"/>
  <c r="AA212" i="46"/>
  <c r="AB212" i="46" s="1"/>
  <c r="AA39" i="43"/>
  <c r="AB39" i="43" s="1"/>
  <c r="Z107" i="47"/>
  <c r="W152" i="48"/>
  <c r="Q226" i="46"/>
  <c r="N226" i="46"/>
  <c r="AA219" i="47"/>
  <c r="AB219" i="47" s="1"/>
  <c r="AB201" i="44"/>
  <c r="S188" i="45"/>
  <c r="L226" i="48"/>
  <c r="W144" i="45"/>
  <c r="AB122" i="47"/>
  <c r="AB113" i="45"/>
  <c r="S100" i="47"/>
  <c r="AA80" i="48"/>
  <c r="AB71" i="47"/>
  <c r="R72" i="48"/>
  <c r="H220" i="28"/>
  <c r="N226" i="47"/>
  <c r="AB150" i="45"/>
  <c r="S80" i="46"/>
  <c r="AB194" i="47"/>
  <c r="M226" i="45"/>
  <c r="I226" i="43"/>
  <c r="S125" i="44"/>
  <c r="S127" i="44" s="1"/>
  <c r="X71" i="44"/>
  <c r="L226" i="46"/>
  <c r="S93" i="43"/>
  <c r="AB184" i="48"/>
  <c r="AA168" i="46"/>
  <c r="R40" i="48"/>
  <c r="O226" i="46"/>
  <c r="G226" i="43"/>
  <c r="M87" i="28"/>
  <c r="S21" i="45"/>
  <c r="H226" i="48"/>
  <c r="F27" i="13"/>
  <c r="C25" i="13"/>
  <c r="C27" i="13" s="1"/>
  <c r="F44" i="13"/>
  <c r="F22" i="13"/>
  <c r="R144" i="25"/>
  <c r="F30" i="13"/>
  <c r="S142" i="25"/>
  <c r="C35" i="13"/>
  <c r="Z161" i="48"/>
  <c r="Q226" i="48"/>
  <c r="W168" i="48"/>
  <c r="K226" i="25"/>
  <c r="S21" i="44"/>
  <c r="AB150" i="25"/>
  <c r="W188" i="25"/>
  <c r="S125" i="48"/>
  <c r="S127" i="48" s="1"/>
  <c r="C10" i="31" s="1"/>
  <c r="G10" i="31" s="1"/>
  <c r="S181" i="47"/>
  <c r="L226" i="45"/>
  <c r="AB98" i="44"/>
  <c r="Z107" i="46"/>
  <c r="S33" i="47"/>
  <c r="S152" i="43"/>
  <c r="AB208" i="48"/>
  <c r="R127" i="46"/>
  <c r="X142" i="47"/>
  <c r="X144" i="47" s="1"/>
  <c r="AB142" i="47"/>
  <c r="Q226" i="43"/>
  <c r="I226" i="47"/>
  <c r="S161" i="44"/>
  <c r="W100" i="43"/>
  <c r="F226" i="44"/>
  <c r="S125" i="47"/>
  <c r="S127" i="47" s="1"/>
  <c r="O226" i="44"/>
  <c r="P226" i="44"/>
  <c r="S181" i="43"/>
  <c r="X100" i="43"/>
  <c r="W181" i="45"/>
  <c r="H226" i="43"/>
  <c r="AA107" i="45"/>
  <c r="J226" i="46"/>
  <c r="G226" i="45"/>
  <c r="AA33" i="45"/>
  <c r="R127" i="45"/>
  <c r="X27" i="47"/>
  <c r="AB156" i="48"/>
  <c r="S168" i="48"/>
  <c r="AB23" i="48"/>
  <c r="AA33" i="48"/>
  <c r="AB71" i="48"/>
  <c r="Z161" i="44"/>
  <c r="R40" i="44"/>
  <c r="Z188" i="45"/>
  <c r="AB188" i="45" s="1"/>
  <c r="AB105" i="48"/>
  <c r="S21" i="48"/>
  <c r="S152" i="47"/>
  <c r="H226" i="47"/>
  <c r="S100" i="43"/>
  <c r="AA125" i="45"/>
  <c r="AA127" i="45" s="1"/>
  <c r="W144" i="46"/>
  <c r="AA144" i="46"/>
  <c r="W27" i="44"/>
  <c r="Z80" i="45"/>
  <c r="AB80" i="45" s="1"/>
  <c r="X161" i="45"/>
  <c r="Z33" i="46"/>
  <c r="K226" i="46"/>
  <c r="S188" i="46"/>
  <c r="X21" i="47"/>
  <c r="AA168" i="48"/>
  <c r="AA152" i="48"/>
  <c r="AB24" i="48"/>
  <c r="Z188" i="43"/>
  <c r="AB188" i="43" s="1"/>
  <c r="R127" i="43"/>
  <c r="Z107" i="43"/>
  <c r="S65" i="44"/>
  <c r="S72" i="44" s="1"/>
  <c r="AB184" i="45"/>
  <c r="R40" i="45"/>
  <c r="AA100" i="46"/>
  <c r="P226" i="47"/>
  <c r="W107" i="44"/>
  <c r="S21" i="46"/>
  <c r="R40" i="47"/>
  <c r="R221" i="47"/>
  <c r="S65" i="43"/>
  <c r="S72" i="43" s="1"/>
  <c r="F226" i="47"/>
  <c r="R221" i="45"/>
  <c r="W125" i="45"/>
  <c r="W127" i="45" s="1"/>
  <c r="S65" i="46"/>
  <c r="S72" i="46" s="1"/>
  <c r="AA65" i="43"/>
  <c r="X27" i="45"/>
  <c r="W93" i="45"/>
  <c r="R221" i="46"/>
  <c r="AB135" i="46"/>
  <c r="X168" i="48"/>
  <c r="R221" i="48"/>
  <c r="N226" i="48"/>
  <c r="Z221" i="43"/>
  <c r="W100" i="46"/>
  <c r="AB142" i="46"/>
  <c r="S33" i="48"/>
  <c r="M105" i="28"/>
  <c r="AB184" i="47"/>
  <c r="S65" i="45"/>
  <c r="S72" i="45" s="1"/>
  <c r="AB131" i="44"/>
  <c r="R190" i="44"/>
  <c r="AB148" i="47"/>
  <c r="L226" i="43"/>
  <c r="S65" i="48"/>
  <c r="S107" i="48"/>
  <c r="L226" i="44"/>
  <c r="AB31" i="47"/>
  <c r="AB98" i="43"/>
  <c r="AB209" i="44"/>
  <c r="AB138" i="46"/>
  <c r="Y144" i="44"/>
  <c r="AB24" i="47"/>
  <c r="W144" i="44"/>
  <c r="S161" i="45"/>
  <c r="S212" i="46"/>
  <c r="S221" i="46" s="1"/>
  <c r="S100" i="46"/>
  <c r="X152" i="46"/>
  <c r="X152" i="43"/>
  <c r="AB212" i="45"/>
  <c r="S152" i="46"/>
  <c r="X27" i="46"/>
  <c r="Z161" i="47"/>
  <c r="AB97" i="45"/>
  <c r="AB165" i="46"/>
  <c r="AA117" i="44"/>
  <c r="AB117" i="44" s="1"/>
  <c r="AB113" i="44"/>
  <c r="AB138" i="47"/>
  <c r="W152" i="43"/>
  <c r="R72" i="45"/>
  <c r="S33" i="46"/>
  <c r="AB14" i="25"/>
  <c r="AA100" i="25"/>
  <c r="S221" i="43"/>
  <c r="Z100" i="43"/>
  <c r="AB100" i="43" s="1"/>
  <c r="S212" i="45"/>
  <c r="S221" i="45" s="1"/>
  <c r="AA168" i="47"/>
  <c r="AB168" i="47" s="1"/>
  <c r="AA221" i="44"/>
  <c r="X212" i="44"/>
  <c r="X221" i="44" s="1"/>
  <c r="S181" i="45"/>
  <c r="W221" i="47"/>
  <c r="S161" i="47"/>
  <c r="W181" i="47"/>
  <c r="W190" i="47" s="1"/>
  <c r="W161" i="48"/>
  <c r="S152" i="25"/>
  <c r="S212" i="44"/>
  <c r="S221" i="44" s="1"/>
  <c r="Z144" i="46"/>
  <c r="X161" i="48"/>
  <c r="S212" i="48"/>
  <c r="S221" i="48" s="1"/>
  <c r="C13" i="31" s="1"/>
  <c r="G13" i="31" s="1"/>
  <c r="R190" i="25"/>
  <c r="M226" i="43"/>
  <c r="S168" i="44"/>
  <c r="S168" i="46"/>
  <c r="R190" i="47"/>
  <c r="W144" i="47"/>
  <c r="AA100" i="48"/>
  <c r="AA80" i="25"/>
  <c r="Z181" i="43"/>
  <c r="S188" i="43"/>
  <c r="S181" i="44"/>
  <c r="W27" i="48"/>
  <c r="S161" i="48"/>
  <c r="S27" i="45"/>
  <c r="AA142" i="44"/>
  <c r="AB138" i="44"/>
  <c r="R190" i="43"/>
  <c r="Z221" i="46"/>
  <c r="X221" i="47"/>
  <c r="Z168" i="48"/>
  <c r="X27" i="48"/>
  <c r="X33" i="48"/>
  <c r="S205" i="25"/>
  <c r="S21" i="43"/>
  <c r="S40" i="43" s="1"/>
  <c r="AA181" i="43"/>
  <c r="R221" i="44"/>
  <c r="AA161" i="44"/>
  <c r="X181" i="45"/>
  <c r="W188" i="46"/>
  <c r="AB194" i="48"/>
  <c r="AB194" i="45"/>
  <c r="S125" i="46"/>
  <c r="S127" i="46" s="1"/>
  <c r="AA127" i="47"/>
  <c r="AB113" i="46"/>
  <c r="AA107" i="47"/>
  <c r="X107" i="44"/>
  <c r="X107" i="43"/>
  <c r="S107" i="44"/>
  <c r="S107" i="47"/>
  <c r="P226" i="43"/>
  <c r="S107" i="46"/>
  <c r="AB104" i="46"/>
  <c r="W107" i="43"/>
  <c r="AB104" i="45"/>
  <c r="S100" i="44"/>
  <c r="R109" i="44"/>
  <c r="Z100" i="48"/>
  <c r="S93" i="44"/>
  <c r="S93" i="46"/>
  <c r="R109" i="47"/>
  <c r="M226" i="48"/>
  <c r="R109" i="45"/>
  <c r="L41" i="28"/>
  <c r="R109" i="48"/>
  <c r="F226" i="45"/>
  <c r="F226" i="46"/>
  <c r="S80" i="47"/>
  <c r="S80" i="48"/>
  <c r="F226" i="48"/>
  <c r="R40" i="43"/>
  <c r="W33" i="48"/>
  <c r="W27" i="45"/>
  <c r="W27" i="46"/>
  <c r="M122" i="28"/>
  <c r="M124" i="28" s="1"/>
  <c r="T218" i="28"/>
  <c r="M209" i="28"/>
  <c r="M216" i="28"/>
  <c r="M178" i="28"/>
  <c r="U105" i="28"/>
  <c r="U107" i="28" s="1"/>
  <c r="L218" i="28"/>
  <c r="V87" i="28"/>
  <c r="M94" i="28"/>
  <c r="T22" i="28"/>
  <c r="T41" i="28" s="1"/>
  <c r="U52" i="28"/>
  <c r="U59" i="28" s="1"/>
  <c r="M52" i="28"/>
  <c r="M59" i="28" s="1"/>
  <c r="M149" i="28"/>
  <c r="L187" i="28"/>
  <c r="U209" i="28"/>
  <c r="V209" i="28" s="1"/>
  <c r="Q202" i="28"/>
  <c r="Q218" i="28" s="1"/>
  <c r="R202" i="28"/>
  <c r="R218" i="28" s="1"/>
  <c r="T149" i="28"/>
  <c r="V149" i="28" s="1"/>
  <c r="L107" i="28"/>
  <c r="U216" i="28"/>
  <c r="V216" i="28" s="1"/>
  <c r="R94" i="28"/>
  <c r="U178" i="28"/>
  <c r="U187" i="28" s="1"/>
  <c r="M22" i="28"/>
  <c r="M41" i="28" s="1"/>
  <c r="Q94" i="28"/>
  <c r="I10" i="42"/>
  <c r="J7" i="42"/>
  <c r="I22" i="42"/>
  <c r="J19" i="42"/>
  <c r="W138" i="48"/>
  <c r="W142" i="48" s="1"/>
  <c r="X142" i="48"/>
  <c r="R144" i="48"/>
  <c r="W201" i="48"/>
  <c r="W205" i="48" s="1"/>
  <c r="X205" i="48"/>
  <c r="AB120" i="48"/>
  <c r="Z125" i="48"/>
  <c r="Z127" i="48" s="1"/>
  <c r="AA142" i="48"/>
  <c r="AB142" i="48" s="1"/>
  <c r="AB138" i="48"/>
  <c r="AB131" i="48"/>
  <c r="AA135" i="48"/>
  <c r="W131" i="48"/>
  <c r="W135" i="48" s="1"/>
  <c r="X135" i="48"/>
  <c r="W45" i="48"/>
  <c r="W65" i="48" s="1"/>
  <c r="W72" i="48" s="1"/>
  <c r="X65" i="48"/>
  <c r="X72" i="48" s="1"/>
  <c r="W184" i="48"/>
  <c r="W188" i="48" s="1"/>
  <c r="X188" i="48"/>
  <c r="S144" i="48"/>
  <c r="C11" i="31" s="1"/>
  <c r="G11" i="31" s="1"/>
  <c r="AB29" i="48"/>
  <c r="Z33" i="48"/>
  <c r="X80" i="48"/>
  <c r="W103" i="48"/>
  <c r="W107" i="48" s="1"/>
  <c r="X107" i="48"/>
  <c r="AB123" i="48"/>
  <c r="AA125" i="48"/>
  <c r="W96" i="48"/>
  <c r="W100" i="48" s="1"/>
  <c r="X100" i="48"/>
  <c r="Z80" i="48"/>
  <c r="AB76" i="48"/>
  <c r="Z221" i="48"/>
  <c r="AB198" i="48"/>
  <c r="S93" i="48"/>
  <c r="W125" i="48"/>
  <c r="W127" i="48" s="1"/>
  <c r="Z107" i="48"/>
  <c r="AB103" i="48"/>
  <c r="W83" i="48"/>
  <c r="W93" i="48" s="1"/>
  <c r="X93" i="48"/>
  <c r="X125" i="48"/>
  <c r="X127" i="48" s="1"/>
  <c r="AA117" i="48"/>
  <c r="AB117" i="48" s="1"/>
  <c r="AB113" i="48"/>
  <c r="S181" i="48"/>
  <c r="AB215" i="48"/>
  <c r="AA219" i="48"/>
  <c r="AB219" i="48" s="1"/>
  <c r="R190" i="48"/>
  <c r="W171" i="48"/>
  <c r="W181" i="48" s="1"/>
  <c r="X181" i="48"/>
  <c r="AA205" i="48"/>
  <c r="AB201" i="48"/>
  <c r="W215" i="48"/>
  <c r="W219" i="48" s="1"/>
  <c r="X219" i="48"/>
  <c r="AA181" i="48"/>
  <c r="AB29" i="47"/>
  <c r="Z33" i="47"/>
  <c r="X80" i="47"/>
  <c r="AB152" i="47"/>
  <c r="AA205" i="47"/>
  <c r="AB201" i="47"/>
  <c r="AB104" i="47"/>
  <c r="X93" i="47"/>
  <c r="AB117" i="47"/>
  <c r="AB171" i="47"/>
  <c r="Z181" i="47"/>
  <c r="AB181" i="47" s="1"/>
  <c r="Z221" i="47"/>
  <c r="AB198" i="47"/>
  <c r="AB113" i="47"/>
  <c r="W125" i="47"/>
  <c r="W127" i="47" s="1"/>
  <c r="Z144" i="47"/>
  <c r="AB144" i="47" s="1"/>
  <c r="AB135" i="47"/>
  <c r="X181" i="47"/>
  <c r="W103" i="47"/>
  <c r="W107" i="47" s="1"/>
  <c r="X107" i="47"/>
  <c r="X125" i="47"/>
  <c r="X127" i="47" s="1"/>
  <c r="X39" i="47"/>
  <c r="W35" i="47"/>
  <c r="W39" i="47" s="1"/>
  <c r="Z80" i="47"/>
  <c r="S93" i="47"/>
  <c r="AA80" i="47"/>
  <c r="AA39" i="47"/>
  <c r="AB35" i="47"/>
  <c r="AB120" i="47"/>
  <c r="Z125" i="47"/>
  <c r="AB125" i="47" s="1"/>
  <c r="X33" i="47"/>
  <c r="W33" i="47"/>
  <c r="AB155" i="47"/>
  <c r="AA161" i="47"/>
  <c r="W80" i="47"/>
  <c r="W201" i="46"/>
  <c r="W205" i="46" s="1"/>
  <c r="X205" i="46"/>
  <c r="R190" i="46"/>
  <c r="Z188" i="46"/>
  <c r="AB188" i="46" s="1"/>
  <c r="R40" i="46"/>
  <c r="X181" i="46"/>
  <c r="W120" i="46"/>
  <c r="W125" i="46" s="1"/>
  <c r="W127" i="46" s="1"/>
  <c r="X125" i="46"/>
  <c r="X127" i="46" s="1"/>
  <c r="X188" i="46"/>
  <c r="AA33" i="46"/>
  <c r="AA40" i="46" s="1"/>
  <c r="AB30" i="46"/>
  <c r="AB23" i="46"/>
  <c r="Z27" i="46"/>
  <c r="X80" i="46"/>
  <c r="AB164" i="46"/>
  <c r="Z168" i="46"/>
  <c r="W181" i="46"/>
  <c r="Z152" i="46"/>
  <c r="AA205" i="46"/>
  <c r="AB205" i="46" s="1"/>
  <c r="AB201" i="46"/>
  <c r="AB120" i="46"/>
  <c r="Z125" i="46"/>
  <c r="Z127" i="46" s="1"/>
  <c r="AB171" i="46"/>
  <c r="Z181" i="46"/>
  <c r="X33" i="46"/>
  <c r="W152" i="46"/>
  <c r="R109" i="46"/>
  <c r="W10" i="46"/>
  <c r="W21" i="46" s="1"/>
  <c r="X21" i="46"/>
  <c r="S161" i="46"/>
  <c r="W155" i="46"/>
  <c r="W161" i="46" s="1"/>
  <c r="X161" i="46"/>
  <c r="AA161" i="46"/>
  <c r="AB155" i="46"/>
  <c r="AB156" i="46"/>
  <c r="Z161" i="46"/>
  <c r="AB117" i="46"/>
  <c r="S181" i="46"/>
  <c r="AB215" i="46"/>
  <c r="AA219" i="46"/>
  <c r="AB219" i="46" s="1"/>
  <c r="AA80" i="46"/>
  <c r="AB78" i="46"/>
  <c r="W198" i="46"/>
  <c r="AB150" i="46"/>
  <c r="W215" i="46"/>
  <c r="W219" i="46" s="1"/>
  <c r="X219" i="46"/>
  <c r="AA125" i="46"/>
  <c r="AA127" i="46" s="1"/>
  <c r="AB122" i="46"/>
  <c r="X100" i="46"/>
  <c r="W67" i="46"/>
  <c r="W71" i="46" s="1"/>
  <c r="X71" i="46"/>
  <c r="Z80" i="46"/>
  <c r="Z100" i="46"/>
  <c r="AB194" i="46"/>
  <c r="AA198" i="46"/>
  <c r="X198" i="46"/>
  <c r="X65" i="46"/>
  <c r="AA181" i="46"/>
  <c r="W164" i="46"/>
  <c r="W168" i="46" s="1"/>
  <c r="X168" i="46"/>
  <c r="W33" i="46"/>
  <c r="W80" i="46"/>
  <c r="AA71" i="46"/>
  <c r="AB67" i="46"/>
  <c r="W65" i="46"/>
  <c r="AB156" i="45"/>
  <c r="Z161" i="45"/>
  <c r="W201" i="45"/>
  <c r="W205" i="45" s="1"/>
  <c r="X205" i="45"/>
  <c r="AB149" i="45"/>
  <c r="Z152" i="45"/>
  <c r="AB172" i="45"/>
  <c r="AB78" i="45"/>
  <c r="AB142" i="45"/>
  <c r="Z144" i="45"/>
  <c r="AB144" i="45" s="1"/>
  <c r="AB208" i="45"/>
  <c r="W161" i="45"/>
  <c r="X212" i="45"/>
  <c r="AB171" i="45"/>
  <c r="Z181" i="45"/>
  <c r="AB120" i="45"/>
  <c r="Z125" i="45"/>
  <c r="AB215" i="45"/>
  <c r="AA219" i="45"/>
  <c r="AB219" i="45" s="1"/>
  <c r="W215" i="45"/>
  <c r="W219" i="45" s="1"/>
  <c r="X219" i="45"/>
  <c r="W168" i="45"/>
  <c r="X125" i="45"/>
  <c r="X127" i="45" s="1"/>
  <c r="X168" i="45"/>
  <c r="R190" i="45"/>
  <c r="AA161" i="45"/>
  <c r="AB155" i="45"/>
  <c r="AB103" i="45"/>
  <c r="Z107" i="45"/>
  <c r="AB71" i="45"/>
  <c r="W103" i="45"/>
  <c r="W107" i="45" s="1"/>
  <c r="X107" i="45"/>
  <c r="Z221" i="45"/>
  <c r="AB198" i="45"/>
  <c r="X93" i="45"/>
  <c r="S93" i="45"/>
  <c r="AB201" i="45"/>
  <c r="AA205" i="45"/>
  <c r="AB165" i="45"/>
  <c r="AA168" i="45"/>
  <c r="W171" i="44"/>
  <c r="W181" i="44" s="1"/>
  <c r="X181" i="44"/>
  <c r="W83" i="44"/>
  <c r="W93" i="44" s="1"/>
  <c r="X93" i="44"/>
  <c r="AB24" i="44"/>
  <c r="AB157" i="44"/>
  <c r="W125" i="44"/>
  <c r="W127" i="44" s="1"/>
  <c r="W100" i="44"/>
  <c r="AA107" i="44"/>
  <c r="AB104" i="44"/>
  <c r="X125" i="44"/>
  <c r="X127" i="44" s="1"/>
  <c r="W35" i="44"/>
  <c r="W39" i="44" s="1"/>
  <c r="X39" i="44"/>
  <c r="X100" i="44"/>
  <c r="W221" i="44"/>
  <c r="AB27" i="44"/>
  <c r="AB215" i="44"/>
  <c r="AB35" i="44"/>
  <c r="AA39" i="44"/>
  <c r="AB39" i="44" s="1"/>
  <c r="AB120" i="44"/>
  <c r="Z125" i="44"/>
  <c r="Z144" i="44"/>
  <c r="AB135" i="44"/>
  <c r="AB80" i="44"/>
  <c r="AB194" i="44"/>
  <c r="AB30" i="44"/>
  <c r="AB198" i="44"/>
  <c r="AA152" i="44"/>
  <c r="AB148" i="44"/>
  <c r="AB96" i="44"/>
  <c r="Z100" i="44"/>
  <c r="AB100" i="44" s="1"/>
  <c r="Z221" i="44"/>
  <c r="AA181" i="44"/>
  <c r="W148" i="44"/>
  <c r="W152" i="44" s="1"/>
  <c r="X152" i="44"/>
  <c r="AB188" i="44"/>
  <c r="AB164" i="44"/>
  <c r="Z168" i="44"/>
  <c r="AB168" i="44" s="1"/>
  <c r="W30" i="44"/>
  <c r="W33" i="44" s="1"/>
  <c r="X33" i="44"/>
  <c r="AB184" i="44"/>
  <c r="Y219" i="44"/>
  <c r="AA125" i="44"/>
  <c r="AB123" i="44"/>
  <c r="W164" i="43"/>
  <c r="W168" i="43" s="1"/>
  <c r="X168" i="43"/>
  <c r="W71" i="43"/>
  <c r="AB76" i="43"/>
  <c r="Z80" i="43"/>
  <c r="AB120" i="43"/>
  <c r="Z125" i="43"/>
  <c r="S144" i="43"/>
  <c r="AB201" i="43"/>
  <c r="X212" i="43"/>
  <c r="X65" i="43"/>
  <c r="AB149" i="43"/>
  <c r="Z152" i="43"/>
  <c r="AB131" i="43"/>
  <c r="AA135" i="43"/>
  <c r="W212" i="43"/>
  <c r="W65" i="43"/>
  <c r="AB165" i="43"/>
  <c r="AA168" i="43"/>
  <c r="W161" i="43"/>
  <c r="W120" i="43"/>
  <c r="W125" i="43" s="1"/>
  <c r="X125" i="43"/>
  <c r="W188" i="43"/>
  <c r="AB85" i="43"/>
  <c r="AA93" i="43"/>
  <c r="AB67" i="43"/>
  <c r="AA71" i="43"/>
  <c r="W131" i="43"/>
  <c r="W135" i="43" s="1"/>
  <c r="W144" i="43" s="1"/>
  <c r="X135" i="43"/>
  <c r="X144" i="43" s="1"/>
  <c r="X161" i="43"/>
  <c r="W194" i="43"/>
  <c r="W198" i="43" s="1"/>
  <c r="X198" i="43"/>
  <c r="X188" i="43"/>
  <c r="AA152" i="43"/>
  <c r="AB148" i="43"/>
  <c r="AA27" i="43"/>
  <c r="AB27" i="43" s="1"/>
  <c r="AB24" i="43"/>
  <c r="AB78" i="43"/>
  <c r="AA80" i="43"/>
  <c r="W80" i="43"/>
  <c r="W24" i="43"/>
  <c r="W27" i="43" s="1"/>
  <c r="X27" i="43"/>
  <c r="AB194" i="43"/>
  <c r="AA198" i="43"/>
  <c r="W93" i="43"/>
  <c r="S161" i="43"/>
  <c r="X80" i="43"/>
  <c r="AB164" i="43"/>
  <c r="Z168" i="43"/>
  <c r="W21" i="43"/>
  <c r="W181" i="43"/>
  <c r="W29" i="43"/>
  <c r="W33" i="43" s="1"/>
  <c r="X33" i="43"/>
  <c r="X93" i="43"/>
  <c r="W113" i="43"/>
  <c r="W117" i="43" s="1"/>
  <c r="X117" i="43"/>
  <c r="Z65" i="43"/>
  <c r="AB83" i="43"/>
  <c r="Z93" i="43"/>
  <c r="Z161" i="43"/>
  <c r="X21" i="43"/>
  <c r="X181" i="43"/>
  <c r="AB29" i="43"/>
  <c r="Z33" i="43"/>
  <c r="AB138" i="43"/>
  <c r="R109" i="43"/>
  <c r="AA21" i="43"/>
  <c r="AB10" i="43"/>
  <c r="AB122" i="43"/>
  <c r="AA125" i="43"/>
  <c r="AA127" i="43" s="1"/>
  <c r="R72" i="43"/>
  <c r="X71" i="43"/>
  <c r="AB215" i="43"/>
  <c r="AB30" i="43"/>
  <c r="AA33" i="43"/>
  <c r="AA107" i="43"/>
  <c r="AB23" i="25"/>
  <c r="AB35" i="25"/>
  <c r="Z39" i="25"/>
  <c r="AB39" i="25" s="1"/>
  <c r="W95" i="25"/>
  <c r="X188" i="25"/>
  <c r="W142" i="25"/>
  <c r="X93" i="25"/>
  <c r="AB122" i="25"/>
  <c r="S135" i="25"/>
  <c r="N226" i="25"/>
  <c r="W125" i="25"/>
  <c r="AB165" i="25"/>
  <c r="Z168" i="25"/>
  <c r="W198" i="25"/>
  <c r="X142" i="25"/>
  <c r="Z221" i="25"/>
  <c r="AB155" i="25"/>
  <c r="W22" i="25"/>
  <c r="W27" i="25" s="1"/>
  <c r="X27" i="25"/>
  <c r="AB149" i="25"/>
  <c r="Z152" i="25"/>
  <c r="AB184" i="25"/>
  <c r="Z188" i="25"/>
  <c r="AB188" i="25" s="1"/>
  <c r="W200" i="25"/>
  <c r="W205" i="25" s="1"/>
  <c r="X205" i="25"/>
  <c r="W39" i="25"/>
  <c r="W28" i="25"/>
  <c r="W33" i="25" s="1"/>
  <c r="X33" i="25"/>
  <c r="AB172" i="25"/>
  <c r="AA71" i="25"/>
  <c r="AB67" i="25"/>
  <c r="AA117" i="25"/>
  <c r="AB113" i="25"/>
  <c r="R109" i="25"/>
  <c r="X39" i="25"/>
  <c r="AB135" i="25"/>
  <c r="Z144" i="25"/>
  <c r="AB68" i="25"/>
  <c r="Z71" i="25"/>
  <c r="AB103" i="25"/>
  <c r="Z107" i="25"/>
  <c r="S33" i="25"/>
  <c r="X181" i="25"/>
  <c r="W170" i="25"/>
  <c r="W130" i="25"/>
  <c r="W135" i="25" s="1"/>
  <c r="X135" i="25"/>
  <c r="X168" i="25"/>
  <c r="W163" i="25"/>
  <c r="W168" i="25" s="1"/>
  <c r="Z161" i="25"/>
  <c r="AB97" i="25"/>
  <c r="W161" i="25"/>
  <c r="W112" i="25"/>
  <c r="W117" i="25" s="1"/>
  <c r="X117" i="25"/>
  <c r="X127" i="25" s="1"/>
  <c r="X152" i="25"/>
  <c r="W71" i="25"/>
  <c r="W21" i="25"/>
  <c r="W212" i="25"/>
  <c r="W93" i="25"/>
  <c r="AB30" i="25"/>
  <c r="S117" i="25"/>
  <c r="W152" i="25"/>
  <c r="AB175" i="25"/>
  <c r="X71" i="25"/>
  <c r="X21" i="25"/>
  <c r="W43" i="25"/>
  <c r="R127" i="25"/>
  <c r="W102" i="25"/>
  <c r="W214" i="25"/>
  <c r="W219" i="25" s="1"/>
  <c r="X219" i="25"/>
  <c r="Y219" i="25" s="1"/>
  <c r="Q305" i="41"/>
  <c r="Q329" i="41"/>
  <c r="K456" i="41"/>
  <c r="M9" i="41"/>
  <c r="M149" i="41" s="1"/>
  <c r="M454" i="41"/>
  <c r="N152" i="41"/>
  <c r="Q318" i="41"/>
  <c r="L454" i="41"/>
  <c r="P7" i="41"/>
  <c r="Q7" i="41" s="1"/>
  <c r="J309" i="40"/>
  <c r="K302" i="40"/>
  <c r="K292" i="40"/>
  <c r="I35" i="40"/>
  <c r="P10" i="40"/>
  <c r="P35" i="40" s="1"/>
  <c r="I328" i="40"/>
  <c r="H94" i="20"/>
  <c r="M70" i="20"/>
  <c r="H51" i="20"/>
  <c r="J67" i="20"/>
  <c r="J70" i="20" s="1"/>
  <c r="I70" i="20"/>
  <c r="I94" i="20" s="1"/>
  <c r="I96" i="20" s="1"/>
  <c r="D8" i="1" s="1"/>
  <c r="K56" i="20"/>
  <c r="J58" i="20"/>
  <c r="T51" i="20"/>
  <c r="O68" i="20"/>
  <c r="V68" i="20" s="1"/>
  <c r="Q94" i="20"/>
  <c r="C23" i="31" s="1"/>
  <c r="G23" i="31" s="1"/>
  <c r="V122" i="28"/>
  <c r="T124" i="28"/>
  <c r="V124" i="28" s="1"/>
  <c r="T52" i="28"/>
  <c r="T178" i="28"/>
  <c r="Q118" i="28"/>
  <c r="Q122" i="28" s="1"/>
  <c r="Q124" i="28" s="1"/>
  <c r="R122" i="28"/>
  <c r="R124" i="28" s="1"/>
  <c r="Q45" i="28"/>
  <c r="Q52" i="28" s="1"/>
  <c r="Q59" i="28" s="1"/>
  <c r="R52" i="28"/>
  <c r="R59" i="28" s="1"/>
  <c r="V94" i="28"/>
  <c r="Q79" i="28"/>
  <c r="Q87" i="28" s="1"/>
  <c r="R87" i="28"/>
  <c r="Q30" i="28"/>
  <c r="Q34" i="28" s="1"/>
  <c r="R34" i="28"/>
  <c r="U22" i="28"/>
  <c r="U41" i="28" s="1"/>
  <c r="R149" i="28"/>
  <c r="R187" i="28" s="1"/>
  <c r="T105" i="28"/>
  <c r="Q10" i="28"/>
  <c r="Q22" i="28" s="1"/>
  <c r="R22" i="28"/>
  <c r="Q149" i="28"/>
  <c r="Q187" i="28" s="1"/>
  <c r="M33" i="36"/>
  <c r="O33" i="36"/>
  <c r="D45" i="36"/>
  <c r="O29" i="36"/>
  <c r="M35" i="36"/>
  <c r="P29" i="36"/>
  <c r="M27" i="36"/>
  <c r="O37" i="36"/>
  <c r="O27" i="36"/>
  <c r="K33" i="36"/>
  <c r="N41" i="36"/>
  <c r="O41" i="36"/>
  <c r="K41" i="36"/>
  <c r="O28" i="36"/>
  <c r="P28" i="36"/>
  <c r="O36" i="36"/>
  <c r="P36" i="36"/>
  <c r="K11" i="36"/>
  <c r="L36" i="36"/>
  <c r="Q11" i="36"/>
  <c r="J45" i="36"/>
  <c r="P33" i="36"/>
  <c r="Q33" i="36" s="1"/>
  <c r="G23" i="36"/>
  <c r="G25" i="36"/>
  <c r="G27" i="36"/>
  <c r="G29" i="36"/>
  <c r="G33" i="36"/>
  <c r="G35" i="36"/>
  <c r="Q25" i="36"/>
  <c r="Q29" i="36"/>
  <c r="G16" i="36"/>
  <c r="H16" i="36"/>
  <c r="I16" i="36" s="1"/>
  <c r="N34" i="36"/>
  <c r="N42" i="36"/>
  <c r="K43" i="36"/>
  <c r="E14" i="36"/>
  <c r="E18" i="36"/>
  <c r="G24" i="36"/>
  <c r="K26" i="36"/>
  <c r="O26" i="36"/>
  <c r="N27" i="36"/>
  <c r="G28" i="36"/>
  <c r="M28" i="36"/>
  <c r="I30" i="36"/>
  <c r="K34" i="36"/>
  <c r="O34" i="36"/>
  <c r="N35" i="36"/>
  <c r="G36" i="36"/>
  <c r="M36" i="36"/>
  <c r="L37" i="36"/>
  <c r="P37" i="36"/>
  <c r="I38" i="36"/>
  <c r="L41" i="36"/>
  <c r="P41" i="36"/>
  <c r="K42" i="36"/>
  <c r="O42" i="36"/>
  <c r="E15" i="36"/>
  <c r="E19" i="36"/>
  <c r="N26" i="36"/>
  <c r="E13" i="36"/>
  <c r="E17" i="36"/>
  <c r="L26" i="36"/>
  <c r="P26" i="36"/>
  <c r="N28" i="36"/>
  <c r="L34" i="36"/>
  <c r="P34" i="36"/>
  <c r="O35" i="36"/>
  <c r="N36" i="36"/>
  <c r="G37" i="36"/>
  <c r="M37" i="36"/>
  <c r="G41" i="36"/>
  <c r="M41" i="36"/>
  <c r="M43" i="36" s="1"/>
  <c r="L42" i="36"/>
  <c r="P42" i="36"/>
  <c r="I43" i="36"/>
  <c r="G26" i="36"/>
  <c r="L27" i="36"/>
  <c r="Q27" i="36" s="1"/>
  <c r="K28" i="36"/>
  <c r="G34" i="36"/>
  <c r="L35" i="36"/>
  <c r="K36" i="36"/>
  <c r="G42" i="36"/>
  <c r="AA107" i="25" l="1"/>
  <c r="Z72" i="45"/>
  <c r="AB107" i="48"/>
  <c r="Z72" i="46"/>
  <c r="Z40" i="45"/>
  <c r="AB27" i="48"/>
  <c r="S107" i="25"/>
  <c r="G21" i="13" s="1"/>
  <c r="AA125" i="25"/>
  <c r="Z21" i="25"/>
  <c r="S109" i="45"/>
  <c r="F40" i="13"/>
  <c r="C40" i="13"/>
  <c r="W181" i="25"/>
  <c r="S168" i="25"/>
  <c r="G37" i="13" s="1"/>
  <c r="D37" i="13" s="1"/>
  <c r="AB168" i="45"/>
  <c r="AB161" i="48"/>
  <c r="S161" i="25"/>
  <c r="G36" i="13" s="1"/>
  <c r="K36" i="13" s="1"/>
  <c r="X40" i="45"/>
  <c r="S39" i="25"/>
  <c r="G31" i="13"/>
  <c r="E31" i="13" s="1"/>
  <c r="G39" i="13"/>
  <c r="J39" i="13" s="1"/>
  <c r="S219" i="25"/>
  <c r="S198" i="25"/>
  <c r="G44" i="13"/>
  <c r="M44" i="13" s="1"/>
  <c r="G26" i="13"/>
  <c r="D26" i="13" s="1"/>
  <c r="G8" i="13"/>
  <c r="D8" i="13" s="1"/>
  <c r="G35" i="13"/>
  <c r="J35" i="13" s="1"/>
  <c r="S181" i="25"/>
  <c r="G14" i="13"/>
  <c r="AB27" i="45"/>
  <c r="Z181" i="25"/>
  <c r="Z190" i="25" s="1"/>
  <c r="AB93" i="45"/>
  <c r="AB152" i="48"/>
  <c r="Z100" i="25"/>
  <c r="AB100" i="25" s="1"/>
  <c r="AA198" i="25"/>
  <c r="AB198" i="25" s="1"/>
  <c r="AB194" i="25"/>
  <c r="P226" i="25"/>
  <c r="Z125" i="25"/>
  <c r="Z127" i="25" s="1"/>
  <c r="S109" i="43"/>
  <c r="S40" i="44"/>
  <c r="S100" i="25"/>
  <c r="X161" i="25"/>
  <c r="S72" i="48"/>
  <c r="C8" i="31" s="1"/>
  <c r="G8" i="31" s="1"/>
  <c r="E8" i="31" s="1"/>
  <c r="X65" i="25"/>
  <c r="X72" i="25" s="1"/>
  <c r="Y72" i="25" s="1"/>
  <c r="S80" i="25"/>
  <c r="Z93" i="25"/>
  <c r="AA142" i="25"/>
  <c r="AB138" i="25"/>
  <c r="S212" i="25"/>
  <c r="C22" i="13"/>
  <c r="I226" i="25"/>
  <c r="AA181" i="25"/>
  <c r="S27" i="25"/>
  <c r="AA168" i="25"/>
  <c r="AB168" i="25" s="1"/>
  <c r="R221" i="25"/>
  <c r="AA21" i="25"/>
  <c r="AA40" i="25" s="1"/>
  <c r="AB161" i="25"/>
  <c r="W109" i="45"/>
  <c r="Z65" i="25"/>
  <c r="Z72" i="25" s="1"/>
  <c r="Y127" i="44"/>
  <c r="AA93" i="25"/>
  <c r="Q226" i="25"/>
  <c r="AB161" i="43"/>
  <c r="R107" i="28"/>
  <c r="H96" i="20"/>
  <c r="C8" i="1" s="1"/>
  <c r="AB181" i="45"/>
  <c r="X72" i="44"/>
  <c r="Y72" i="44" s="1"/>
  <c r="AA212" i="25"/>
  <c r="AB212" i="25" s="1"/>
  <c r="AB107" i="46"/>
  <c r="S93" i="25"/>
  <c r="AB181" i="44"/>
  <c r="X190" i="47"/>
  <c r="W107" i="25"/>
  <c r="O70" i="20"/>
  <c r="V70" i="20" s="1"/>
  <c r="X107" i="25"/>
  <c r="AB107" i="45"/>
  <c r="M218" i="28"/>
  <c r="C11" i="37"/>
  <c r="G11" i="37" s="1"/>
  <c r="F11" i="31"/>
  <c r="E11" i="31"/>
  <c r="C10" i="37"/>
  <c r="G10" i="37" s="1"/>
  <c r="F10" i="31"/>
  <c r="E10" i="31"/>
  <c r="AB93" i="44"/>
  <c r="W100" i="25"/>
  <c r="M107" i="28"/>
  <c r="W72" i="45"/>
  <c r="AA109" i="48"/>
  <c r="T96" i="20"/>
  <c r="C22" i="39"/>
  <c r="S21" i="25"/>
  <c r="C13" i="37"/>
  <c r="G13" i="37" s="1"/>
  <c r="E13" i="31"/>
  <c r="F13" i="31"/>
  <c r="AA219" i="25"/>
  <c r="AB219" i="25" s="1"/>
  <c r="AB215" i="25"/>
  <c r="E17" i="37"/>
  <c r="C17" i="38"/>
  <c r="AB93" i="48"/>
  <c r="AB65" i="48"/>
  <c r="AA72" i="48"/>
  <c r="AB72" i="48" s="1"/>
  <c r="AB24" i="25"/>
  <c r="AB21" i="48"/>
  <c r="AA40" i="48"/>
  <c r="AB93" i="47"/>
  <c r="S65" i="25"/>
  <c r="F13" i="13"/>
  <c r="F15" i="13" s="1"/>
  <c r="W65" i="25"/>
  <c r="W72" i="25" s="1"/>
  <c r="AA65" i="25"/>
  <c r="AB65" i="47"/>
  <c r="AA72" i="47"/>
  <c r="AB72" i="47" s="1"/>
  <c r="AB21" i="47"/>
  <c r="S40" i="47"/>
  <c r="AA109" i="46"/>
  <c r="AB93" i="46"/>
  <c r="AB65" i="46"/>
  <c r="AA72" i="46"/>
  <c r="AB72" i="46" s="1"/>
  <c r="R40" i="25"/>
  <c r="AB27" i="25"/>
  <c r="C10" i="13"/>
  <c r="F10" i="13"/>
  <c r="AA72" i="45"/>
  <c r="AB72" i="45" s="1"/>
  <c r="AB65" i="45"/>
  <c r="AB21" i="45"/>
  <c r="S40" i="45"/>
  <c r="AA40" i="45"/>
  <c r="AA109" i="44"/>
  <c r="AA72" i="44"/>
  <c r="AB72" i="44" s="1"/>
  <c r="AB65" i="44"/>
  <c r="AB21" i="44"/>
  <c r="W40" i="45"/>
  <c r="Z80" i="25"/>
  <c r="AB80" i="25" s="1"/>
  <c r="AB77" i="25"/>
  <c r="W109" i="46"/>
  <c r="AA109" i="45"/>
  <c r="AA190" i="48"/>
  <c r="AB100" i="45"/>
  <c r="W77" i="25"/>
  <c r="W80" i="25" s="1"/>
  <c r="X80" i="25"/>
  <c r="X100" i="25"/>
  <c r="S40" i="46"/>
  <c r="AB221" i="44"/>
  <c r="O11" i="41"/>
  <c r="I330" i="40"/>
  <c r="C9" i="1" s="1"/>
  <c r="Y144" i="43"/>
  <c r="AB107" i="47"/>
  <c r="X190" i="45"/>
  <c r="AB161" i="44"/>
  <c r="AB107" i="43"/>
  <c r="X190" i="44"/>
  <c r="Y190" i="44" s="1"/>
  <c r="AB168" i="46"/>
  <c r="AB168" i="48"/>
  <c r="W144" i="48"/>
  <c r="I26" i="13"/>
  <c r="M26" i="13"/>
  <c r="M187" i="28"/>
  <c r="S190" i="48"/>
  <c r="C12" i="31" s="1"/>
  <c r="G12" i="31" s="1"/>
  <c r="X127" i="43"/>
  <c r="Y127" i="43" s="1"/>
  <c r="R226" i="44"/>
  <c r="S109" i="44"/>
  <c r="S127" i="25"/>
  <c r="G25" i="13"/>
  <c r="J31" i="13"/>
  <c r="C30" i="13"/>
  <c r="C32" i="13" s="1"/>
  <c r="F32" i="13"/>
  <c r="J44" i="13"/>
  <c r="X40" i="25"/>
  <c r="AB71" i="46"/>
  <c r="S40" i="48"/>
  <c r="C7" i="31" s="1"/>
  <c r="X144" i="25"/>
  <c r="Y144" i="25" s="1"/>
  <c r="AA109" i="47"/>
  <c r="S144" i="25"/>
  <c r="G30" i="13"/>
  <c r="S190" i="47"/>
  <c r="C44" i="13"/>
  <c r="C47" i="13" s="1"/>
  <c r="F47" i="13"/>
  <c r="W190" i="45"/>
  <c r="AB33" i="45"/>
  <c r="X40" i="48"/>
  <c r="AA127" i="44"/>
  <c r="AB144" i="46"/>
  <c r="W40" i="48"/>
  <c r="S109" i="46"/>
  <c r="W221" i="43"/>
  <c r="X40" i="44"/>
  <c r="Y40" i="44" s="1"/>
  <c r="AB33" i="48"/>
  <c r="Z190" i="48"/>
  <c r="S190" i="43"/>
  <c r="AB100" i="46"/>
  <c r="W190" i="48"/>
  <c r="S190" i="45"/>
  <c r="W109" i="44"/>
  <c r="W190" i="43"/>
  <c r="X190" i="48"/>
  <c r="AB100" i="48"/>
  <c r="W40" i="44"/>
  <c r="S190" i="46"/>
  <c r="AB181" i="48"/>
  <c r="S190" i="44"/>
  <c r="AA72" i="43"/>
  <c r="S109" i="48"/>
  <c r="C9" i="31" s="1"/>
  <c r="G9" i="31" s="1"/>
  <c r="X72" i="43"/>
  <c r="Y72" i="43" s="1"/>
  <c r="W221" i="45"/>
  <c r="AB161" i="46"/>
  <c r="X221" i="46"/>
  <c r="W127" i="25"/>
  <c r="AB168" i="43"/>
  <c r="AA40" i="44"/>
  <c r="AB40" i="44" s="1"/>
  <c r="W72" i="43"/>
  <c r="AA190" i="46"/>
  <c r="S109" i="47"/>
  <c r="AB142" i="44"/>
  <c r="AA144" i="44"/>
  <c r="AB144" i="44" s="1"/>
  <c r="X190" i="43"/>
  <c r="Y190" i="43" s="1"/>
  <c r="AB181" i="46"/>
  <c r="AA190" i="47"/>
  <c r="AB127" i="46"/>
  <c r="AA190" i="43"/>
  <c r="AA109" i="25"/>
  <c r="AA190" i="45"/>
  <c r="W40" i="47"/>
  <c r="Z190" i="47"/>
  <c r="X40" i="47"/>
  <c r="AB161" i="47"/>
  <c r="X221" i="48"/>
  <c r="R226" i="47"/>
  <c r="X221" i="43"/>
  <c r="Z190" i="44"/>
  <c r="X190" i="46"/>
  <c r="X144" i="48"/>
  <c r="W221" i="48"/>
  <c r="AB181" i="43"/>
  <c r="AA127" i="48"/>
  <c r="AB127" i="48" s="1"/>
  <c r="W127" i="43"/>
  <c r="AB125" i="48"/>
  <c r="W109" i="47"/>
  <c r="AB107" i="25"/>
  <c r="W109" i="48"/>
  <c r="R226" i="45"/>
  <c r="X109" i="44"/>
  <c r="Y109" i="44" s="1"/>
  <c r="R226" i="48"/>
  <c r="X109" i="43"/>
  <c r="Y109" i="43" s="1"/>
  <c r="AB93" i="43"/>
  <c r="V178" i="28"/>
  <c r="R226" i="43"/>
  <c r="X40" i="46"/>
  <c r="W40" i="46"/>
  <c r="Z40" i="48"/>
  <c r="AA40" i="43"/>
  <c r="X40" i="43"/>
  <c r="Y40" i="43" s="1"/>
  <c r="L220" i="28"/>
  <c r="R41" i="28"/>
  <c r="Q107" i="28"/>
  <c r="U218" i="28"/>
  <c r="V218" i="28" s="1"/>
  <c r="Q41" i="28"/>
  <c r="J22" i="42"/>
  <c r="K19" i="42"/>
  <c r="J10" i="42"/>
  <c r="K7" i="42"/>
  <c r="Z109" i="48"/>
  <c r="AB80" i="48"/>
  <c r="X109" i="48"/>
  <c r="AA144" i="48"/>
  <c r="AB144" i="48" s="1"/>
  <c r="AB135" i="48"/>
  <c r="AA221" i="48"/>
  <c r="AB221" i="48" s="1"/>
  <c r="AB205" i="48"/>
  <c r="AA221" i="47"/>
  <c r="AB221" i="47" s="1"/>
  <c r="AB205" i="47"/>
  <c r="AA40" i="47"/>
  <c r="AB39" i="47"/>
  <c r="X109" i="47"/>
  <c r="AB33" i="47"/>
  <c r="Z40" i="47"/>
  <c r="Z109" i="47"/>
  <c r="AB80" i="47"/>
  <c r="Z127" i="47"/>
  <c r="AB127" i="47" s="1"/>
  <c r="AA221" i="46"/>
  <c r="AB221" i="46" s="1"/>
  <c r="AB198" i="46"/>
  <c r="W221" i="46"/>
  <c r="Z109" i="46"/>
  <c r="AB80" i="46"/>
  <c r="R226" i="46"/>
  <c r="X72" i="46"/>
  <c r="W190" i="46"/>
  <c r="W72" i="46"/>
  <c r="AB33" i="46"/>
  <c r="X109" i="46"/>
  <c r="Z190" i="46"/>
  <c r="AB152" i="46"/>
  <c r="AB27" i="46"/>
  <c r="Z40" i="46"/>
  <c r="AB125" i="46"/>
  <c r="X109" i="45"/>
  <c r="AA221" i="45"/>
  <c r="AB205" i="45"/>
  <c r="Z190" i="45"/>
  <c r="AB152" i="45"/>
  <c r="X221" i="45"/>
  <c r="AB161" i="45"/>
  <c r="Z109" i="45"/>
  <c r="AB125" i="45"/>
  <c r="Z127" i="45"/>
  <c r="AB127" i="45" s="1"/>
  <c r="Z109" i="44"/>
  <c r="AB107" i="44"/>
  <c r="AA190" i="44"/>
  <c r="AB152" i="44"/>
  <c r="AB125" i="44"/>
  <c r="Z127" i="44"/>
  <c r="W190" i="44"/>
  <c r="AB71" i="43"/>
  <c r="AB65" i="43"/>
  <c r="Z72" i="43"/>
  <c r="AB33" i="43"/>
  <c r="AA221" i="43"/>
  <c r="AB221" i="43" s="1"/>
  <c r="AB198" i="43"/>
  <c r="Z109" i="43"/>
  <c r="AB80" i="43"/>
  <c r="AA144" i="43"/>
  <c r="AB144" i="43" s="1"/>
  <c r="AB135" i="43"/>
  <c r="AB125" i="43"/>
  <c r="Z127" i="43"/>
  <c r="AB127" i="43" s="1"/>
  <c r="AB152" i="43"/>
  <c r="Z190" i="43"/>
  <c r="Z40" i="43"/>
  <c r="W40" i="43"/>
  <c r="W109" i="43"/>
  <c r="AB21" i="43"/>
  <c r="AA109" i="43"/>
  <c r="AB152" i="25"/>
  <c r="AB71" i="25"/>
  <c r="W40" i="25"/>
  <c r="Z40" i="25"/>
  <c r="X221" i="25"/>
  <c r="W221" i="25"/>
  <c r="W190" i="25"/>
  <c r="X190" i="25"/>
  <c r="Y190" i="25" s="1"/>
  <c r="W144" i="25"/>
  <c r="Y127" i="25"/>
  <c r="AA127" i="25"/>
  <c r="AB127" i="25" s="1"/>
  <c r="AB117" i="25"/>
  <c r="N454" i="41"/>
  <c r="O152" i="41"/>
  <c r="L456" i="41"/>
  <c r="N9" i="41"/>
  <c r="N149" i="41" s="1"/>
  <c r="L292" i="40"/>
  <c r="J328" i="40"/>
  <c r="J330" i="40" s="1"/>
  <c r="D9" i="1" s="1"/>
  <c r="K309" i="40"/>
  <c r="L302" i="40"/>
  <c r="S51" i="20"/>
  <c r="O51" i="20"/>
  <c r="Q51" i="20"/>
  <c r="C22" i="31" s="1"/>
  <c r="J94" i="20"/>
  <c r="J96" i="20" s="1"/>
  <c r="E8" i="1" s="1"/>
  <c r="L56" i="20"/>
  <c r="K58" i="20"/>
  <c r="K94" i="20" s="1"/>
  <c r="K96" i="20" s="1"/>
  <c r="F8" i="1" s="1"/>
  <c r="O67" i="20"/>
  <c r="V67" i="20" s="1"/>
  <c r="T187" i="28"/>
  <c r="V187" i="28" s="1"/>
  <c r="V105" i="28"/>
  <c r="T107" i="28"/>
  <c r="V107" i="28" s="1"/>
  <c r="V52" i="28"/>
  <c r="T59" i="28"/>
  <c r="V59" i="28" s="1"/>
  <c r="V41" i="28"/>
  <c r="V22" i="28"/>
  <c r="M38" i="36"/>
  <c r="L43" i="36"/>
  <c r="Q37" i="36"/>
  <c r="M30" i="36"/>
  <c r="Q34" i="36"/>
  <c r="P38" i="36"/>
  <c r="O38" i="36"/>
  <c r="G30" i="36"/>
  <c r="P30" i="36"/>
  <c r="O43" i="36"/>
  <c r="O30" i="36"/>
  <c r="N43" i="36"/>
  <c r="G43" i="36"/>
  <c r="N38" i="36"/>
  <c r="Q36" i="36"/>
  <c r="G17" i="36"/>
  <c r="H17" i="36"/>
  <c r="I17" i="36" s="1"/>
  <c r="O16" i="36"/>
  <c r="K16" i="36"/>
  <c r="N16" i="36"/>
  <c r="P16" i="36"/>
  <c r="L16" i="36"/>
  <c r="M16" i="36"/>
  <c r="G13" i="36"/>
  <c r="E20" i="36"/>
  <c r="E45" i="36" s="1"/>
  <c r="H13" i="36"/>
  <c r="N30" i="36"/>
  <c r="H15" i="36"/>
  <c r="I15" i="36" s="1"/>
  <c r="G15" i="36"/>
  <c r="Q35" i="36"/>
  <c r="G38" i="36"/>
  <c r="L38" i="36"/>
  <c r="Q42" i="36"/>
  <c r="Q26" i="36"/>
  <c r="H18" i="36"/>
  <c r="I18" i="36" s="1"/>
  <c r="G18" i="36"/>
  <c r="Q41" i="36"/>
  <c r="K38" i="36"/>
  <c r="Q28" i="36"/>
  <c r="L30" i="36"/>
  <c r="H19" i="36"/>
  <c r="I19" i="36" s="1"/>
  <c r="G19" i="36"/>
  <c r="P43" i="36"/>
  <c r="H14" i="36"/>
  <c r="I14" i="36" s="1"/>
  <c r="G14" i="36"/>
  <c r="K30" i="36"/>
  <c r="M21" i="13" l="1"/>
  <c r="E21" i="13"/>
  <c r="N21" i="13" s="1"/>
  <c r="J21" i="13"/>
  <c r="I21" i="13"/>
  <c r="L21" i="13"/>
  <c r="K21" i="13"/>
  <c r="D21" i="13"/>
  <c r="S221" i="25"/>
  <c r="L26" i="13"/>
  <c r="K31" i="13"/>
  <c r="K26" i="13"/>
  <c r="I31" i="13"/>
  <c r="AB40" i="45"/>
  <c r="S190" i="25"/>
  <c r="AB125" i="25"/>
  <c r="I44" i="13"/>
  <c r="AB93" i="25"/>
  <c r="D44" i="13"/>
  <c r="M37" i="13"/>
  <c r="E44" i="13"/>
  <c r="K37" i="13"/>
  <c r="K44" i="13"/>
  <c r="L37" i="13"/>
  <c r="S226" i="43"/>
  <c r="S228" i="43" s="1"/>
  <c r="E8" i="13"/>
  <c r="N8" i="13" s="1"/>
  <c r="L44" i="13"/>
  <c r="J8" i="13"/>
  <c r="M220" i="28"/>
  <c r="M222" i="28" s="1"/>
  <c r="R220" i="28"/>
  <c r="AB181" i="25"/>
  <c r="J37" i="13"/>
  <c r="I37" i="13"/>
  <c r="E37" i="13"/>
  <c r="H37" i="13" s="1"/>
  <c r="M36" i="13"/>
  <c r="L36" i="13"/>
  <c r="D36" i="13"/>
  <c r="E36" i="13"/>
  <c r="H36" i="13" s="1"/>
  <c r="I36" i="13"/>
  <c r="K35" i="13"/>
  <c r="M31" i="13"/>
  <c r="J26" i="13"/>
  <c r="E26" i="13"/>
  <c r="N26" i="13" s="1"/>
  <c r="AB109" i="46"/>
  <c r="F8" i="31"/>
  <c r="C8" i="37"/>
  <c r="G8" i="37" s="1"/>
  <c r="C8" i="38" s="1"/>
  <c r="G8" i="38" s="1"/>
  <c r="M8" i="13"/>
  <c r="L8" i="13"/>
  <c r="I8" i="13"/>
  <c r="K8" i="13"/>
  <c r="AB21" i="25"/>
  <c r="E39" i="13"/>
  <c r="H39" i="13" s="1"/>
  <c r="I35" i="13"/>
  <c r="L39" i="13"/>
  <c r="G18" i="13"/>
  <c r="E35" i="13"/>
  <c r="N35" i="13" s="1"/>
  <c r="G19" i="13"/>
  <c r="I19" i="13" s="1"/>
  <c r="I39" i="13"/>
  <c r="L35" i="13"/>
  <c r="G7" i="13"/>
  <c r="I7" i="13" s="1"/>
  <c r="D35" i="13"/>
  <c r="K39" i="13"/>
  <c r="G20" i="13"/>
  <c r="G9" i="13"/>
  <c r="M35" i="13"/>
  <c r="G13" i="13"/>
  <c r="I13" i="13" s="1"/>
  <c r="J36" i="13"/>
  <c r="D39" i="13"/>
  <c r="L31" i="13"/>
  <c r="E14" i="13"/>
  <c r="D14" i="13"/>
  <c r="I14" i="13"/>
  <c r="K14" i="13"/>
  <c r="J14" i="13"/>
  <c r="L14" i="13"/>
  <c r="M14" i="13"/>
  <c r="G43" i="13"/>
  <c r="D31" i="13"/>
  <c r="G45" i="13"/>
  <c r="D45" i="13" s="1"/>
  <c r="G6" i="13"/>
  <c r="M6" i="13" s="1"/>
  <c r="M39" i="13"/>
  <c r="G38" i="13"/>
  <c r="G40" i="13" s="1"/>
  <c r="D40" i="13" s="1"/>
  <c r="G46" i="13"/>
  <c r="AB190" i="48"/>
  <c r="AB65" i="25"/>
  <c r="R226" i="25"/>
  <c r="AB142" i="25"/>
  <c r="AA144" i="25"/>
  <c r="AB144" i="25" s="1"/>
  <c r="X109" i="25"/>
  <c r="Y109" i="25" s="1"/>
  <c r="AA190" i="25"/>
  <c r="AB190" i="25" s="1"/>
  <c r="S40" i="25"/>
  <c r="D7" i="13"/>
  <c r="AA221" i="25"/>
  <c r="AB221" i="25" s="1"/>
  <c r="W109" i="25"/>
  <c r="W226" i="25" s="1"/>
  <c r="S109" i="25"/>
  <c r="Z109" i="25"/>
  <c r="AB109" i="25" s="1"/>
  <c r="C13" i="38"/>
  <c r="G13" i="38" s="1"/>
  <c r="E13" i="37"/>
  <c r="F13" i="37"/>
  <c r="G22" i="31"/>
  <c r="C24" i="31"/>
  <c r="AB109" i="48"/>
  <c r="E6" i="13"/>
  <c r="K6" i="13"/>
  <c r="E12" i="31"/>
  <c r="C12" i="37"/>
  <c r="G12" i="37" s="1"/>
  <c r="F12" i="31"/>
  <c r="C10" i="38"/>
  <c r="G10" i="38" s="1"/>
  <c r="F10" i="37"/>
  <c r="E10" i="37"/>
  <c r="S96" i="20"/>
  <c r="C22" i="38"/>
  <c r="C9" i="37"/>
  <c r="G9" i="37" s="1"/>
  <c r="E9" i="31"/>
  <c r="F9" i="31"/>
  <c r="AB109" i="44"/>
  <c r="C24" i="39"/>
  <c r="G22" i="39"/>
  <c r="E22" i="39" s="1"/>
  <c r="C11" i="38"/>
  <c r="G11" i="38" s="1"/>
  <c r="F11" i="37"/>
  <c r="E11" i="37"/>
  <c r="C14" i="31"/>
  <c r="G7" i="31"/>
  <c r="G17" i="38"/>
  <c r="S72" i="25"/>
  <c r="AB40" i="48"/>
  <c r="C13" i="13"/>
  <c r="C15" i="13" s="1"/>
  <c r="C49" i="13" s="1"/>
  <c r="AA72" i="25"/>
  <c r="S226" i="47"/>
  <c r="S228" i="47" s="1"/>
  <c r="Y40" i="25"/>
  <c r="S226" i="46"/>
  <c r="S228" i="46" s="1"/>
  <c r="AB109" i="45"/>
  <c r="S226" i="45"/>
  <c r="S228" i="45" s="1"/>
  <c r="P11" i="41"/>
  <c r="Q11" i="41" s="1"/>
  <c r="S226" i="44"/>
  <c r="S228" i="44" s="1"/>
  <c r="F49" i="13"/>
  <c r="AB109" i="47"/>
  <c r="AB190" i="45"/>
  <c r="W226" i="45"/>
  <c r="Q220" i="28"/>
  <c r="X226" i="47"/>
  <c r="S226" i="48"/>
  <c r="S228" i="48" s="1"/>
  <c r="U220" i="28"/>
  <c r="E30" i="13"/>
  <c r="M30" i="13"/>
  <c r="D30" i="13"/>
  <c r="J30" i="13"/>
  <c r="J32" i="13" s="1"/>
  <c r="K30" i="13"/>
  <c r="I30" i="13"/>
  <c r="L30" i="13"/>
  <c r="G32" i="13"/>
  <c r="D32" i="13" s="1"/>
  <c r="N31" i="13"/>
  <c r="H31" i="13"/>
  <c r="N44" i="13"/>
  <c r="H44" i="13"/>
  <c r="H35" i="13"/>
  <c r="H21" i="13"/>
  <c r="W226" i="44"/>
  <c r="E13" i="13"/>
  <c r="J13" i="13"/>
  <c r="J15" i="13" s="1"/>
  <c r="AB127" i="44"/>
  <c r="J25" i="13"/>
  <c r="D25" i="13"/>
  <c r="E25" i="13"/>
  <c r="G27" i="13"/>
  <c r="D27" i="13" s="1"/>
  <c r="I25" i="13"/>
  <c r="I27" i="13" s="1"/>
  <c r="M25" i="13"/>
  <c r="M27" i="13" s="1"/>
  <c r="L25" i="13"/>
  <c r="K25" i="13"/>
  <c r="K27" i="13" s="1"/>
  <c r="AB72" i="43"/>
  <c r="AB190" i="43"/>
  <c r="W226" i="47"/>
  <c r="X226" i="46"/>
  <c r="AB190" i="44"/>
  <c r="AA226" i="45"/>
  <c r="AA226" i="44"/>
  <c r="X226" i="44"/>
  <c r="X226" i="43"/>
  <c r="AB190" i="47"/>
  <c r="X226" i="45"/>
  <c r="X226" i="48"/>
  <c r="W226" i="48"/>
  <c r="AB190" i="46"/>
  <c r="Z223" i="48"/>
  <c r="Z226" i="48"/>
  <c r="AA226" i="43"/>
  <c r="W226" i="46"/>
  <c r="T220" i="28"/>
  <c r="K10" i="42"/>
  <c r="L7" i="42"/>
  <c r="K22" i="42"/>
  <c r="L19" i="42"/>
  <c r="AA223" i="48"/>
  <c r="AA226" i="48"/>
  <c r="Z226" i="47"/>
  <c r="Z223" i="47"/>
  <c r="AB40" i="47"/>
  <c r="AA226" i="47"/>
  <c r="AA223" i="47"/>
  <c r="Z226" i="46"/>
  <c r="Z223" i="46"/>
  <c r="AB40" i="46"/>
  <c r="AA223" i="46"/>
  <c r="AA226" i="46"/>
  <c r="Z223" i="45"/>
  <c r="AB221" i="45"/>
  <c r="AA223" i="45"/>
  <c r="Z226" i="45"/>
  <c r="Z223" i="44"/>
  <c r="Z226" i="44"/>
  <c r="AA223" i="44"/>
  <c r="W226" i="43"/>
  <c r="AB109" i="43"/>
  <c r="Z226" i="43"/>
  <c r="Z223" i="43"/>
  <c r="AB40" i="43"/>
  <c r="AA223" i="43"/>
  <c r="AB40" i="25"/>
  <c r="O454" i="41"/>
  <c r="P152" i="41"/>
  <c r="P454" i="41" s="1"/>
  <c r="C28" i="31" s="1"/>
  <c r="G28" i="31" s="1"/>
  <c r="O9" i="41"/>
  <c r="O149" i="41" s="1"/>
  <c r="N456" i="41"/>
  <c r="M456" i="41"/>
  <c r="M302" i="40"/>
  <c r="L309" i="40"/>
  <c r="M292" i="40"/>
  <c r="K328" i="40"/>
  <c r="K330" i="40" s="1"/>
  <c r="E9" i="1" s="1"/>
  <c r="Q96" i="20"/>
  <c r="E23" i="31" s="1"/>
  <c r="F23" i="31" s="1"/>
  <c r="F24" i="31" s="1"/>
  <c r="V51" i="20"/>
  <c r="M56" i="20"/>
  <c r="L58" i="20"/>
  <c r="L94" i="20" s="1"/>
  <c r="L96" i="20" s="1"/>
  <c r="G8" i="1" s="1"/>
  <c r="Q38" i="36"/>
  <c r="Q43" i="36"/>
  <c r="N19" i="36"/>
  <c r="M19" i="36"/>
  <c r="O19" i="36"/>
  <c r="K19" i="36"/>
  <c r="P19" i="36"/>
  <c r="L19" i="36"/>
  <c r="Q16" i="36"/>
  <c r="M14" i="36"/>
  <c r="P14" i="36"/>
  <c r="L14" i="36"/>
  <c r="N14" i="36"/>
  <c r="O14" i="36"/>
  <c r="K14" i="36"/>
  <c r="H20" i="36"/>
  <c r="H45" i="36" s="1"/>
  <c r="I13" i="36"/>
  <c r="M18" i="36"/>
  <c r="P18" i="36"/>
  <c r="L18" i="36"/>
  <c r="N18" i="36"/>
  <c r="O18" i="36"/>
  <c r="K18" i="36"/>
  <c r="Q30" i="36"/>
  <c r="P17" i="36"/>
  <c r="L17" i="36"/>
  <c r="O17" i="36"/>
  <c r="K17" i="36"/>
  <c r="M17" i="36"/>
  <c r="N17" i="36"/>
  <c r="N15" i="36"/>
  <c r="M15" i="36"/>
  <c r="O15" i="36"/>
  <c r="K15" i="36"/>
  <c r="P15" i="36"/>
  <c r="L15" i="36"/>
  <c r="G20" i="36"/>
  <c r="G45" i="36" s="1"/>
  <c r="L6" i="13" l="1"/>
  <c r="M32" i="13"/>
  <c r="D6" i="13"/>
  <c r="L13" i="13"/>
  <c r="L15" i="13" s="1"/>
  <c r="D13" i="13"/>
  <c r="J6" i="13"/>
  <c r="L27" i="13"/>
  <c r="I32" i="13"/>
  <c r="K32" i="13"/>
  <c r="N37" i="13"/>
  <c r="J27" i="13"/>
  <c r="O44" i="13"/>
  <c r="H8" i="13"/>
  <c r="O8" i="13" s="1"/>
  <c r="E8" i="37"/>
  <c r="N36" i="13"/>
  <c r="O36" i="13" s="1"/>
  <c r="F8" i="37"/>
  <c r="I6" i="13"/>
  <c r="L7" i="13"/>
  <c r="J19" i="13"/>
  <c r="H26" i="13"/>
  <c r="O26" i="13" s="1"/>
  <c r="N39" i="13"/>
  <c r="O39" i="13"/>
  <c r="L32" i="13"/>
  <c r="G22" i="13"/>
  <c r="D22" i="13" s="1"/>
  <c r="I15" i="13"/>
  <c r="E45" i="13"/>
  <c r="M45" i="13"/>
  <c r="K45" i="13"/>
  <c r="D43" i="13"/>
  <c r="J43" i="13"/>
  <c r="E43" i="13"/>
  <c r="L43" i="13"/>
  <c r="M43" i="13"/>
  <c r="K43" i="13"/>
  <c r="I43" i="13"/>
  <c r="E7" i="13"/>
  <c r="H7" i="13" s="1"/>
  <c r="E46" i="13"/>
  <c r="L46" i="13"/>
  <c r="D46" i="13"/>
  <c r="J46" i="13"/>
  <c r="M46" i="13"/>
  <c r="I46" i="13"/>
  <c r="K46" i="13"/>
  <c r="M7" i="13"/>
  <c r="I9" i="13"/>
  <c r="I10" i="13" s="1"/>
  <c r="D9" i="13"/>
  <c r="J9" i="13"/>
  <c r="M9" i="13"/>
  <c r="K9" i="13"/>
  <c r="E9" i="13"/>
  <c r="L9" i="13"/>
  <c r="I45" i="13"/>
  <c r="K38" i="13"/>
  <c r="K40" i="13" s="1"/>
  <c r="I38" i="13"/>
  <c r="I40" i="13" s="1"/>
  <c r="L38" i="13"/>
  <c r="L40" i="13" s="1"/>
  <c r="J38" i="13"/>
  <c r="J40" i="13" s="1"/>
  <c r="M38" i="13"/>
  <c r="M40" i="13" s="1"/>
  <c r="D38" i="13"/>
  <c r="E38" i="13"/>
  <c r="M13" i="13"/>
  <c r="M15" i="13" s="1"/>
  <c r="J45" i="13"/>
  <c r="M20" i="13"/>
  <c r="K20" i="13"/>
  <c r="I20" i="13"/>
  <c r="D20" i="13"/>
  <c r="L20" i="13"/>
  <c r="E20" i="13"/>
  <c r="J20" i="13"/>
  <c r="L18" i="13"/>
  <c r="K18" i="13"/>
  <c r="D18" i="13"/>
  <c r="J18" i="13"/>
  <c r="I18" i="13"/>
  <c r="M18" i="13"/>
  <c r="E18" i="13"/>
  <c r="K13" i="13"/>
  <c r="K15" i="13" s="1"/>
  <c r="G10" i="13"/>
  <c r="D10" i="13" s="1"/>
  <c r="L19" i="13"/>
  <c r="J7" i="13"/>
  <c r="G15" i="13"/>
  <c r="D15" i="13" s="1"/>
  <c r="E19" i="13"/>
  <c r="H19" i="13" s="1"/>
  <c r="K7" i="13"/>
  <c r="L45" i="13"/>
  <c r="N14" i="13"/>
  <c r="H14" i="13"/>
  <c r="K19" i="13"/>
  <c r="D19" i="13"/>
  <c r="M19" i="13"/>
  <c r="G47" i="13"/>
  <c r="D47" i="13" s="1"/>
  <c r="X226" i="25"/>
  <c r="AA223" i="25"/>
  <c r="S226" i="25"/>
  <c r="Z223" i="25"/>
  <c r="Z226" i="25"/>
  <c r="F12" i="37"/>
  <c r="C12" i="38"/>
  <c r="G12" i="38" s="1"/>
  <c r="E12" i="37"/>
  <c r="N6" i="13"/>
  <c r="F9" i="37"/>
  <c r="C9" i="38"/>
  <c r="G9" i="38" s="1"/>
  <c r="E9" i="37"/>
  <c r="H6" i="13"/>
  <c r="G22" i="38"/>
  <c r="E22" i="38" s="1"/>
  <c r="C24" i="38"/>
  <c r="E24" i="39"/>
  <c r="G24" i="39"/>
  <c r="C10" i="39"/>
  <c r="G10" i="39" s="1"/>
  <c r="E10" i="38"/>
  <c r="F10" i="38"/>
  <c r="C11" i="39"/>
  <c r="G11" i="39" s="1"/>
  <c r="F11" i="38"/>
  <c r="E11" i="38"/>
  <c r="E22" i="31"/>
  <c r="E24" i="31" s="1"/>
  <c r="G24" i="31"/>
  <c r="C8" i="39"/>
  <c r="G8" i="39" s="1"/>
  <c r="F8" i="38"/>
  <c r="E8" i="38"/>
  <c r="C13" i="39"/>
  <c r="G13" i="39" s="1"/>
  <c r="F13" i="38"/>
  <c r="E13" i="38"/>
  <c r="C7" i="37"/>
  <c r="G14" i="31"/>
  <c r="F7" i="31"/>
  <c r="F14" i="31" s="1"/>
  <c r="E7" i="31"/>
  <c r="E14" i="31" s="1"/>
  <c r="F28" i="31"/>
  <c r="C28" i="37"/>
  <c r="G28" i="37" s="1"/>
  <c r="E17" i="38"/>
  <c r="C17" i="39"/>
  <c r="AB72" i="25"/>
  <c r="AA226" i="25"/>
  <c r="O37" i="13"/>
  <c r="Q454" i="41"/>
  <c r="O31" i="13"/>
  <c r="V220" i="28"/>
  <c r="H25" i="13"/>
  <c r="E27" i="13"/>
  <c r="N25" i="13"/>
  <c r="N27" i="13" s="1"/>
  <c r="N30" i="13"/>
  <c r="N32" i="13" s="1"/>
  <c r="H30" i="13"/>
  <c r="E32" i="13"/>
  <c r="O21" i="13"/>
  <c r="O35" i="13"/>
  <c r="N13" i="13"/>
  <c r="H13" i="13"/>
  <c r="E15" i="13"/>
  <c r="AB226" i="45"/>
  <c r="AB226" i="44"/>
  <c r="AB226" i="43"/>
  <c r="AB223" i="48"/>
  <c r="AB226" i="48"/>
  <c r="AB223" i="47"/>
  <c r="AB226" i="47"/>
  <c r="AB223" i="44"/>
  <c r="L22" i="42"/>
  <c r="N22" i="42" s="1"/>
  <c r="N19" i="42"/>
  <c r="L10" i="42"/>
  <c r="N7" i="42"/>
  <c r="AB223" i="46"/>
  <c r="AB226" i="46"/>
  <c r="AB223" i="45"/>
  <c r="AB223" i="43"/>
  <c r="P9" i="41"/>
  <c r="Q152" i="41"/>
  <c r="M309" i="40"/>
  <c r="M328" i="40" s="1"/>
  <c r="M330" i="40" s="1"/>
  <c r="G9" i="1" s="1"/>
  <c r="N302" i="40"/>
  <c r="N309" i="40" s="1"/>
  <c r="L328" i="40"/>
  <c r="L330" i="40" s="1"/>
  <c r="F9" i="1" s="1"/>
  <c r="N292" i="40"/>
  <c r="M58" i="20"/>
  <c r="O56" i="20"/>
  <c r="Q15" i="36"/>
  <c r="Q19" i="36"/>
  <c r="I20" i="36"/>
  <c r="I45" i="36" s="1"/>
  <c r="P13" i="36"/>
  <c r="P20" i="36" s="1"/>
  <c r="P45" i="36" s="1"/>
  <c r="I25" i="1" s="1"/>
  <c r="L13" i="36"/>
  <c r="L20" i="36" s="1"/>
  <c r="L45" i="36" s="1"/>
  <c r="O13" i="36"/>
  <c r="O20" i="36" s="1"/>
  <c r="O45" i="36" s="1"/>
  <c r="K13" i="36"/>
  <c r="M13" i="36"/>
  <c r="M20" i="36" s="1"/>
  <c r="M45" i="36" s="1"/>
  <c r="N13" i="36"/>
  <c r="N20" i="36" s="1"/>
  <c r="N45" i="36" s="1"/>
  <c r="Q17" i="36"/>
  <c r="Q18" i="36"/>
  <c r="Q14" i="36"/>
  <c r="O14" i="13" l="1"/>
  <c r="K10" i="13"/>
  <c r="N15" i="13"/>
  <c r="L47" i="13"/>
  <c r="M10" i="13"/>
  <c r="L10" i="13"/>
  <c r="L49" i="13" s="1"/>
  <c r="K47" i="13"/>
  <c r="M47" i="13"/>
  <c r="J22" i="13"/>
  <c r="N19" i="13"/>
  <c r="O19" i="13" s="1"/>
  <c r="L22" i="13"/>
  <c r="K22" i="13"/>
  <c r="K49" i="13" s="1"/>
  <c r="E10" i="13"/>
  <c r="N7" i="13"/>
  <c r="O7" i="13" s="1"/>
  <c r="AB223" i="25"/>
  <c r="N18" i="13"/>
  <c r="H18" i="13"/>
  <c r="I22" i="13"/>
  <c r="J47" i="13"/>
  <c r="J10" i="13"/>
  <c r="H9" i="13"/>
  <c r="H10" i="13" s="1"/>
  <c r="N9" i="13"/>
  <c r="N45" i="13"/>
  <c r="H45" i="13"/>
  <c r="N46" i="13"/>
  <c r="H46" i="13"/>
  <c r="N20" i="13"/>
  <c r="H20" i="13"/>
  <c r="H43" i="13"/>
  <c r="N43" i="13"/>
  <c r="E47" i="13"/>
  <c r="S228" i="25"/>
  <c r="M22" i="13"/>
  <c r="G49" i="13"/>
  <c r="D49" i="13" s="1"/>
  <c r="H38" i="13"/>
  <c r="H40" i="13" s="1"/>
  <c r="E40" i="13"/>
  <c r="N38" i="13"/>
  <c r="E22" i="13"/>
  <c r="I47" i="13"/>
  <c r="AB226" i="25"/>
  <c r="O6" i="13"/>
  <c r="F13" i="39"/>
  <c r="E13" i="39"/>
  <c r="F10" i="39"/>
  <c r="E10" i="39"/>
  <c r="F8" i="39"/>
  <c r="E8" i="39"/>
  <c r="E24" i="38"/>
  <c r="F22" i="38"/>
  <c r="F24" i="38" s="1"/>
  <c r="G24" i="38"/>
  <c r="F12" i="38"/>
  <c r="C12" i="39"/>
  <c r="G12" i="39" s="1"/>
  <c r="E12" i="38"/>
  <c r="F9" i="38"/>
  <c r="C9" i="39"/>
  <c r="G9" i="39" s="1"/>
  <c r="E9" i="38"/>
  <c r="F11" i="39"/>
  <c r="E11" i="39"/>
  <c r="C14" i="37"/>
  <c r="G7" i="37"/>
  <c r="P149" i="41"/>
  <c r="C27" i="31" s="1"/>
  <c r="E27" i="31" s="1"/>
  <c r="F28" i="37"/>
  <c r="C28" i="38"/>
  <c r="G17" i="39"/>
  <c r="O30" i="13"/>
  <c r="O32" i="13" s="1"/>
  <c r="H32" i="13"/>
  <c r="O25" i="13"/>
  <c r="O27" i="13" s="1"/>
  <c r="H27" i="13"/>
  <c r="O13" i="13"/>
  <c r="H15" i="13"/>
  <c r="N10" i="42"/>
  <c r="O456" i="41"/>
  <c r="Q9" i="41"/>
  <c r="P302" i="40"/>
  <c r="P309" i="40" s="1"/>
  <c r="N328" i="40"/>
  <c r="M94" i="20"/>
  <c r="M96" i="20" s="1"/>
  <c r="H8" i="1" s="1"/>
  <c r="O58" i="20"/>
  <c r="O94" i="20" s="1"/>
  <c r="O96" i="20" s="1"/>
  <c r="Q13" i="36"/>
  <c r="Q20" i="36" s="1"/>
  <c r="Q45" i="36" s="1"/>
  <c r="K20" i="36"/>
  <c r="K45" i="36" s="1"/>
  <c r="M49" i="13" l="1"/>
  <c r="O9" i="13"/>
  <c r="O10" i="13" s="1"/>
  <c r="O15" i="13"/>
  <c r="E49" i="13"/>
  <c r="O46" i="13"/>
  <c r="O20" i="13"/>
  <c r="O45" i="13"/>
  <c r="I49" i="13"/>
  <c r="J49" i="13"/>
  <c r="O43" i="13"/>
  <c r="H47" i="13"/>
  <c r="H22" i="13"/>
  <c r="H49" i="13" s="1"/>
  <c r="O18" i="13"/>
  <c r="N22" i="13"/>
  <c r="N10" i="13"/>
  <c r="N47" i="13"/>
  <c r="O38" i="13"/>
  <c r="O40" i="13" s="1"/>
  <c r="N40" i="13"/>
  <c r="V58" i="20"/>
  <c r="V94" i="20" s="1"/>
  <c r="V96" i="20" s="1"/>
  <c r="F12" i="39"/>
  <c r="E12" i="39"/>
  <c r="E9" i="39"/>
  <c r="F9" i="39"/>
  <c r="C7" i="38"/>
  <c r="E7" i="37"/>
  <c r="E14" i="37" s="1"/>
  <c r="F7" i="37"/>
  <c r="F14" i="37" s="1"/>
  <c r="G14" i="37"/>
  <c r="Q149" i="41"/>
  <c r="Q456" i="41" s="1"/>
  <c r="G28" i="38"/>
  <c r="G27" i="31"/>
  <c r="C29" i="31"/>
  <c r="P456" i="41"/>
  <c r="P292" i="40"/>
  <c r="P328" i="40" s="1"/>
  <c r="P330" i="40" s="1"/>
  <c r="E17" i="39"/>
  <c r="N330" i="40"/>
  <c r="H9" i="1" s="1"/>
  <c r="C18" i="31"/>
  <c r="J13" i="1"/>
  <c r="J15" i="1" s="1"/>
  <c r="K13" i="1"/>
  <c r="K15" i="1" s="1"/>
  <c r="L13" i="1"/>
  <c r="L15" i="1" s="1"/>
  <c r="M13" i="1"/>
  <c r="M15" i="1" s="1"/>
  <c r="G20" i="6"/>
  <c r="G19" i="6"/>
  <c r="G18" i="6"/>
  <c r="G17" i="6"/>
  <c r="G16" i="6"/>
  <c r="G15" i="6"/>
  <c r="G14" i="6"/>
  <c r="G13" i="6"/>
  <c r="G12" i="6"/>
  <c r="G6" i="6"/>
  <c r="O22" i="13" l="1"/>
  <c r="O47" i="13"/>
  <c r="O49" i="13"/>
  <c r="N49" i="13"/>
  <c r="G7" i="38"/>
  <c r="C14" i="38"/>
  <c r="C27" i="37"/>
  <c r="E27" i="37" s="1"/>
  <c r="E29" i="31"/>
  <c r="G29" i="31"/>
  <c r="F27" i="31"/>
  <c r="F29" i="31" s="1"/>
  <c r="F28" i="38"/>
  <c r="C28" i="39"/>
  <c r="G28" i="39" s="1"/>
  <c r="C19" i="31"/>
  <c r="G18" i="31"/>
  <c r="C7" i="39" l="1"/>
  <c r="G14" i="38"/>
  <c r="F7" i="38"/>
  <c r="F14" i="38" s="1"/>
  <c r="E7" i="38"/>
  <c r="E14" i="38" s="1"/>
  <c r="F28" i="39"/>
  <c r="G27" i="37"/>
  <c r="C29" i="37"/>
  <c r="E18" i="31"/>
  <c r="E19" i="31" s="1"/>
  <c r="C18" i="37"/>
  <c r="G19" i="31"/>
  <c r="G7" i="39" l="1"/>
  <c r="C14" i="39"/>
  <c r="E29" i="37"/>
  <c r="C27" i="38"/>
  <c r="E27" i="38" s="1"/>
  <c r="F27" i="37"/>
  <c r="F29" i="37" s="1"/>
  <c r="G29" i="37"/>
  <c r="G18" i="37"/>
  <c r="C19" i="37"/>
  <c r="G14" i="39" l="1"/>
  <c r="F7" i="39"/>
  <c r="F14" i="39" s="1"/>
  <c r="E7" i="39"/>
  <c r="E14" i="39" s="1"/>
  <c r="G27" i="38"/>
  <c r="C29" i="38"/>
  <c r="E18" i="37"/>
  <c r="E19" i="37" s="1"/>
  <c r="C18" i="38"/>
  <c r="G19" i="37"/>
  <c r="E29" i="38" l="1"/>
  <c r="F27" i="38"/>
  <c r="F29" i="38" s="1"/>
  <c r="C27" i="39"/>
  <c r="E27" i="39" s="1"/>
  <c r="G29" i="38"/>
  <c r="G18" i="38"/>
  <c r="C19" i="38"/>
  <c r="G27" i="39" l="1"/>
  <c r="C29" i="39"/>
  <c r="E18" i="38"/>
  <c r="E19" i="38" s="1"/>
  <c r="C18" i="39"/>
  <c r="G19" i="38"/>
  <c r="M17" i="1"/>
  <c r="L17" i="1"/>
  <c r="K17" i="1"/>
  <c r="J17" i="1"/>
  <c r="E29" i="39" l="1"/>
  <c r="F27" i="39"/>
  <c r="F29" i="39" s="1"/>
  <c r="G29" i="39"/>
  <c r="G18" i="39"/>
  <c r="C19" i="39"/>
  <c r="E10" i="1"/>
  <c r="I10" i="1"/>
  <c r="D10" i="1"/>
  <c r="H10" i="1"/>
  <c r="G10" i="1"/>
  <c r="C10" i="1"/>
  <c r="F10" i="1"/>
  <c r="G22" i="6"/>
  <c r="G23" i="6"/>
  <c r="G24" i="6"/>
  <c r="G7" i="6"/>
  <c r="G8" i="6"/>
  <c r="E18" i="39" l="1"/>
  <c r="E19" i="39" s="1"/>
  <c r="G19" i="39"/>
  <c r="N10" i="1"/>
  <c r="H35" i="6" l="1"/>
  <c r="G26" i="6"/>
  <c r="K25" i="1"/>
  <c r="L25" i="1"/>
  <c r="C7" i="1" l="1"/>
  <c r="N9" i="1"/>
  <c r="H25" i="1" l="1"/>
  <c r="D25" i="1"/>
  <c r="F25" i="1"/>
  <c r="G25" i="1"/>
  <c r="C25" i="1"/>
  <c r="E25" i="1"/>
  <c r="N25" i="1" l="1"/>
  <c r="K29" i="1" l="1"/>
  <c r="H26" i="6" l="1"/>
  <c r="L29" i="1"/>
  <c r="M29" i="1"/>
  <c r="N8" i="1" l="1"/>
  <c r="J29" i="1" l="1"/>
  <c r="N7" i="1" l="1"/>
  <c r="H11" i="1" l="1"/>
  <c r="G11" i="1" l="1"/>
  <c r="D11" i="1"/>
  <c r="F11" i="1"/>
  <c r="E11" i="1"/>
  <c r="I11" i="1"/>
  <c r="A14" i="29" l="1"/>
  <c r="C11" i="1" l="1"/>
  <c r="N11" i="1" l="1"/>
  <c r="G10" i="6" l="1"/>
  <c r="G28" i="6" s="1"/>
  <c r="H28" i="6"/>
  <c r="C6" i="1" l="1"/>
  <c r="N6" i="1" l="1"/>
  <c r="G32" i="31" l="1"/>
  <c r="E32" i="31" s="1"/>
  <c r="C32" i="37" l="1"/>
  <c r="G34" i="31"/>
  <c r="E34" i="31" s="1"/>
  <c r="C34" i="37" l="1"/>
  <c r="G32" i="37" l="1"/>
  <c r="E32" i="37" s="1"/>
  <c r="C32" i="38" l="1"/>
  <c r="G32" i="38" l="1"/>
  <c r="E32" i="38" s="1"/>
  <c r="C32" i="39" l="1"/>
  <c r="G32" i="39" s="1"/>
  <c r="E32" i="39" s="1"/>
  <c r="G34" i="37" l="1"/>
  <c r="E34" i="37" s="1"/>
  <c r="C34" i="38" l="1"/>
  <c r="G34" i="38" s="1"/>
  <c r="E34" i="38" s="1"/>
  <c r="C34" i="39" l="1"/>
  <c r="G34" i="39" s="1"/>
  <c r="E34" i="39" s="1"/>
  <c r="A16" i="29" l="1"/>
  <c r="A18" i="29" l="1"/>
  <c r="A19" i="29" l="1"/>
  <c r="E13" i="42" l="1"/>
  <c r="G13" i="42" s="1"/>
  <c r="H13" i="42" l="1"/>
  <c r="M16" i="42"/>
  <c r="E16" i="42"/>
  <c r="E24" i="42" s="1"/>
  <c r="M24" i="42" l="1"/>
  <c r="I12" i="1" s="1"/>
  <c r="I13" i="1" s="1"/>
  <c r="I15" i="1" s="1"/>
  <c r="G16" i="42"/>
  <c r="H16" i="42"/>
  <c r="H24" i="42" s="1"/>
  <c r="D12" i="1" s="1"/>
  <c r="D13" i="1" s="1"/>
  <c r="I13" i="42"/>
  <c r="I29" i="1" l="1"/>
  <c r="I17" i="1"/>
  <c r="G33" i="31"/>
  <c r="E33" i="31" s="1"/>
  <c r="C35" i="31"/>
  <c r="C37" i="31" s="1"/>
  <c r="I16" i="42"/>
  <c r="I24" i="42" s="1"/>
  <c r="E12" i="1" s="1"/>
  <c r="E13" i="1" s="1"/>
  <c r="J13" i="42"/>
  <c r="D15" i="1"/>
  <c r="D27" i="1"/>
  <c r="D31" i="1" s="1"/>
  <c r="D29" i="1"/>
  <c r="D17" i="1"/>
  <c r="G24" i="42"/>
  <c r="C12" i="1" s="1"/>
  <c r="C13" i="1" s="1"/>
  <c r="F35" i="31" l="1"/>
  <c r="F37" i="31" s="1"/>
  <c r="J19" i="1" s="1"/>
  <c r="C33" i="37"/>
  <c r="E35" i="31"/>
  <c r="E37" i="31" s="1"/>
  <c r="I19" i="1" s="1"/>
  <c r="G35" i="31"/>
  <c r="G37" i="31" s="1"/>
  <c r="C15" i="1"/>
  <c r="C29" i="1"/>
  <c r="C27" i="1"/>
  <c r="C17" i="1"/>
  <c r="J16" i="42"/>
  <c r="K13" i="42"/>
  <c r="E15" i="1"/>
  <c r="E17" i="1"/>
  <c r="E27" i="1"/>
  <c r="E31" i="1" s="1"/>
  <c r="E29" i="1"/>
  <c r="G33" i="37" l="1"/>
  <c r="E33" i="37" s="1"/>
  <c r="C35" i="37"/>
  <c r="C37" i="37" s="1"/>
  <c r="I23" i="1"/>
  <c r="N19" i="1"/>
  <c r="L13" i="42"/>
  <c r="L16" i="42" s="1"/>
  <c r="L24" i="42" s="1"/>
  <c r="H12" i="1" s="1"/>
  <c r="K16" i="42"/>
  <c r="K24" i="42" s="1"/>
  <c r="G12" i="1" s="1"/>
  <c r="G13" i="1" s="1"/>
  <c r="J24" i="42"/>
  <c r="F12" i="1" s="1"/>
  <c r="F13" i="1" s="1"/>
  <c r="N16" i="42"/>
  <c r="N24" i="42" s="1"/>
  <c r="C31" i="1"/>
  <c r="N13" i="42" l="1"/>
  <c r="C33" i="38"/>
  <c r="F35" i="37"/>
  <c r="F37" i="37" s="1"/>
  <c r="K20" i="1" s="1"/>
  <c r="E35" i="37"/>
  <c r="E37" i="37" s="1"/>
  <c r="J20" i="1" s="1"/>
  <c r="G35" i="37"/>
  <c r="G37" i="37" s="1"/>
  <c r="I27" i="1"/>
  <c r="I31" i="1" s="1"/>
  <c r="F15" i="1"/>
  <c r="F17" i="1"/>
  <c r="F29" i="1"/>
  <c r="F27" i="1"/>
  <c r="G15" i="1"/>
  <c r="G17" i="1"/>
  <c r="G27" i="1"/>
  <c r="G31" i="1" s="1"/>
  <c r="G29" i="1"/>
  <c r="N12" i="1"/>
  <c r="N13" i="1" s="1"/>
  <c r="H13" i="1"/>
  <c r="N20" i="1" l="1"/>
  <c r="J23" i="1"/>
  <c r="G33" i="38"/>
  <c r="E33" i="38" s="1"/>
  <c r="C35" i="38"/>
  <c r="C37" i="38" s="1"/>
  <c r="H15" i="1"/>
  <c r="N15" i="1" s="1"/>
  <c r="H17" i="1"/>
  <c r="H27" i="1"/>
  <c r="H31" i="1" s="1"/>
  <c r="H29" i="1"/>
  <c r="N29" i="1"/>
  <c r="N17" i="1"/>
  <c r="F31" i="1"/>
  <c r="F35" i="38" l="1"/>
  <c r="F37" i="38" s="1"/>
  <c r="L21" i="1" s="1"/>
  <c r="E35" i="38"/>
  <c r="E37" i="38" s="1"/>
  <c r="K21" i="1" s="1"/>
  <c r="C33" i="39"/>
  <c r="G35" i="38"/>
  <c r="G37" i="38" s="1"/>
  <c r="J27" i="1"/>
  <c r="J31" i="1" s="1"/>
  <c r="C35" i="39" l="1"/>
  <c r="C37" i="39" s="1"/>
  <c r="G33" i="39"/>
  <c r="E33" i="39" s="1"/>
  <c r="N21" i="1"/>
  <c r="K23" i="1"/>
  <c r="C149" i="41"/>
  <c r="K27" i="1" l="1"/>
  <c r="F35" i="39"/>
  <c r="F37" i="39" s="1"/>
  <c r="M22" i="1" s="1"/>
  <c r="M23" i="1" s="1"/>
  <c r="M27" i="1" s="1"/>
  <c r="M31" i="1" s="1"/>
  <c r="E35" i="39"/>
  <c r="E37" i="39" s="1"/>
  <c r="L22" i="1" s="1"/>
  <c r="G35" i="39"/>
  <c r="G37" i="39" s="1"/>
  <c r="N22" i="1" l="1"/>
  <c r="L23" i="1"/>
  <c r="K31" i="1"/>
  <c r="L27" i="1" l="1"/>
  <c r="N23" i="1"/>
  <c r="L31" i="1" l="1"/>
  <c r="N27" i="1"/>
  <c r="N31" i="1" s="1"/>
  <c r="A23" i="29" l="1"/>
  <c r="A24" i="29" l="1"/>
  <c r="A25" i="29" l="1"/>
  <c r="A17" i="29"/>
  <c r="A22" i="29"/>
  <c r="A26" i="29" l="1"/>
  <c r="A27" i="29" l="1"/>
  <c r="A28" i="29" l="1"/>
  <c r="A29" i="29" l="1"/>
  <c r="A30" i="29" l="1"/>
  <c r="A31" i="29" l="1"/>
  <c r="A32" i="29" l="1"/>
  <c r="A33" i="29" l="1"/>
  <c r="A34" i="29" l="1"/>
  <c r="A35" i="29" l="1"/>
  <c r="A36" i="29" l="1"/>
  <c r="A37" i="29" l="1"/>
  <c r="A38" i="29" l="1"/>
  <c r="A39" i="29" l="1"/>
  <c r="A40" i="29" l="1"/>
  <c r="A41" i="29" l="1"/>
  <c r="A42" i="29" l="1"/>
  <c r="A43" i="29" l="1"/>
  <c r="A44" i="29" l="1"/>
  <c r="A45" i="29" l="1"/>
  <c r="A47" i="29" l="1"/>
  <c r="A48" i="29" l="1"/>
  <c r="A49" i="29" l="1"/>
  <c r="A50" i="29" l="1"/>
  <c r="A51" i="29" l="1"/>
  <c r="A52" i="29" l="1"/>
  <c r="A53" i="29" l="1"/>
  <c r="A54" i="29" l="1"/>
  <c r="A55" i="29" l="1"/>
  <c r="A56" i="29" l="1"/>
  <c r="A57" i="29" l="1"/>
  <c r="A58" i="29" l="1"/>
  <c r="A59" i="29" l="1"/>
  <c r="A60" i="29" l="1"/>
  <c r="A61" i="29" l="1"/>
  <c r="A62" i="29" l="1"/>
  <c r="A63" i="29" l="1"/>
  <c r="A64" i="29" l="1"/>
  <c r="A65" i="29" l="1"/>
  <c r="A46" i="29" l="1"/>
  <c r="A66" i="29" l="1"/>
  <c r="A67" i="29" l="1"/>
  <c r="A68" i="29" l="1"/>
  <c r="A69" i="29" l="1"/>
  <c r="A70" i="29" l="1"/>
  <c r="A71" i="29" l="1"/>
  <c r="A72" i="29" l="1"/>
  <c r="A73" i="29" l="1"/>
  <c r="A74" i="29" l="1"/>
  <c r="A75" i="29" l="1"/>
  <c r="A76" i="29" l="1"/>
  <c r="A77" i="29" l="1"/>
  <c r="A78" i="29" l="1"/>
  <c r="A79" i="29" l="1"/>
  <c r="A80" i="29" l="1"/>
  <c r="A81" i="29" l="1"/>
  <c r="A82" i="29" l="1"/>
  <c r="A83" i="29" l="1"/>
  <c r="A20" i="29"/>
  <c r="A21" i="29"/>
  <c r="A84" i="29" l="1"/>
  <c r="A85" i="29" l="1"/>
  <c r="A86" i="29" l="1"/>
  <c r="A87" i="29" l="1"/>
  <c r="A88" i="29" l="1"/>
  <c r="A89" i="29" l="1"/>
  <c r="A90" i="29" l="1"/>
  <c r="A91" i="29" l="1"/>
  <c r="A92" i="29" l="1"/>
  <c r="A93" i="29" l="1"/>
  <c r="A94" i="29" l="1"/>
  <c r="A95" i="29" l="1"/>
  <c r="A96" i="29" l="1"/>
  <c r="A97" i="29" l="1"/>
  <c r="A98" i="29" l="1"/>
  <c r="A99" i="29"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tc={A0725149-114A-46D2-A35D-95DBC33F96F8}</author>
  </authors>
  <commentList>
    <comment ref="N23" authorId="0" shapeId="0" xr:uid="{A0725149-114A-46D2-A35D-95DBC33F96F8}">
      <text>
        <t>[Threaded comment]
Your version of Excel allows you to read this threaded comment; however, any edits to it will get removed if the file is opened in a newer version of Excel. Learn more: https://go.microsoft.com/fwlink/?linkid=870924
Comment:
    We have zeroed out the formula and we are actually displaying the increased by COLA quota received from vendor for outer years</t>
      </text>
    </comment>
  </commentList>
</comments>
</file>

<file path=xl/sharedStrings.xml><?xml version="1.0" encoding="utf-8"?>
<sst xmlns="http://schemas.openxmlformats.org/spreadsheetml/2006/main" count="6407" uniqueCount="1360">
  <si>
    <t>Attachment A5 -  Infrastructure Price Proposal Schedules</t>
  </si>
  <si>
    <t>Schedule 1</t>
  </si>
  <si>
    <t>Infrastructure Price Summary by SFY</t>
  </si>
  <si>
    <t>** DO NOT MODIFY THE FIELDS ON THIS TAB BESIDES THE ASSUMPTIONS TABLE **</t>
  </si>
  <si>
    <t>CalSAWS Infrastructure
Overall Price Total</t>
  </si>
  <si>
    <t>SFY 2024/25</t>
  </si>
  <si>
    <t>SFY 2025/26</t>
  </si>
  <si>
    <t>SFY 2026/27</t>
  </si>
  <si>
    <t>SFY 2027/28</t>
  </si>
  <si>
    <t>SFY 2028/29</t>
  </si>
  <si>
    <t>SFY 2029/30</t>
  </si>
  <si>
    <t>SFY 2030/31</t>
  </si>
  <si>
    <t>SFY 2031/32</t>
  </si>
  <si>
    <t>SFY 2032/33</t>
  </si>
  <si>
    <t>SFY 2033/34</t>
  </si>
  <si>
    <t>SFY 2034/35</t>
  </si>
  <si>
    <t>Infrastructure Maximum Price</t>
  </si>
  <si>
    <t>Infrastructure Transition-In Deliverables</t>
  </si>
  <si>
    <t>Infrastructure Base Deliverables</t>
  </si>
  <si>
    <t>Infrastructure Hardware Price</t>
  </si>
  <si>
    <t>Infrastructure Software Price</t>
  </si>
  <si>
    <t>Infrastructure Telecom Price</t>
  </si>
  <si>
    <t>Infrastructure Services: February 2025 - January 2031</t>
  </si>
  <si>
    <t>Infrastructure Other Price</t>
  </si>
  <si>
    <t>Infrastructure 6-Month Transition-In + Initial 6-Year Contract Term Price Subtotal</t>
  </si>
  <si>
    <t>Infrastructure Initial 6-Year Contract Term Price Excluding Deliverables Paid During the Transition-In Period Subtotal</t>
  </si>
  <si>
    <t>Infrastructure Initial 6-Year Contract Term Price Subtotal</t>
  </si>
  <si>
    <t>Infrastructure Optional Extension Year 1: February 2031 - January 2032</t>
  </si>
  <si>
    <t>Infrastructure Optional Extension Year 2: February 2032 - January 2033</t>
  </si>
  <si>
    <t>Infrastructure Optional Extension Year 3: February 2033 - January 2034</t>
  </si>
  <si>
    <t>Infrastructure Optional Extension Year 4: February 2034 - January 2035</t>
  </si>
  <si>
    <t>Infrastructure Four 1-Year Optional Extensions Price Subtotal</t>
  </si>
  <si>
    <t>Infrastructure Optional Imaging Goods &amp; Services Price Subtotal Through April 2031</t>
  </si>
  <si>
    <t>Infrastructure Maximum Price Including Four 1-Year Optional Extensions</t>
  </si>
  <si>
    <t>Infrastructure Maximum Price Including Optional Imaging Goods &amp; Services</t>
  </si>
  <si>
    <t>Infrastructure Maximum Price Including Four 1-Year Optional Extensions Plus Imaging</t>
  </si>
  <si>
    <t>ONLY UPDATE THE ASSUMPTIONS TABLE ON THIS TAB.</t>
  </si>
  <si>
    <t>Assumptions</t>
  </si>
  <si>
    <t>Schedule 2</t>
  </si>
  <si>
    <t>Infrastructure Deliverables Price: August 2024 - January 2025</t>
  </si>
  <si>
    <t>Payment Month = Invoice Month + 1 Month</t>
  </si>
  <si>
    <t>#</t>
  </si>
  <si>
    <t>WBS</t>
  </si>
  <si>
    <t>Deliverable Name</t>
  </si>
  <si>
    <t>Deliverable Due Date (Month/Year)</t>
  </si>
  <si>
    <t>Target 
Invoice Date (Month/Year)</t>
  </si>
  <si>
    <t>Target Payment Date (Month/Year)</t>
  </si>
  <si>
    <t>SFY 2024/25 Total</t>
  </si>
  <si>
    <t>Total Deliverables Price</t>
  </si>
  <si>
    <t>D01</t>
  </si>
  <si>
    <t xml:space="preserve">Infrastructure Transition-In Master Plan </t>
  </si>
  <si>
    <t>D03</t>
  </si>
  <si>
    <t xml:space="preserve">Infrastructure Transition-In Work Schedule </t>
  </si>
  <si>
    <t>D04</t>
  </si>
  <si>
    <t xml:space="preserve">Infrastructure Transition-In Test and Validation Plan </t>
  </si>
  <si>
    <t>Total Infrastructure Transition-In Deliverables Price</t>
  </si>
  <si>
    <t>D02</t>
  </si>
  <si>
    <t>Infrastructure Services Plan and Operational Working Documents</t>
  </si>
  <si>
    <t>D05</t>
  </si>
  <si>
    <t>Infrastructure Project Control Document</t>
  </si>
  <si>
    <t>D06</t>
  </si>
  <si>
    <t>Infrastructure Work Schedule</t>
  </si>
  <si>
    <t>D07</t>
  </si>
  <si>
    <t>Technology Infrastructure Refresh Plan **</t>
  </si>
  <si>
    <t>D08</t>
  </si>
  <si>
    <t>Infrastructure Managed Hardware and Software Inventory - Infrastructure Agreement Monthly Update  **</t>
  </si>
  <si>
    <t>D09</t>
  </si>
  <si>
    <t>Infrastructure Technical Design Document</t>
  </si>
  <si>
    <t>D10</t>
  </si>
  <si>
    <t>Infrastructure Network Design Plan</t>
  </si>
  <si>
    <t>D11</t>
  </si>
  <si>
    <t>Infrastructure Technical Asset Configuration Report for the Development, Test, Staging, Performance and Production Environments</t>
  </si>
  <si>
    <t>D12</t>
  </si>
  <si>
    <t>Infrastructure Approach to Automation, AI and Machine Learning</t>
  </si>
  <si>
    <t>D13</t>
  </si>
  <si>
    <t>Infrastructure Monthly Operations Report ##</t>
  </si>
  <si>
    <t>n/a</t>
  </si>
  <si>
    <t>D14</t>
  </si>
  <si>
    <t>Infrastructure Technology Recovery Plan</t>
  </si>
  <si>
    <t>D15</t>
  </si>
  <si>
    <t>Infrastructure System Security Plan</t>
  </si>
  <si>
    <t>D16</t>
  </si>
  <si>
    <t>Penetration Test Report  **</t>
  </si>
  <si>
    <t>Total Infrastructure Base Deliverables Price</t>
  </si>
  <si>
    <t>Total Infrastructure Transition-In and Base Deliverables Price Paid During the Transition-In Period</t>
  </si>
  <si>
    <t>D17</t>
  </si>
  <si>
    <t xml:space="preserve">Infrastructure Transition-Out Master Plan </t>
  </si>
  <si>
    <t>D18</t>
  </si>
  <si>
    <t xml:space="preserve">Infrastructure Transition-Out Work Schedule </t>
  </si>
  <si>
    <t>D19</t>
  </si>
  <si>
    <t>Infrastructure Agreement Closeout Plan and Report</t>
  </si>
  <si>
    <t>D20</t>
  </si>
  <si>
    <t>Infrastructure Final Closeout Report</t>
  </si>
  <si>
    <t>Total Infrastructure Transition Out Deliverables Price</t>
  </si>
  <si>
    <r>
      <t>** Fixed Priced Payment for First Approved Submission.   The subsequent Monthly/Semi-Annual/Annual documents will be included in the</t>
    </r>
    <r>
      <rPr>
        <b/>
        <i/>
        <sz val="10"/>
        <color rgb="FF000000"/>
        <rFont val="Century Gothic"/>
        <family val="2"/>
      </rPr>
      <t xml:space="preserve"> Infrastructure Services</t>
    </r>
    <r>
      <rPr>
        <sz val="10"/>
        <color indexed="8"/>
        <rFont val="Century Gothic"/>
        <family val="2"/>
      </rPr>
      <t xml:space="preserve"> tasks.</t>
    </r>
  </si>
  <si>
    <r>
      <t>## There is no Fixed Price Payment for these Deliverables.   These Deliverables will be prepared and delivered in the</t>
    </r>
    <r>
      <rPr>
        <b/>
        <i/>
        <sz val="10"/>
        <color rgb="FF000000"/>
        <rFont val="Century Gothic"/>
        <family val="2"/>
      </rPr>
      <t xml:space="preserve"> Infrastructure Services</t>
    </r>
    <r>
      <rPr>
        <sz val="10"/>
        <color indexed="8"/>
        <rFont val="Century Gothic"/>
        <family val="2"/>
      </rPr>
      <t xml:space="preserve"> tasks.</t>
    </r>
  </si>
  <si>
    <t>Schedule 3</t>
  </si>
  <si>
    <t>Infrastructure Transition-In Staff Loading: August 2024 - January 2025</t>
  </si>
  <si>
    <t>Service Month</t>
  </si>
  <si>
    <t>Total Infrastructure Transition-In Hours</t>
  </si>
  <si>
    <t>Total Infrastructure Transition-In Price SFY 2024/25</t>
  </si>
  <si>
    <t>Average Monthly Hours Constant</t>
  </si>
  <si>
    <t>ID</t>
  </si>
  <si>
    <t>Key Task</t>
  </si>
  <si>
    <r>
      <t xml:space="preserve">Position
</t>
    </r>
    <r>
      <rPr>
        <b/>
        <i/>
        <sz val="10"/>
        <color theme="0"/>
        <rFont val="Century Gothic"/>
        <family val="2"/>
      </rPr>
      <t>&lt;From Tab 13&gt;</t>
    </r>
  </si>
  <si>
    <r>
      <t xml:space="preserve">Hourly Rate
</t>
    </r>
    <r>
      <rPr>
        <b/>
        <i/>
        <sz val="10"/>
        <color theme="0"/>
        <rFont val="Century Gothic"/>
        <family val="2"/>
      </rPr>
      <t>&lt;From Tab 13&gt;</t>
    </r>
  </si>
  <si>
    <r>
      <t xml:space="preserve">Offshore 
(Y/N)
</t>
    </r>
    <r>
      <rPr>
        <b/>
        <i/>
        <sz val="10"/>
        <color theme="0"/>
        <rFont val="Century Gothic"/>
        <family val="2"/>
      </rPr>
      <t>&lt;From Tab 13&gt;</t>
    </r>
  </si>
  <si>
    <t>Average Monthly FTEs</t>
  </si>
  <si>
    <t>Average Monthly Hours</t>
  </si>
  <si>
    <t>Offshore Hours</t>
  </si>
  <si>
    <t>Onshore Hours</t>
  </si>
  <si>
    <t>% of Offshore Hours</t>
  </si>
  <si>
    <t>Project Management</t>
  </si>
  <si>
    <t>1.1Infrastructure Delivery Executive On</t>
  </si>
  <si>
    <t>1.1Infrastructure Delivery Integration Manager On</t>
  </si>
  <si>
    <t>1.1Infrastructure Operations Manager Off</t>
  </si>
  <si>
    <t>1.1Infrastructure Operations Manager On</t>
  </si>
  <si>
    <t>1.1Infrastructure Project Manager Off</t>
  </si>
  <si>
    <t>1.1Infrastructure Project Manager On</t>
  </si>
  <si>
    <t>1.1Infrastructure Transition Manager On</t>
  </si>
  <si>
    <t>Project Management Subtotal</t>
  </si>
  <si>
    <t>Work Plan/Schedule Management</t>
  </si>
  <si>
    <t>Work Plan/Schedule Management Subtotal</t>
  </si>
  <si>
    <t>PMO Support</t>
  </si>
  <si>
    <t>1.3Infrastructure Project Management Office(PMO) Lead On</t>
  </si>
  <si>
    <t xml:space="preserve">  </t>
  </si>
  <si>
    <t>PMO Support Subtotal</t>
  </si>
  <si>
    <t>Procurement</t>
  </si>
  <si>
    <t>Procurement Subtotal</t>
  </si>
  <si>
    <t>Technical Infrastructure</t>
  </si>
  <si>
    <t>Tech Infrastructure Team Management</t>
  </si>
  <si>
    <t>2.1Infrastructure HAM Consultant Off</t>
  </si>
  <si>
    <t>2.1Infrastructure HAM Specialist Off</t>
  </si>
  <si>
    <t>2.1Infrastructure O365 Consultant On</t>
  </si>
  <si>
    <t>2.1Infrastructure Service Management Consultant On</t>
  </si>
  <si>
    <t>2.1Infrastructure Service Management Specialist Off</t>
  </si>
  <si>
    <t>2.1Infrastructure SAM Implementation Specialist Off</t>
  </si>
  <si>
    <t>2.1Infrastructure SAM Implementation Specialist On</t>
  </si>
  <si>
    <t>Tech Infrastructure Team Mgmt Subtotal</t>
  </si>
  <si>
    <t>Development/Test Environment Support</t>
  </si>
  <si>
    <t>Dev/Test Environment Support Subtotal</t>
  </si>
  <si>
    <t>Technical Infrastructure Subtotal</t>
  </si>
  <si>
    <t>Security</t>
  </si>
  <si>
    <t>Security Team Management</t>
  </si>
  <si>
    <t>3.1Infrastructure Security Manager On</t>
  </si>
  <si>
    <t>Security Subtotal</t>
  </si>
  <si>
    <t>Infrastructure Security</t>
  </si>
  <si>
    <t>3.2Infrastructure IAM Engineer On</t>
  </si>
  <si>
    <t>3.2Infrastructure Security Consultant On</t>
  </si>
  <si>
    <t>3.2Infrastructure Security Engineer(Network &amp; Endpoint Security) Off</t>
  </si>
  <si>
    <t>Infrastructure Security Subtotal</t>
  </si>
  <si>
    <t>Security Monitoring</t>
  </si>
  <si>
    <t>3.3Infrastructure SOC Engineer Off</t>
  </si>
  <si>
    <t>3.3Infrastructure SOC Engineer On</t>
  </si>
  <si>
    <t>Security Monitoring Subtotal</t>
  </si>
  <si>
    <t>Security Support</t>
  </si>
  <si>
    <t>3.4Infrastructure Data Privacy Analyst Off</t>
  </si>
  <si>
    <t>3.4Infrastructure Data Privacy Engineer Off</t>
  </si>
  <si>
    <t>3.4Infrastructure Data Privacy Lead On</t>
  </si>
  <si>
    <t>3.4Infrastructure GRC and Data Privacy Engineer On</t>
  </si>
  <si>
    <t>Security Support Subtotal</t>
  </si>
  <si>
    <t>Innovation</t>
  </si>
  <si>
    <t>Innovation Team Management</t>
  </si>
  <si>
    <t>Innovation Team Management Subtotal</t>
  </si>
  <si>
    <t>Innovation Support</t>
  </si>
  <si>
    <t>4.2Infrastructure Innovation Lead Off</t>
  </si>
  <si>
    <t>4.2Infrastructure Lead Innovation Consultant On</t>
  </si>
  <si>
    <t>Innovation Support Subtotal</t>
  </si>
  <si>
    <t>Innovation Subtotal</t>
  </si>
  <si>
    <t>App/Arch Evolution Support</t>
  </si>
  <si>
    <t>App/Arch Evolution Management</t>
  </si>
  <si>
    <t>App/Arch Evolution Management Subtotal</t>
  </si>
  <si>
    <t>App/Arch Evolution Support Subtotal</t>
  </si>
  <si>
    <t>Production Operations</t>
  </si>
  <si>
    <t>Production Operations Management</t>
  </si>
  <si>
    <t>6.1Infrastructure Service Management Consultant On</t>
  </si>
  <si>
    <t>6.1Infrastructure Service Management Specialist Off</t>
  </si>
  <si>
    <t>Production Operations Management Subtotal</t>
  </si>
  <si>
    <t>Infrastructure Production Support</t>
  </si>
  <si>
    <t>6.2Infrastructure AWS Manager On</t>
  </si>
  <si>
    <t>Infrastructure Production Support Subtotal</t>
  </si>
  <si>
    <t>Network Management</t>
  </si>
  <si>
    <t>6.3Infrastructure Network Management Consultant On</t>
  </si>
  <si>
    <t>Network Management Subtotal</t>
  </si>
  <si>
    <t>Performance Management</t>
  </si>
  <si>
    <t>6.4Infrastructure Automation Administrator Off</t>
  </si>
  <si>
    <t>6.4Infrastructure Automation Administrator On</t>
  </si>
  <si>
    <t>6.4Infrastructure SAM Implementation Specialist On</t>
  </si>
  <si>
    <t>6.4Infrastructure ServiceNow Implementation Consultant On</t>
  </si>
  <si>
    <t>6.4Infrastructure ServiceNow Implementation Manager On</t>
  </si>
  <si>
    <t>6.4Infrastructure Tools Administrator Off</t>
  </si>
  <si>
    <t>6.4Infrastructure Tools Administrator On</t>
  </si>
  <si>
    <t>6.4Infrastructure Tools Analyst On</t>
  </si>
  <si>
    <t>6.4Infrastructure Tools Lead On</t>
  </si>
  <si>
    <t>6.4Infrastructure Tools Service Delivery Manager On</t>
  </si>
  <si>
    <t>Performance Management Subtotal</t>
  </si>
  <si>
    <t>Technology Recovery</t>
  </si>
  <si>
    <t>Technology Recovery Subtotal</t>
  </si>
  <si>
    <t>Production Operations Subtotal</t>
  </si>
  <si>
    <t>Service Desk</t>
  </si>
  <si>
    <t>Service Desk Management</t>
  </si>
  <si>
    <t>7.1Infrastructure Operations Service Desk Lead On</t>
  </si>
  <si>
    <t>Service Desk Management Subtotal</t>
  </si>
  <si>
    <t>Tier 1 Service Desk</t>
  </si>
  <si>
    <t>7.2Infrastructure Service Desk Agent On</t>
  </si>
  <si>
    <t>Tier 1 Service Desk Subtotal</t>
  </si>
  <si>
    <t>Tier 2 Service Desk</t>
  </si>
  <si>
    <t>7.3Infrastructure RTS Specialist On</t>
  </si>
  <si>
    <t>7.3Infrastructure Service Desk Agent On</t>
  </si>
  <si>
    <t>7.3Infrastructure Service Desk Ops Manager On</t>
  </si>
  <si>
    <t>Tier 2 Service Desk Subtotal</t>
  </si>
  <si>
    <t>Depot/Remote Management Support</t>
  </si>
  <si>
    <t>7.4Infrastructure End User Device Analyst On</t>
  </si>
  <si>
    <t>7.4Infrastructure End User Device Consultant On</t>
  </si>
  <si>
    <t>Depot/Remote Management Support Subtotal</t>
  </si>
  <si>
    <t>Service Desk Subtotal</t>
  </si>
  <si>
    <t>Infrastructure Staff Loading Total</t>
  </si>
  <si>
    <t>Average Hourly Rate</t>
  </si>
  <si>
    <t>Schedule 4</t>
  </si>
  <si>
    <t>Hardware Refresh Cycles: Optional Years</t>
  </si>
  <si>
    <t>Infrastructure Hardware and Hardware Maintenance Price</t>
  </si>
  <si>
    <t>Optional Year 2</t>
  </si>
  <si>
    <t>Optional Year 4</t>
  </si>
  <si>
    <t>Optional Year 1</t>
  </si>
  <si>
    <t>Optional Year 3</t>
  </si>
  <si>
    <t>Optional Years 1-4 Total Hardware Price</t>
  </si>
  <si>
    <t>Hardware Line Items</t>
  </si>
  <si>
    <t>Hardware Inventory Reference</t>
  </si>
  <si>
    <t>Number of Units</t>
  </si>
  <si>
    <t>Price Per Unit</t>
  </si>
  <si>
    <t>Annual Price/ Extended Price</t>
  </si>
  <si>
    <t>Refresh Increase %</t>
  </si>
  <si>
    <t>Total Hardware Price</t>
  </si>
  <si>
    <t>Hardware</t>
  </si>
  <si>
    <t>Development/Test/Training Servers Hardware (5-year refresh)</t>
  </si>
  <si>
    <t>Server Specification</t>
  </si>
  <si>
    <t>&lt;Vendor Specific Item&gt;</t>
  </si>
  <si>
    <t>Development/Test/Training Servers Hardware Subtotal</t>
  </si>
  <si>
    <t xml:space="preserve">Central/Project Site PCs/Laptops Hardware (3-year refresh) </t>
  </si>
  <si>
    <t>HP Dragonfly G3, with docking station</t>
  </si>
  <si>
    <t>30, 35</t>
  </si>
  <si>
    <t>HP E24i G4 WUXGA Monitor</t>
  </si>
  <si>
    <t>HP LaserJet M608 M608x Laser Printer</t>
  </si>
  <si>
    <t>HP LaserJet Stapler/Stacker/Mailbox M608</t>
  </si>
  <si>
    <t>HP EliteDesk 800 G9 SFF Configuration</t>
  </si>
  <si>
    <t>HP Spare Parts  - Kiosk</t>
  </si>
  <si>
    <t>MicroTouch 22-inch Touch-Projected Capacitive Touchscreen Monitor (includes 5-year Manufacturer's Warranty) (SMTR-02113)</t>
  </si>
  <si>
    <t>Kiosk Build 2902-CCC CalSAWS Kiosk Complete</t>
  </si>
  <si>
    <t>BOCA LEMUR-Z Kisosk Printer 80MM</t>
  </si>
  <si>
    <t>Central/Project Site PCs/Laptops Hardware Subtotal</t>
  </si>
  <si>
    <t>UPS/Video Conferencing/Network Switches Hardware (5-year refresh)</t>
  </si>
  <si>
    <t>Catalyst 9300 48-port data only, Network</t>
  </si>
  <si>
    <t>20, 23,24,27</t>
  </si>
  <si>
    <t>Catalyst 9300 48-port PoE+, Network Advantage</t>
  </si>
  <si>
    <t>Catalyst 9500 24x1/10/25G and 4-port 40/100G</t>
  </si>
  <si>
    <t>22, 25</t>
  </si>
  <si>
    <t>Catalyst 9500 48-port x 1/10/25G + 4-port 40/100G</t>
  </si>
  <si>
    <t>Catalyst 9800-L 802.11ax Wireless LAN Controller - 2.40 GHz, 5 GHz - 4 x Network (RJ-45) - 2.5 Gigabit
Ethernet, 10 Gigabit Ethernet - Rack-mountable</t>
  </si>
  <si>
    <t>APC by Schneider Electric Smart-UPS SMX 1500VA configured with:
          APC SMX48RMBP2U UPS External Battery Pack - 48V
          APC by Schneider Electric Smart-UPS X 1920 VA
          APC by Schneider Electric SMX120RMBP2U External Battery Pack - 120 V DC</t>
  </si>
  <si>
    <t>APC by Schneider Electric Smart-UPS SRT 5000VA RM 208V - 3U Rack-mountable</t>
  </si>
  <si>
    <t>Cisco WebEx Room Kit - Codec Part #CS-KITPRO-KP Complete Bundle</t>
  </si>
  <si>
    <t>UPS/Video Conferencing/Network Switches Hardware Subtotal</t>
  </si>
  <si>
    <t>Network Equipment (except Switches) Hardware (4-year refresh)</t>
  </si>
  <si>
    <t>ASR1001 VPN+FW Bundle,5G BaseSystem, AES</t>
  </si>
  <si>
    <t>7,17</t>
  </si>
  <si>
    <t>Cisco 4331 ISR: router - Ports - Management Port - 6- Gigabbit Ethernet-1U- Rack-mountable, wall Mountable</t>
  </si>
  <si>
    <t>Firewall/Load Balancer BIG-IP APPLIANCE: BEST BUNDLE I5820 FIPS (48G, DUAL SSD, VCMP, MAX SSL &amp; COMP) (HW MODEL I5000F)</t>
  </si>
  <si>
    <t>Cisco Firepower 2130 NGFW Appliance - 12 Port -10/100/1000Base-T - Gigabit Ethernet - 12 x RJ-45 - 13 Total Expansion Slots - 1U - Rack-mountable</t>
  </si>
  <si>
    <t>Cisco Firepower 2110 Network Security/Firewall Appliance - 12 Port - 1000Base-T, 1000Base-X - Gigabit Ethernet - 384 MB/s Firewall Throughput - 1500 VPN - 12 x RJ-45 - 4 Total Expansion Slots - 1U - Rack-mountable</t>
  </si>
  <si>
    <t>10, 12,14</t>
  </si>
  <si>
    <t>Cisco Aironet 3802I IEEE 802.11ac 5.20 Gbit/s Wireless Access Point - 2.40 GHz, 5 GHz - MIMO Technology - 2 x Network (RJ-45) - Ethernet, Fast Ethernet, Gigabit Ethernet</t>
  </si>
  <si>
    <t>Cisco Aironet IEEE 802.11ac 5.20 Gbit/s Wireless Access Point - 5 GHz, 2.40 GHz - MIMO Technology - 2 x Network (RJ-45) - Ethernet, Fast Ethernet, Gigabit Ethernet - 10 Pack</t>
  </si>
  <si>
    <t>Cisco DNA Center (Part # DN2-HW-APL-L-U)</t>
  </si>
  <si>
    <t>Cisco C1111X-8SIR 1100 Router</t>
  </si>
  <si>
    <t>6,18</t>
  </si>
  <si>
    <t>Network Equipment Hardware Subtotal</t>
  </si>
  <si>
    <t>Hardware Subtotal</t>
  </si>
  <si>
    <t>Hardware Maintenance</t>
  </si>
  <si>
    <t>Development/Test/Training Servers Hardware Maintenance</t>
  </si>
  <si>
    <t>HP Proliant DL360 G10 Dual Power Server CTO - 5 Year</t>
  </si>
  <si>
    <t>Item 2</t>
  </si>
  <si>
    <t>Item 3</t>
  </si>
  <si>
    <t>Development/Test/Training Servers Hardware Maintenance Subtotal</t>
  </si>
  <si>
    <t xml:space="preserve">Central/Project Site PCs/Laptops Hardware Maintenance </t>
  </si>
  <si>
    <t>Central/Project Site PCs/Laptops Hardware Maintenance Subtotal</t>
  </si>
  <si>
    <t>UPS/Video Conferencing/Network Switches Hardware Maintenance</t>
  </si>
  <si>
    <t>UPS/Video Conferencing/Network Switches Hardware Maint Subtotal</t>
  </si>
  <si>
    <t>Network Equipment (except Switches) Hardware Maintenance</t>
  </si>
  <si>
    <t>Network Equipment Hardware Maintenance Subtotal</t>
  </si>
  <si>
    <t>Hardware Maintenance Subtotal</t>
  </si>
  <si>
    <t>Total Infrastructure Hardware and Hardware Maintenance</t>
  </si>
  <si>
    <t>Schedule 6</t>
  </si>
  <si>
    <t>Infrastructure Software and Software Maintenance Price</t>
  </si>
  <si>
    <t>Software Line Items</t>
  </si>
  <si>
    <t>G1 SW Inv Line #</t>
  </si>
  <si>
    <t>Number of Licenses</t>
  </si>
  <si>
    <t>Price Per License</t>
  </si>
  <si>
    <t>Annual Increase %</t>
  </si>
  <si>
    <t xml:space="preserve">
SFY 2024/25</t>
  </si>
  <si>
    <t xml:space="preserve">
SFY 2030/31</t>
  </si>
  <si>
    <t>Total Software Price</t>
  </si>
  <si>
    <t>Software</t>
  </si>
  <si>
    <t xml:space="preserve">Project Office/Design/Development/Test/Training Software </t>
  </si>
  <si>
    <t>Vendor Specific Item &lt;if needed&gt;</t>
  </si>
  <si>
    <t>Project Office/Design/Development/Test/Training Software Subtotal</t>
  </si>
  <si>
    <t>Security/Monitoring Software</t>
  </si>
  <si>
    <t>Security/Monitoring Software Subtotal</t>
  </si>
  <si>
    <t>Admin/Tech Support Software</t>
  </si>
  <si>
    <t>Admin/Tech Support Software Subtotal</t>
  </si>
  <si>
    <t>Production Software</t>
  </si>
  <si>
    <t>Production Software Subtotal</t>
  </si>
  <si>
    <t>Other Software</t>
  </si>
  <si>
    <t>Other Software Subtotal</t>
  </si>
  <si>
    <t>Software Subtotal</t>
  </si>
  <si>
    <t>Software Maintenance/Support</t>
  </si>
  <si>
    <t xml:space="preserve"> Software Inventory Listing</t>
  </si>
  <si>
    <t>78/79</t>
  </si>
  <si>
    <t>118-120</t>
  </si>
  <si>
    <t>163/164</t>
  </si>
  <si>
    <t>270-274</t>
  </si>
  <si>
    <t>275/276</t>
  </si>
  <si>
    <t>277/278</t>
  </si>
  <si>
    <t>new</t>
  </si>
  <si>
    <t>309, 313</t>
  </si>
  <si>
    <t>310, 314</t>
  </si>
  <si>
    <t>[Resell] Fortify Scan Machine Subscription SW E-LTU - 1 Year Term (SB-AE002) (Net New)</t>
  </si>
  <si>
    <t>[Resell] Fortify Content Subscription for Subscription - 1 Year Term - (SB-AF149) (Net New)</t>
  </si>
  <si>
    <t>[Resell] Fortify Scan Model 1 User Subscription SW ELTU - 1 Year Term (SB-AE004) (Net New)</t>
  </si>
  <si>
    <t>[Resell] Fortify Content Subscription for Subscription - 1 Year Term (SB-AF149) (Net New)</t>
  </si>
  <si>
    <t>[Resell] Security Fortify Add-on 5 Application Pack SW E-LTU - Perpetual (SP-AK363) (Net New)</t>
  </si>
  <si>
    <t>[Resell] Security Fortify Add-on 5 Application Pack SW E-LTU - 12 Month Business Support (SU-AA001) (Net New)</t>
  </si>
  <si>
    <t>[Resell] Fortify Rules Subscription Support (SB-AC594) (Net New)</t>
  </si>
  <si>
    <t>[Resell] Security WebInspect 1 Concurrent User SW ELTU - Perpetual (SP-AK393) (Net New)</t>
  </si>
  <si>
    <t>[Resell] Security WebInspect 1 Concurrent User SW ELTU - 12 Month Business Support (SU-AA001) (Net New)</t>
  </si>
  <si>
    <t>Vendor Specific Item Adjustment &lt;if needed&gt;</t>
  </si>
  <si>
    <t>Software Inventory Listing Software Maintenance Subtotal</t>
  </si>
  <si>
    <t>Project Office/Design/Development/Test/Training Software Maintenance</t>
  </si>
  <si>
    <t>Project Office/Design/Development/Test/Training Software Maintenance Subtotal</t>
  </si>
  <si>
    <t>Security/Monitoring Software Maintenance</t>
  </si>
  <si>
    <t>[Accenture Owned ]Cortex XSOAR (Net New)
Cortex XSOAR Enterprise Full User - Full User that can be sold with Cortex XSOAR, XSOAR-TIM and XSOAR-Starter</t>
  </si>
  <si>
    <t>[Accenture Owned] Cortex XSOAR (Net New)
Cortex XSOAR Hosting Fees Enterprise - can be sold with Cortex XSOAR, XSOAR-TIM and XSOAR-Starter, includes 1 prod server with 16vCPU/32 GB RAM and scale of 5k incidents per day and 1 dev server with 8vCPU/16 GB RAM and scale of 1k incident</t>
  </si>
  <si>
    <t>[Accenture Owned] Cortex XSOAR (Net New)
Cortex XSOAR is full product that includes automation, orchestration, and threat intelligence management for Enterprise with 4 users</t>
  </si>
  <si>
    <t>[Accenture Owned] Cortex XSOAR (Net New)
Cortex XSOAR Premium Success - sold with Cortex XSOAR, XSOAR-TIM and XSOAR-Starter and XSOAR MSSP, XSOAR-TIM MSSP and XSOAR-Starter MSSP</t>
  </si>
  <si>
    <t>Security/Monitoring Software Maintenance Subtotal</t>
  </si>
  <si>
    <t>Admin/Tech Support Software Maintenance</t>
  </si>
  <si>
    <t>Admin/Tech Support Software Maintenance Subtotal</t>
  </si>
  <si>
    <t>Production Software Maintenance</t>
  </si>
  <si>
    <t>Production Software Maintenance Subtotal</t>
  </si>
  <si>
    <t>Other Software Maintenance</t>
  </si>
  <si>
    <t>Other Software Maintenance Subtotal</t>
  </si>
  <si>
    <t>Software Maintenance/Support Subtotal</t>
  </si>
  <si>
    <t>Total Infrastructure Software and Software Maintenance Price</t>
  </si>
  <si>
    <t>Telecom Line Items - Address/Location</t>
  </si>
  <si>
    <t>County</t>
  </si>
  <si>
    <t>Circuit</t>
  </si>
  <si>
    <t>Current Circuit Description</t>
  </si>
  <si>
    <t>Download Bandwidth</t>
  </si>
  <si>
    <t>Upload Bandwidth</t>
  </si>
  <si>
    <t>Total Telecom Price</t>
  </si>
  <si>
    <t xml:space="preserve">Telecom </t>
  </si>
  <si>
    <t>Central/Project Site Internet Access</t>
  </si>
  <si>
    <t>Roseville Project Office - 620 Roseville Parkway R6, Roseville</t>
  </si>
  <si>
    <t>Placer</t>
  </si>
  <si>
    <t>Circuit 1</t>
  </si>
  <si>
    <t>TBD</t>
  </si>
  <si>
    <t>200 MBPS</t>
  </si>
  <si>
    <t>Circuit 2</t>
  </si>
  <si>
    <t>Norwalk Project Office - 12440 Imperial Hwy Norwalk, CA</t>
  </si>
  <si>
    <t>Los Angeles</t>
  </si>
  <si>
    <t>Frontier 200x200 Mbps</t>
  </si>
  <si>
    <t>Spectrum 200x200 Mbps</t>
  </si>
  <si>
    <t>India Delivery Center/Project Site Internet Access . Connectivity</t>
  </si>
  <si>
    <t>N/A</t>
  </si>
  <si>
    <t>San Antonio Delivery Center/Project Site Internet Access . Connectivity</t>
  </si>
  <si>
    <t>Voice Connectivity . Service Desk</t>
  </si>
  <si>
    <t>976 Osos St. San Luis Obispo 93408 </t>
  </si>
  <si>
    <t>San Luis Obispo</t>
  </si>
  <si>
    <t>MSx WAN - Optimum 1000M</t>
  </si>
  <si>
    <t xml:space="preserve">9655 9TH AVE , HESPERIA </t>
  </si>
  <si>
    <t>San Bernardino</t>
  </si>
  <si>
    <t>MSx WAN - Optimum 50M</t>
  </si>
  <si>
    <t xml:space="preserve">951 CHITTENDEN AVE , CORCORAN </t>
  </si>
  <si>
    <t>Kings</t>
  </si>
  <si>
    <t xml:space="preserve">950 MAIDU AVE , NEVADA CITY </t>
  </si>
  <si>
    <t>Nevada</t>
  </si>
  <si>
    <t>929 KOSTER ST , EUREKA</t>
  </si>
  <si>
    <t>Humboldt</t>
  </si>
  <si>
    <t xml:space="preserve">911 SUNSET DR , HOLLISTER </t>
  </si>
  <si>
    <t>San Benito </t>
  </si>
  <si>
    <t>MSx WAN - Optimum 100M</t>
  </si>
  <si>
    <t xml:space="preserve">901 E RAMSEY ST , BANNING </t>
  </si>
  <si>
    <t>Riverside</t>
  </si>
  <si>
    <t>9 Great Oaks Blvd, San Jose CA (Circuit termination location)</t>
  </si>
  <si>
    <t>Santa Clara</t>
  </si>
  <si>
    <t>MSx WAN - Optimum 2000M</t>
  </si>
  <si>
    <t xml:space="preserve">880 NORTHCREST DR , CRESCENT CITY </t>
  </si>
  <si>
    <t>Del Norte</t>
  </si>
  <si>
    <t xml:space="preserve">860 MAIN ST , BRAWLEY </t>
  </si>
  <si>
    <t>Imperial</t>
  </si>
  <si>
    <t xml:space="preserve">860 BRIER DR , SAN BERNARDINO </t>
  </si>
  <si>
    <t>MSx WAN - Optimum 200M</t>
  </si>
  <si>
    <t xml:space="preserve">8300 SEGRUE RD , LAMONT </t>
  </si>
  <si>
    <t>Kern</t>
  </si>
  <si>
    <t xml:space="preserve">825 E HOSPITALITY LN , SAN BERNARDINO </t>
  </si>
  <si>
    <t xml:space="preserve">818 S MAIN ST , YREKA </t>
  </si>
  <si>
    <t>Siskiyou</t>
  </si>
  <si>
    <t xml:space="preserve">8027 US HIGHWAY 111 , NILAND </t>
  </si>
  <si>
    <t>800 S. Victoria Ave.  Ventura 93009</t>
  </si>
  <si>
    <t>Ventura</t>
  </si>
  <si>
    <t>799 G Street Sacramento 95814</t>
  </si>
  <si>
    <t>Sacramento</t>
  </si>
  <si>
    <t>MSX Wan - Opetimum 500M</t>
  </si>
  <si>
    <t xml:space="preserve">7977 SIERRA AVE , FONTANA </t>
  </si>
  <si>
    <t xml:space="preserve">7894 MISSION GROVE PKWY , RIVERSIDE </t>
  </si>
  <si>
    <t xml:space="preserve">75 DIAMOND VALLEY RD , MARKLEEVILLE </t>
  </si>
  <si>
    <t>Alpine </t>
  </si>
  <si>
    <t xml:space="preserve">747 S STATE ST , UKIAH </t>
  </si>
  <si>
    <t>Mendocino </t>
  </si>
  <si>
    <t>73629 Sun Valley Dr, Twentynine Palms, CA 92277</t>
  </si>
  <si>
    <t xml:space="preserve">713 LA GUARDIA ST , SALINAS </t>
  </si>
  <si>
    <t>Monterey</t>
  </si>
  <si>
    <t>MSx WAN - Optimum 400M</t>
  </si>
  <si>
    <t xml:space="preserve">7050 LAKE ISABELLA BLVD STE 130 , LAKE ISABELLA </t>
  </si>
  <si>
    <t xml:space="preserve">68615 PEREZ RD STE A , CATHEDRAL CITY </t>
  </si>
  <si>
    <t xml:space="preserve">680 N Walton Ave, Yuba City </t>
  </si>
  <si>
    <t>Sutter</t>
  </si>
  <si>
    <t>675 Texas St.  Fairfield  94533</t>
  </si>
  <si>
    <t>Solano</t>
  </si>
  <si>
    <t xml:space="preserve">670 E GILBERT ST STE 780 , SAN BERNARDINO </t>
  </si>
  <si>
    <t>65753 PIERSON BLVD, DESERT HOT SPRINGS</t>
  </si>
  <si>
    <t xml:space="preserve">63 S 4TH ST , BANNING </t>
  </si>
  <si>
    <t xml:space="preserve">5961 MISSION BLVD , RIVERSIDE </t>
  </si>
  <si>
    <t>5957 S. Mooney Blvd.  Visalia 93277</t>
  </si>
  <si>
    <t>Tulare</t>
  </si>
  <si>
    <t xml:space="preserve">5730 PACKARD AVE STE 100 , MARYSVILLE </t>
  </si>
  <si>
    <t>Yuba</t>
  </si>
  <si>
    <t xml:space="preserve">56357 PIMA TRL , YUCCA VALLEY </t>
  </si>
  <si>
    <t xml:space="preserve">541 N SAN JACINTO ST , HEMET </t>
  </si>
  <si>
    <t xml:space="preserve">5362 LEMEE LN , MARIPOSA </t>
  </si>
  <si>
    <t>Mariposa</t>
  </si>
  <si>
    <t>525 W Sycamore Street, Willows</t>
  </si>
  <si>
    <t>Glenn</t>
  </si>
  <si>
    <t xml:space="preserve">517 W PARKRIDGE AVE , Norco </t>
  </si>
  <si>
    <t xml:space="preserve">51 IND PARK WAY BLDG 1 , WEAVERVILLE </t>
  </si>
  <si>
    <t>Trinity </t>
  </si>
  <si>
    <t>501 Winslow St  Redwood City, CA 94063</t>
  </si>
  <si>
    <t>San Mateo</t>
  </si>
  <si>
    <t>MSx WAN - Optimum 500M</t>
  </si>
  <si>
    <t xml:space="preserve">4901 COMMERCE DR , BAKERSFIELD </t>
  </si>
  <si>
    <t xml:space="preserve">48113 JACKSON ST , INDIO </t>
  </si>
  <si>
    <t>444 N Nash St, El Segundo, CA</t>
  </si>
  <si>
    <t xml:space="preserve">44199 MONROE ST , INDIO </t>
  </si>
  <si>
    <t>4408 Cathedral Oaks Rd, Santa Barbara</t>
  </si>
  <si>
    <t>Santa Barbara</t>
  </si>
  <si>
    <t xml:space="preserve">4060 COUNTY CIRCLE DR , RIVERSIDE </t>
  </si>
  <si>
    <t xml:space="preserve">400 N PEPPER AVE , COLTON </t>
  </si>
  <si>
    <t xml:space="preserve">400 E MAIN ST , STOCKTON </t>
  </si>
  <si>
    <t>San Joaquin</t>
  </si>
  <si>
    <t xml:space="preserve">3711 COLUMBUS ST , BAKERSFIELD </t>
  </si>
  <si>
    <t xml:space="preserve">37 EMIGRANT ST , BRIDGEPORT </t>
  </si>
  <si>
    <t>Mono</t>
  </si>
  <si>
    <t>3600 Westwind Blvd  Santa Rosa 95403</t>
  </si>
  <si>
    <t>Sonoma</t>
  </si>
  <si>
    <t xml:space="preserve">3600 M ST , MERCED </t>
  </si>
  <si>
    <t>Merced</t>
  </si>
  <si>
    <t xml:space="preserve">360 FAIR LN , PLACERVILLE </t>
  </si>
  <si>
    <t>El Dorado</t>
  </si>
  <si>
    <t xml:space="preserve">351 FELICE DR , HOLLISTER </t>
  </si>
  <si>
    <t xml:space="preserve">3450 14TH ST FL 1 , RIVERSIDE </t>
  </si>
  <si>
    <t xml:space="preserve">3376 N HIGHWAY 59 STE C , MERCED </t>
  </si>
  <si>
    <t>333 W Pontiac Way, Clovis</t>
  </si>
  <si>
    <t>Fresno</t>
  </si>
  <si>
    <t xml:space="preserve">32353 YUCAIPA BLVD , YUCAIPA </t>
  </si>
  <si>
    <t xml:space="preserve">311 4TH ST , YREKA </t>
  </si>
  <si>
    <t xml:space="preserve">3101 GOLD CAMP DR , RANCHO CORDOVA </t>
  </si>
  <si>
    <t xml:space="preserve">310 S MAIN ST , RED BLUFF </t>
  </si>
  <si>
    <t>Tehama</t>
  </si>
  <si>
    <t xml:space="preserve">3041 WILSON RD , BAKERSFIELD </t>
  </si>
  <si>
    <t xml:space="preserve">301 HEBER AVE , CALEXICO </t>
  </si>
  <si>
    <t>Imperial </t>
  </si>
  <si>
    <t>30 Douglas Drive  Martinez 94533</t>
  </si>
  <si>
    <t>Contra Costa</t>
  </si>
  <si>
    <t>MSx WAN 500 Optimum</t>
  </si>
  <si>
    <t xml:space="preserve">2995 S 4TH ST , EL CENTRO </t>
  </si>
  <si>
    <t xml:space="preserve">295 E CAROLINE ST STE E , SAN BERNARDINO </t>
  </si>
  <si>
    <t>2751 Napa Valley Corporate Dr.  Napa CA 94558</t>
  </si>
  <si>
    <t>Napa</t>
  </si>
  <si>
    <t>2740 N LITTLE MOUNTAIN ROAD</t>
  </si>
  <si>
    <t xml:space="preserve">270 COUNTY HOSPITAL RD , QUINCY </t>
  </si>
  <si>
    <t>Plumas</t>
  </si>
  <si>
    <t xml:space="preserve">26520 CACTUS AVE , MORENO VALLEY </t>
  </si>
  <si>
    <t xml:space="preserve">265 E 4TH ST , SAN BERNARDINO </t>
  </si>
  <si>
    <t xml:space="preserve">251 E WEBSTER ST , COLUSA </t>
  </si>
  <si>
    <t>Colusa </t>
  </si>
  <si>
    <t xml:space="preserve">251 E HACKETT RD , MODESTO </t>
  </si>
  <si>
    <t>Stanislaus</t>
  </si>
  <si>
    <t xml:space="preserve">2460 BRESLAUER WAY , REDDING </t>
  </si>
  <si>
    <t>Shasta</t>
  </si>
  <si>
    <t>MSx Wan - Optimum 200M</t>
  </si>
  <si>
    <t xml:space="preserve">2340 HIGHWAY 58 , MOJAVE </t>
  </si>
  <si>
    <t xml:space="preserve">23119 COTTONWOOD AVE BLDG B , MORENO VALLEY </t>
  </si>
  <si>
    <t xml:space="preserve">2300 MARKET ST , RIVERSIDE </t>
  </si>
  <si>
    <t xml:space="preserve">220 S LASSEN ST , SUSANVILLE </t>
  </si>
  <si>
    <t>Lassen</t>
  </si>
  <si>
    <t xml:space="preserve">22 MAIDEN LN , DOWNIEVILLE </t>
  </si>
  <si>
    <t>Sierra</t>
  </si>
  <si>
    <t xml:space="preserve">2115 WARDROBE AVE , MERCED </t>
  </si>
  <si>
    <t xml:space="preserve">2060 CAMPUS DR , YREKA </t>
  </si>
  <si>
    <t xml:space="preserve">202 MIRA LOMA DR , OROVILLE </t>
  </si>
  <si>
    <t>Butte</t>
  </si>
  <si>
    <t xml:space="preserve">202 FRONT ST , LOYALTON </t>
  </si>
  <si>
    <t xml:space="preserve">201 N REDLANDS AVE , PERRIS </t>
  </si>
  <si>
    <t>200 W 4Th ST, MADERA, CA 93637</t>
  </si>
  <si>
    <t xml:space="preserve">Madera </t>
  </si>
  <si>
    <t>2 s Green St, Sonora</t>
  </si>
  <si>
    <t>Tuolumne </t>
  </si>
  <si>
    <t>1920 E Maple Ave, El Segundo, CA 90245</t>
  </si>
  <si>
    <t xml:space="preserve">1920 W CUSTOMER CARE WAY , ATWATER </t>
  </si>
  <si>
    <t>Merced </t>
  </si>
  <si>
    <t xml:space="preserve">1900 W VALLEY BL , COLTON </t>
  </si>
  <si>
    <t xml:space="preserve">1900 E MAIN ST , BARSTOW </t>
  </si>
  <si>
    <t>1895 DEL ROSA DR</t>
  </si>
  <si>
    <t>San Bernardino </t>
  </si>
  <si>
    <t xml:space="preserve">185 SIERRA PARK RD , MAMMOTH LAKES </t>
  </si>
  <si>
    <t xml:space="preserve">1816 CECIL AVE , DELANO </t>
  </si>
  <si>
    <t xml:space="preserve">1811 W LUGONIA AVE , REDLANDS </t>
  </si>
  <si>
    <t xml:space="preserve">168 N EDWARDS ST , INDEPENDENCE </t>
  </si>
  <si>
    <t>Inyo</t>
  </si>
  <si>
    <t xml:space="preserve">1627 E HOLT BLVD , ONTARIO </t>
  </si>
  <si>
    <t xml:space="preserve">1600 LOS GAMOS DR , SAN RAFAEL </t>
  </si>
  <si>
    <t>Marin</t>
  </si>
  <si>
    <t xml:space="preserve">1600 E BELLE TER , BAKERSFIELD </t>
  </si>
  <si>
    <t xml:space="preserve">15980 MAIN ST , HESPERIA </t>
  </si>
  <si>
    <t>15975 ANDERSON RANCH PK</t>
  </si>
  <si>
    <t>Lake</t>
  </si>
  <si>
    <t xml:space="preserve">1590 MOFFETT ST , SALINAS </t>
  </si>
  <si>
    <t xml:space="preserve">1504 S GIFFORD AVE , SAN BERNARDINO </t>
  </si>
  <si>
    <t>San Berardino</t>
  </si>
  <si>
    <t xml:space="preserve">15010 PALMDALE RD , VICTORVILLE </t>
  </si>
  <si>
    <t xml:space="preserve">150 S LENA RD , SAN BERNARDINO </t>
  </si>
  <si>
    <t xml:space="preserve">1450 COURT ST , REDDING </t>
  </si>
  <si>
    <t xml:space="preserve">145 E RIDGECREST BLVD , RIDGECREST </t>
  </si>
  <si>
    <t xml:space="preserve">1400 W MINTHORN ST , LAKE ELSINORE </t>
  </si>
  <si>
    <t xml:space="preserve">1400 W LACEY BLVD,  BLDG 6, HANFORD </t>
  </si>
  <si>
    <t xml:space="preserve">1400 S ST , BAKERSFIELD </t>
  </si>
  <si>
    <t xml:space="preserve">1400 W LACEY BLVD BLD 5, HANFORD </t>
  </si>
  <si>
    <t>13886 CENTRAL RD, APPLE VALLEY</t>
  </si>
  <si>
    <t>1290 TAVERN RD , MAMMOTH LAKES</t>
  </si>
  <si>
    <t>1275 N. Eastern Ave., Los Angeles, CA 90063</t>
  </si>
  <si>
    <t xml:space="preserve">12625 HEACOCK ST , MORENO VALLEY </t>
  </si>
  <si>
    <t xml:space="preserve">1225 W HOBSON WAY , BLYTHE </t>
  </si>
  <si>
    <t>120 W Main St Ste D Rm 109</t>
  </si>
  <si>
    <t>Yolo</t>
  </si>
  <si>
    <t xml:space="preserve">120 N MAIN ST , ALTURAS </t>
  </si>
  <si>
    <t>Modoc</t>
  </si>
  <si>
    <t xml:space="preserve">119 N 10TH ST , TAFT </t>
  </si>
  <si>
    <t xml:space="preserve">1175 W FOOTHILL BLVD , RIALTO </t>
  </si>
  <si>
    <t xml:space="preserve">115 CENTRAL VALLEY HWY , SHAFTER </t>
  </si>
  <si>
    <t>11295 B Ave Auburn, CA 95603 (Door B)</t>
  </si>
  <si>
    <t xml:space="preserve">1111 SAN FELIPE RD , HOLLISTER </t>
  </si>
  <si>
    <t xml:space="preserve">1111 E MILL ST BLDG 1 , SAN BERNARDINO </t>
  </si>
  <si>
    <t xml:space="preserve">1090 E BROADWAY ST , NEEDLES </t>
  </si>
  <si>
    <t xml:space="preserve">10877 CONDUCTOR BLVD , JACKSON </t>
  </si>
  <si>
    <t>Amador</t>
  </si>
  <si>
    <t xml:space="preserve">10875 RANCHO RD , ADELANTO </t>
  </si>
  <si>
    <t xml:space="preserve">10825 ARROW RTE , RANCHO CUCAMONGA </t>
  </si>
  <si>
    <t xml:space="preserve">107384 US HIGHWAY 395 , WALKER </t>
  </si>
  <si>
    <t>MSx WAN - Optimum 30M</t>
  </si>
  <si>
    <t>1045 Jeff Tuttle Dr, San Andreas, CA 95249</t>
  </si>
  <si>
    <t>Calaveras</t>
  </si>
  <si>
    <t xml:space="preserve">1020 VAQUERO CIR , VACAVILLE </t>
  </si>
  <si>
    <t>1020 Emeline Ave.  Santa Cruz 95060</t>
  </si>
  <si>
    <t>Santa Cruz</t>
  </si>
  <si>
    <t xml:space="preserve">102 S SAN JOAQUIN ST , STOCKTON </t>
  </si>
  <si>
    <t>San Joaquin </t>
  </si>
  <si>
    <t xml:space="preserve">100 E CALIFORNIA AVE , BAKERSFIELD </t>
  </si>
  <si>
    <t>Central/Project Site Internet Access Subtotal</t>
  </si>
  <si>
    <t>WAN</t>
  </si>
  <si>
    <t>1221 Oak St.  Oakland 94612</t>
  </si>
  <si>
    <t>Alameda</t>
  </si>
  <si>
    <t>Level 3 100x100</t>
  </si>
  <si>
    <t>100 MBPS</t>
  </si>
  <si>
    <t>Comcast 600x35</t>
  </si>
  <si>
    <t>600 MBPS</t>
  </si>
  <si>
    <t>35 MBPS</t>
  </si>
  <si>
    <t xml:space="preserve">Frontier, 3x3 </t>
  </si>
  <si>
    <t>3 MBPS</t>
  </si>
  <si>
    <t xml:space="preserve">AT&amp;T ADI, 10x10 </t>
  </si>
  <si>
    <t>10 MBPS</t>
  </si>
  <si>
    <t xml:space="preserve">4G Wireless </t>
  </si>
  <si>
    <t>765 EAST AVE, CHICO</t>
  </si>
  <si>
    <t xml:space="preserve">2767 OLIVE HWY , OROVILLE </t>
  </si>
  <si>
    <t xml:space="preserve">AT&amp;T BB, 1.5x18 </t>
  </si>
  <si>
    <t>1.5 MBPS</t>
  </si>
  <si>
    <t>18 MBPS</t>
  </si>
  <si>
    <t>Comcast, 5x25</t>
  </si>
  <si>
    <t>5 MBPS</t>
  </si>
  <si>
    <t>25 MBPS</t>
  </si>
  <si>
    <t xml:space="preserve">AT&amp;T ADI, 50x50 </t>
  </si>
  <si>
    <t>50 MBPS</t>
  </si>
  <si>
    <t>Comcast , 20x150</t>
  </si>
  <si>
    <t>20 MBPS</t>
  </si>
  <si>
    <t>150 MBPS</t>
  </si>
  <si>
    <t>Comcast, 10x10</t>
  </si>
  <si>
    <t xml:space="preserve">144 MARKET ST , COLUSA </t>
  </si>
  <si>
    <t>AT&amp;T ADI 100x100</t>
  </si>
  <si>
    <t>Spectrum, 10x100</t>
  </si>
  <si>
    <t>Level 3 200x200</t>
  </si>
  <si>
    <t>AT&amp;T HSIA Broadband II 100x10</t>
  </si>
  <si>
    <t xml:space="preserve">420 E LAUREL ST , WILLOWS </t>
  </si>
  <si>
    <t xml:space="preserve">215 4TH ST , EUREKA </t>
  </si>
  <si>
    <t xml:space="preserve">AT&amp;T ADI, 20x20 </t>
  </si>
  <si>
    <t>Altice 100x10</t>
  </si>
  <si>
    <t xml:space="preserve">Spectrum, 10x100 </t>
  </si>
  <si>
    <t xml:space="preserve">RT 1 676 BASE LINE RD , WINTERHAVEN </t>
  </si>
  <si>
    <t>Nitel, 5x2 BB</t>
  </si>
  <si>
    <t>2 MBPS</t>
  </si>
  <si>
    <t>Altice 50x8</t>
  </si>
  <si>
    <t>8 MBPS</t>
  </si>
  <si>
    <t>Level 3, 10x10</t>
  </si>
  <si>
    <t>ATT/ADI 50x50</t>
  </si>
  <si>
    <t>TPX EoC 20x20</t>
  </si>
  <si>
    <t>TPX EoC, 3x3 (repurposed)</t>
  </si>
  <si>
    <t>Spectrum, 10x200</t>
  </si>
  <si>
    <t xml:space="preserve">20M AT&amp;T, 20x20 </t>
  </si>
  <si>
    <t>TPx, 20M EoC</t>
  </si>
  <si>
    <t>Nitel 60x5</t>
  </si>
  <si>
    <t>60 MBPS</t>
  </si>
  <si>
    <t>TPx EOC 3x3</t>
  </si>
  <si>
    <t>BullsEye, 60x5</t>
  </si>
  <si>
    <t xml:space="preserve">Spectrum , 10x100 </t>
  </si>
  <si>
    <t>TPx , 1.5M T1</t>
  </si>
  <si>
    <t>Frontier Epath, 5x5</t>
  </si>
  <si>
    <t>Comcast, 50x50</t>
  </si>
  <si>
    <t>Frontier 10x10</t>
  </si>
  <si>
    <t>Time Warner 300x300 Mbps</t>
  </si>
  <si>
    <t>300 MBPS</t>
  </si>
  <si>
    <t>AT&amp;T ADI 500x500 Mbps</t>
  </si>
  <si>
    <t>500 MBPS</t>
  </si>
  <si>
    <t>AT&amp;T ADI; 500x500 Mbps</t>
  </si>
  <si>
    <t>Spectrum/TPx; 500x500Mbps</t>
  </si>
  <si>
    <t>500MBPS</t>
  </si>
  <si>
    <t>Global Telecom 1000x1000 Mbps</t>
  </si>
  <si>
    <t>1000 MBPS</t>
  </si>
  <si>
    <t>Time Warner Cable 1000x1000 Mbps</t>
  </si>
  <si>
    <t>Circuit 3</t>
  </si>
  <si>
    <t>AT&amp;T 1000x1000 Mbps</t>
  </si>
  <si>
    <t xml:space="preserve">Item Removed </t>
  </si>
  <si>
    <t xml:space="preserve">Comcast 75x15  </t>
  </si>
  <si>
    <t>75 MBPS</t>
  </si>
  <si>
    <t>15 MBPS</t>
  </si>
  <si>
    <t>EoC 6 Mbps</t>
  </si>
  <si>
    <t>6 MBPS</t>
  </si>
  <si>
    <t>HSIA 100x20</t>
  </si>
  <si>
    <t xml:space="preserve">TPx , 3M T1 </t>
  </si>
  <si>
    <t xml:space="preserve">AT&amp;T BB, 1.5x12 </t>
  </si>
  <si>
    <t>12 MBPS</t>
  </si>
  <si>
    <t>AT&amp;T ASE, 45x45</t>
  </si>
  <si>
    <t>45 MBPS</t>
  </si>
  <si>
    <t xml:space="preserve">Frontier, 2x2 </t>
  </si>
  <si>
    <t xml:space="preserve">XO, 1.5M T1 </t>
  </si>
  <si>
    <t>Comcast 150x20</t>
  </si>
  <si>
    <t xml:space="preserve">AT&amp;T, 20x20 </t>
  </si>
  <si>
    <t>Comcast 25x5</t>
  </si>
  <si>
    <t>1400 S. Grand Ave  Santa Ana 92705</t>
  </si>
  <si>
    <t>Orange</t>
  </si>
  <si>
    <t xml:space="preserve"> Level 3 200x200</t>
  </si>
  <si>
    <t>Crown Castle 100x100</t>
  </si>
  <si>
    <t>Level 3 50x50</t>
  </si>
  <si>
    <t>AT&amp;T Eo3PV 50x50</t>
  </si>
  <si>
    <t>1 MBPS</t>
  </si>
  <si>
    <t>Nitel, 25x25</t>
  </si>
  <si>
    <t>Frontier 3x3</t>
  </si>
  <si>
    <t>Frontier, 10x10</t>
  </si>
  <si>
    <t xml:space="preserve">Spectrum, 25x25 </t>
  </si>
  <si>
    <t>Frontier, 5x5</t>
  </si>
  <si>
    <t xml:space="preserve">Frontier, 5x5 </t>
  </si>
  <si>
    <t xml:space="preserve">22690 CACTUS AVE , MORENO VALLEY </t>
  </si>
  <si>
    <t xml:space="preserve">TPx , 3.0 T1 </t>
  </si>
  <si>
    <t>3.0 MBPS</t>
  </si>
  <si>
    <t>Spectrum, 5x5</t>
  </si>
  <si>
    <t xml:space="preserve">3178 HAMNER AVE , NORCO </t>
  </si>
  <si>
    <t>TPX EOC 10x10</t>
  </si>
  <si>
    <t xml:space="preserve">Frontier, 10x10 </t>
  </si>
  <si>
    <t>AT&amp;T EOC, 10x10 (New)</t>
  </si>
  <si>
    <t>AT&amp;T BB, 6x45</t>
  </si>
  <si>
    <t xml:space="preserve">43264 BUSINESS PARK DR , TEMECULA </t>
  </si>
  <si>
    <t xml:space="preserve">Frontier, 75x75 </t>
  </si>
  <si>
    <t xml:space="preserve">AT&amp;T BB II, 100x20 </t>
  </si>
  <si>
    <t>Zayo 20x20</t>
  </si>
  <si>
    <t>AT&amp;T HSIA Broadband II 100x100</t>
  </si>
  <si>
    <t>AT&amp;T 10X10</t>
  </si>
  <si>
    <t>Frontier, 10X10</t>
  </si>
  <si>
    <t>Frontier 5x5 Mbps</t>
  </si>
  <si>
    <t>TPX EoC, 6x6</t>
  </si>
  <si>
    <t>AT&amp;T 25x3</t>
  </si>
  <si>
    <t>Frontier; 20x20</t>
  </si>
  <si>
    <t>Spectrum 10x100</t>
  </si>
  <si>
    <t>Frontier, 3x3</t>
  </si>
  <si>
    <t>Nitel 15x15 (New)</t>
  </si>
  <si>
    <t>Frontier, 15x15</t>
  </si>
  <si>
    <t>TPX EoC 15x15</t>
  </si>
  <si>
    <t>Frontier, 30x30</t>
  </si>
  <si>
    <t>30 MBPS</t>
  </si>
  <si>
    <t>TPX 3x3 (Repurposed)</t>
  </si>
  <si>
    <t>TPX EoC, 3x3</t>
  </si>
  <si>
    <t>Lvl 3 10x10</t>
  </si>
  <si>
    <t xml:space="preserve">Frontier, 50x50 </t>
  </si>
  <si>
    <t>Verizon Business Fiber, 50x50</t>
  </si>
  <si>
    <t xml:space="preserve">TPx , 1.5M T1 </t>
  </si>
  <si>
    <t xml:space="preserve">Frontier, 25x25 </t>
  </si>
  <si>
    <t>TPX, 10x10</t>
  </si>
  <si>
    <t>5732 Pacific Center Blvd.  San Diego 92121</t>
  </si>
  <si>
    <t>San Diego</t>
  </si>
  <si>
    <t xml:space="preserve">AT&amp;T HSIA Broadband II 100x100 </t>
  </si>
  <si>
    <t>170 Otis St.  San Francisco 94103</t>
  </si>
  <si>
    <t>San Francisco</t>
  </si>
  <si>
    <t xml:space="preserve">	Level 3 200x200</t>
  </si>
  <si>
    <t>AT&amp;T HSIA Broadband II 200x200</t>
  </si>
  <si>
    <t>Verizon Business, 20x20</t>
  </si>
  <si>
    <t>AT&amp;T ASE, 50x50</t>
  </si>
  <si>
    <t>AT&amp;T 20x20</t>
  </si>
  <si>
    <t>Frontier Eth Fiber 100x100</t>
  </si>
  <si>
    <t>Cox Fiber 50x50</t>
  </si>
  <si>
    <t>TPX 1000x1000 Mbps</t>
  </si>
  <si>
    <t>1555 Berger Dr Bldg 2, San Jose, CA 95695</t>
  </si>
  <si>
    <t xml:space="preserve">AT&amp;T ASE 100x100 </t>
  </si>
  <si>
    <t>Centurylink 20x20</t>
  </si>
  <si>
    <t>AT&amp;T ASE 100x100</t>
  </si>
  <si>
    <t xml:space="preserve">TPx, 3M T1 </t>
  </si>
  <si>
    <t xml:space="preserve">TPx , 4.5 T1 </t>
  </si>
  <si>
    <t>4.5 MBPS</t>
  </si>
  <si>
    <t>Comcast 200x20</t>
  </si>
  <si>
    <t>AT&amp;T HSIA Broadband II 100x20</t>
  </si>
  <si>
    <t>Century Link 50x50</t>
  </si>
  <si>
    <t xml:space="preserve">Comcast Fiber, 50x50 </t>
  </si>
  <si>
    <t>AT&amp;T ADI, 50x50</t>
  </si>
  <si>
    <t>TPX , 15M EOC</t>
  </si>
  <si>
    <t>Comcast, 15x75</t>
  </si>
  <si>
    <t xml:space="preserve">6641 STATE HIGHWAY 3 STE B , HAYFORK </t>
  </si>
  <si>
    <t>Trinity</t>
  </si>
  <si>
    <t xml:space="preserve">11 COURT ST , WEAVERVILLE </t>
  </si>
  <si>
    <t xml:space="preserve">20075 CEDAR RD , SONORA </t>
  </si>
  <si>
    <t>Tuolumne</t>
  </si>
  <si>
    <t>Spectrum 50x50</t>
  </si>
  <si>
    <t xml:space="preserve"> Level 3 50x50</t>
  </si>
  <si>
    <t>Comcast, 20x150</t>
  </si>
  <si>
    <t>WAN Subtotal</t>
  </si>
  <si>
    <t>Schedule 7</t>
  </si>
  <si>
    <t>Infrastructure Services Price: February 2025 - January 2031</t>
  </si>
  <si>
    <t>** DO NOT MODIFY ANY OF THE FIELDS ON THIS TAB **</t>
  </si>
  <si>
    <t>Key Tasks</t>
  </si>
  <si>
    <t>Monthly Hours</t>
  </si>
  <si>
    <t>Monthly Price</t>
  </si>
  <si>
    <t>Annual Hours</t>
  </si>
  <si>
    <t>Annual Price</t>
  </si>
  <si>
    <t>SFY 2025/26 Total</t>
  </si>
  <si>
    <t>SFY 2026/27 Total</t>
  </si>
  <si>
    <t>SFY 2027/28 Total</t>
  </si>
  <si>
    <t>SFY 2028/29 Total</t>
  </si>
  <si>
    <t>SFY 2029/30 Total</t>
  </si>
  <si>
    <t>SFY 2030/31 Total</t>
  </si>
  <si>
    <t>Total Infrastructure Price</t>
  </si>
  <si>
    <t>Project Management/PMO</t>
  </si>
  <si>
    <t>Project Management/PMO Subtotal</t>
  </si>
  <si>
    <t xml:space="preserve">App/Arch Evolution </t>
  </si>
  <si>
    <t>App/Arch Evolution Subtotal</t>
  </si>
  <si>
    <t>Total Infrastructure Services Price</t>
  </si>
  <si>
    <t>Schedule 8</t>
  </si>
  <si>
    <t>Infrastructure Average Annual Staff Loading: February 2025 - January 2031</t>
  </si>
  <si>
    <t>Total Infrastructure Average Annual Hours</t>
  </si>
  <si>
    <t>Total Infrastructure Year 1: Price</t>
  </si>
  <si>
    <t>1.1Infrastructure Service Management Analyst Off</t>
  </si>
  <si>
    <t>1.1Infrastructure Service Management Specialist Off</t>
  </si>
  <si>
    <t>1.2Infrastructure PMO Specialist On</t>
  </si>
  <si>
    <t>Infrastructure PMO Specialist On</t>
  </si>
  <si>
    <t>1.2Infrastructure PMO Support Off</t>
  </si>
  <si>
    <t>Infrastructure PMO Support Off</t>
  </si>
  <si>
    <t>1.3Infrastructure PMO Support Off</t>
  </si>
  <si>
    <t>1.3Infrastructure PMO Support On</t>
  </si>
  <si>
    <t>1.4Infrastructure Asset Procurement Consultant On</t>
  </si>
  <si>
    <t>2.1Infrastructure End User Device Analyst On</t>
  </si>
  <si>
    <t>2.1Infrastructure End User Device Consultant On</t>
  </si>
  <si>
    <t>2.1Infrastructure End User Device Specialist Off</t>
  </si>
  <si>
    <t>2.1Infrastructure End User Device Specialist On</t>
  </si>
  <si>
    <t>2.1Infrastructure O365 Analyst Off</t>
  </si>
  <si>
    <t>2.1Infrastructure O365 Specialist Off</t>
  </si>
  <si>
    <t>2.1Infrastructure O365 Specialist On</t>
  </si>
  <si>
    <t>2.1Infrastructure SAM Consultant Off</t>
  </si>
  <si>
    <t>2.1Infrastructure SAM Specialist Off</t>
  </si>
  <si>
    <t>2.1Infrastructure VDI Analyst Off</t>
  </si>
  <si>
    <t>2.1Infrastructure VDI Specialist Off</t>
  </si>
  <si>
    <t>2.2Infrastructure Systems Management Consultant On</t>
  </si>
  <si>
    <t>2.2Infrastructure Systems Management Specialist Off</t>
  </si>
  <si>
    <t>3.1Infrastructure Security Delivery Executive Off</t>
  </si>
  <si>
    <t>3.1Infrastructure Security Manager Off</t>
  </si>
  <si>
    <t>3.2Infrastructure Cloud Security Engineer Off</t>
  </si>
  <si>
    <t>3.2Infrastructure IAM Lead On</t>
  </si>
  <si>
    <t>3.2Infrastructure Product Vendor Sr. Consultant Premium On</t>
  </si>
  <si>
    <t>3.2Infrastructure Security Engineer(IVM) Off</t>
  </si>
  <si>
    <t>3.3Infrastructure SOC Analyst Off</t>
  </si>
  <si>
    <t>3.4Infrastructure GRC and Data Privacy Engineer Off</t>
  </si>
  <si>
    <t>3.4Infrastructure GRC and Data Privacy Lead On</t>
  </si>
  <si>
    <t>4.1Infrastructure Innovation Lead On</t>
  </si>
  <si>
    <t>4.2Infrastructure Innovation Pilot Support Off</t>
  </si>
  <si>
    <t>4.2Infrastructure Innovation Pilot Support On</t>
  </si>
  <si>
    <t>5.1Infrastructure Architecture &amp; Innovation support On</t>
  </si>
  <si>
    <t>5.2Infrastructure Architecture &amp; Innovation support On</t>
  </si>
  <si>
    <t>6.1Infrastructure Service Management Specialist On</t>
  </si>
  <si>
    <t>6.2Infrastructure Systems Management Analyst Off</t>
  </si>
  <si>
    <t>6.2Infrastructure Systems Management Consultant On</t>
  </si>
  <si>
    <t>6.2Infrastructure Systems Management Specialist Off</t>
  </si>
  <si>
    <t>6.2Infrastructure Systems Management Specialist On</t>
  </si>
  <si>
    <t>6.3Infrastructure Network Management Analyst Off</t>
  </si>
  <si>
    <t>6.3Infrastructure Network Management Specialist Off</t>
  </si>
  <si>
    <t>6.3Infrastructure Network Management Specialist On</t>
  </si>
  <si>
    <t>6.4Infrastructure Automation Analyst On</t>
  </si>
  <si>
    <t>6.4Infrastructure Tools Service Delivery Manager Off</t>
  </si>
  <si>
    <t>6.5Infrastructure Network Management Specialist On</t>
  </si>
  <si>
    <t>6.5Infrastructure Systems Management Specialist Off</t>
  </si>
  <si>
    <t>Depot/Remote Maintenance Support</t>
  </si>
  <si>
    <t>Depot/Remote Maintenance Support Subtotal</t>
  </si>
  <si>
    <t>Schedule 8.1</t>
  </si>
  <si>
    <t>Infrastructure Base Year 1 Annual Staff Loading: February 2025 - January 2026</t>
  </si>
  <si>
    <t>Total Infrastructure Year 1: Hours</t>
  </si>
  <si>
    <t>Infrastructure PMO Support On</t>
  </si>
  <si>
    <t>Infrastructure Security Manager Off</t>
  </si>
  <si>
    <t>Schedule 8.2</t>
  </si>
  <si>
    <t>Infrastructure Base Year 2 Annual Staff Loading: February 2026 - January 2027</t>
  </si>
  <si>
    <t>Total Infrastructure Year 2: Price</t>
  </si>
  <si>
    <t>Schedule 8.3</t>
  </si>
  <si>
    <t>Infrastructure Base Year 3 Annual Staff Loading: February 2027 - January 2028</t>
  </si>
  <si>
    <t>Total Infrastructure Year 3: Price</t>
  </si>
  <si>
    <t>Schedule 8.4</t>
  </si>
  <si>
    <t>Infrastructure Base Year 4 Annual Staff Loading: February 2028 - January 2029</t>
  </si>
  <si>
    <t>Total Infrastructure Year 4: Price</t>
  </si>
  <si>
    <t>Schedule 8.5</t>
  </si>
  <si>
    <t>Infrastructure Base Year 5 Annual Staff Loading: February 2029 - January 2030</t>
  </si>
  <si>
    <t>Total Infrastructure Year 5: Price</t>
  </si>
  <si>
    <t>Schedule 8.6</t>
  </si>
  <si>
    <t>Infrastructure Base Year 6 Annual Staff Loading: February 2030 - January 2031</t>
  </si>
  <si>
    <t>Total Infrastructure Year 6: Price</t>
  </si>
  <si>
    <t>Schedule 9</t>
  </si>
  <si>
    <t>Infrastructure Optional Extension Year 1 Price for Services February 2031 - January 2032</t>
  </si>
  <si>
    <t>Payments: April 2031 - March 2032</t>
  </si>
  <si>
    <t>** ONLY UPDATE FIELDS WITHOUT SHADING - ADD ADDITIONAL ROWS AS NEEDED FOR OTHER **</t>
  </si>
  <si>
    <t>Key Tasks/Items</t>
  </si>
  <si>
    <t>Base Contract Annual Services Price/ Extended Price</t>
  </si>
  <si>
    <t>% Annual Increase Applied</t>
  </si>
  <si>
    <t>SFY 2031/32 Total</t>
  </si>
  <si>
    <t>Total Optional Extension Year 1 Price</t>
  </si>
  <si>
    <t>Infrastructure Tasks Subtotal</t>
  </si>
  <si>
    <t>Infrastructure Software and Maintenance</t>
  </si>
  <si>
    <t>Infrastructure Software</t>
  </si>
  <si>
    <t>Infrastructure Software Maintenance</t>
  </si>
  <si>
    <t>Infrastructure Software and Maintenance Subtotal</t>
  </si>
  <si>
    <t>Infrastructure Hardware and Maintenance</t>
  </si>
  <si>
    <t>Infrastructure Hardware</t>
  </si>
  <si>
    <t>Infrastructure Hardware Maintenance</t>
  </si>
  <si>
    <t>Infrastructure Hardware Subtotal</t>
  </si>
  <si>
    <t>Infrastructure Telecom</t>
  </si>
  <si>
    <t>Infrastructure Internet Access</t>
  </si>
  <si>
    <t>Infrastructure WAN</t>
  </si>
  <si>
    <t>Infrastructure Telecom Subtotal</t>
  </si>
  <si>
    <t>Infrastructure Other</t>
  </si>
  <si>
    <t>Infrstructure Third Party Security Penetration Test Services</t>
  </si>
  <si>
    <t xml:space="preserve">Infrastructure Central Repair Depot Facilities </t>
  </si>
  <si>
    <t>Infrastructure Other/Miscellaneous</t>
  </si>
  <si>
    <t>Infrastructure Other Subtotal</t>
  </si>
  <si>
    <t>Total Infrastructure Optional Extension Year 1 Price</t>
  </si>
  <si>
    <t>Schedule 10</t>
  </si>
  <si>
    <t>Infrastructure Optional Extension Year 2 Price for Services February 2032 - January 2033</t>
  </si>
  <si>
    <t>Payments: April 2032 - March 2033</t>
  </si>
  <si>
    <t>Year 1 Extension Annual Services Price/ Extended Price</t>
  </si>
  <si>
    <t>SFY 2032/33 Total</t>
  </si>
  <si>
    <t>Total Optional Extension Year 2 Price</t>
  </si>
  <si>
    <t>Total Infrastructure Optional Extension Year 2 Price</t>
  </si>
  <si>
    <t>Schedule 11</t>
  </si>
  <si>
    <t>Infrastructure Optional Extension Year 3 Price for Services February 2033 - January 2034</t>
  </si>
  <si>
    <t>Payments: April 2033 - March 2034</t>
  </si>
  <si>
    <t>Year 2 Extension Annual Services Price/ Extended Price</t>
  </si>
  <si>
    <t>SFY 2033/34 Total</t>
  </si>
  <si>
    <t>Total Optional Extension Year 3 Price</t>
  </si>
  <si>
    <t>Total Infrastructure Optional Extension Year 3 Price</t>
  </si>
  <si>
    <t>Schedule 12</t>
  </si>
  <si>
    <t>Infrastructure Optional Extension Year 4 Price for Services February 2034 - January 2035</t>
  </si>
  <si>
    <t>Payments: April 2034 - March 2035</t>
  </si>
  <si>
    <t>Year 3 Extension Annual Services Price/ Extended Price</t>
  </si>
  <si>
    <t>SFY 2034/35 Total</t>
  </si>
  <si>
    <t>Total Optional Extension Year 4 Price</t>
  </si>
  <si>
    <t>Total Infrastructure Optional Extension Year 4 Price</t>
  </si>
  <si>
    <t>Schedule 13</t>
  </si>
  <si>
    <t>Base Infrastructure Hourly Rate Card</t>
  </si>
  <si>
    <t>California State Fiscal Year is July through June</t>
  </si>
  <si>
    <t>Staff Position</t>
  </si>
  <si>
    <t>SFY 2024/25 through SFY 2030/31 
Hourly Rate</t>
  </si>
  <si>
    <t>Offshore 
(Y/N)</t>
  </si>
  <si>
    <t>Infrastructure Project Manager On</t>
  </si>
  <si>
    <t>Infrastructure AI/ML Architect On</t>
  </si>
  <si>
    <t>Infrastructure Network Transformation Architect On</t>
  </si>
  <si>
    <t>Infrastructure ServiceNow Architect On</t>
  </si>
  <si>
    <t>Infrastructure O365 Architect On</t>
  </si>
  <si>
    <t>Infrastructure Architecture &amp; Innovation support On</t>
  </si>
  <si>
    <t>Infrastructure Data Architect On</t>
  </si>
  <si>
    <t>Infrastructure Innovation Lead On</t>
  </si>
  <si>
    <t>Infrastructure Project Management Office(PMO) Lead On</t>
  </si>
  <si>
    <t>Infrastructure Delivery Executive On</t>
  </si>
  <si>
    <t>Infrastructure AWS Manager On</t>
  </si>
  <si>
    <t>Infrastructure Security Manager On</t>
  </si>
  <si>
    <t>Infrastructure Transition Manager On</t>
  </si>
  <si>
    <t>Infrastructure Delivery Integration Manager On</t>
  </si>
  <si>
    <t>Infrastructure Operations Manager On</t>
  </si>
  <si>
    <t>Infrastructure Imaging Project Manager On</t>
  </si>
  <si>
    <t>Infrastructure Security Consultant On</t>
  </si>
  <si>
    <t>Infrastructure ServiceNow Implementation Manager On</t>
  </si>
  <si>
    <t>Infrastructure Tools Service Delivery Manager On</t>
  </si>
  <si>
    <t>Infrastructure O365 Consultant On</t>
  </si>
  <si>
    <t>Infrastructure Service Management Consultant On</t>
  </si>
  <si>
    <t>Infrastructure Asset Procurement Consultant On</t>
  </si>
  <si>
    <t>Infrastructure Systems Management Consultant On</t>
  </si>
  <si>
    <t>Infrastructure Tools Lead On</t>
  </si>
  <si>
    <t>Infrastructure Imaging Consultant On</t>
  </si>
  <si>
    <t>Infrastructure ServiceNow Implementation Consultant On</t>
  </si>
  <si>
    <t>Infrastructure Automation Analyst On</t>
  </si>
  <si>
    <t>Infrastructure Automation Administrator On</t>
  </si>
  <si>
    <t>Infrastructure Tools Analyst On</t>
  </si>
  <si>
    <t>Infrastructure SAM Consultant On</t>
  </si>
  <si>
    <t>Infrastructure Imaging Sr. Analyst On</t>
  </si>
  <si>
    <t>Infrastructure Network Management Consultant On</t>
  </si>
  <si>
    <t>Infrastructure Cloud Security Engineer On</t>
  </si>
  <si>
    <t>Infrastructure IAM Engineer On</t>
  </si>
  <si>
    <t>Infrastructure End user device Consultant On</t>
  </si>
  <si>
    <t>Infrastructure GRC and Data Privacy Engineer On</t>
  </si>
  <si>
    <t>Infrastructure IAM Lead On</t>
  </si>
  <si>
    <t>Infrastructure GRC and Data Privacy Lead On</t>
  </si>
  <si>
    <t>Infrastructure Data Privacy Lead On</t>
  </si>
  <si>
    <t>Infrastructure SAM Implementation Specialist On</t>
  </si>
  <si>
    <t>Infrastructure Tools Administrator On</t>
  </si>
  <si>
    <t>Infrastructure Imaging Analyst On</t>
  </si>
  <si>
    <t>Infrastructure SOC Engineer On</t>
  </si>
  <si>
    <t>Infrastructure End User Device Specialist On</t>
  </si>
  <si>
    <t>Infrastructure Service Management Specialist On</t>
  </si>
  <si>
    <t>Infrastructure O365 Specialist On</t>
  </si>
  <si>
    <t>Infrastructure Network Management Specialist On</t>
  </si>
  <si>
    <t>Infrastructure Systems Management Specialist On</t>
  </si>
  <si>
    <t>Infrastructure Operations Service Desk Lead On</t>
  </si>
  <si>
    <t>Infrastructure Service Desk Agent On</t>
  </si>
  <si>
    <t>Infrastructure RTS Specialist On</t>
  </si>
  <si>
    <t>Infrastructure End user device Analyst On</t>
  </si>
  <si>
    <t>Infrastructure Project Manager Off</t>
  </si>
  <si>
    <t>Infrastructure Security Delivery Executive Off</t>
  </si>
  <si>
    <t>Infrastructure Operations Manager Off</t>
  </si>
  <si>
    <t>Infrastructure Tools Service Delivery Manager Off</t>
  </si>
  <si>
    <t>Infrastructure Security Engineer(Network &amp; Endpoint Security) Off</t>
  </si>
  <si>
    <t>Infrastructure Security Engineer Off</t>
  </si>
  <si>
    <t>Infrastructure Data Privacy Engineer Off</t>
  </si>
  <si>
    <t>Infrastructure Security Engineer(IVM) Off</t>
  </si>
  <si>
    <t>Infrastructure Cloud Security Engineer Off</t>
  </si>
  <si>
    <t>Infrastructure GRC and Data Privacy Engineer Off</t>
  </si>
  <si>
    <t>Infrastructure SOC Engineer Off</t>
  </si>
  <si>
    <t>Infrastructure SOC Analyst Off</t>
  </si>
  <si>
    <t>Infrastructure Data Privacy Analyst Off</t>
  </si>
  <si>
    <t>Infrastructure Tools Administrator Off</t>
  </si>
  <si>
    <t>Infrastructure HAM Consultant Off</t>
  </si>
  <si>
    <t>Infrastructure Automation Administrator Off</t>
  </si>
  <si>
    <t>Infrastructure SAM Implementation Specialist Off</t>
  </si>
  <si>
    <t>Infrastructure Network Management Specialist Off</t>
  </si>
  <si>
    <t>Infrastructure SAM Consultant Off</t>
  </si>
  <si>
    <t>Infrastructure Service Management Specialist Off</t>
  </si>
  <si>
    <t>Infrastructure Systems Management Specialist Off</t>
  </si>
  <si>
    <t>Infrastructure VDI Specialist Off</t>
  </si>
  <si>
    <t>Infrastructure O365 Specialist Off</t>
  </si>
  <si>
    <t>Infrastructure Innovation Lead Off</t>
  </si>
  <si>
    <t>Infrastructure HAM Specialist Off</t>
  </si>
  <si>
    <t>Infrastructure SAM Specialist Off</t>
  </si>
  <si>
    <t>Infrastructure Network Management Analyst Off</t>
  </si>
  <si>
    <t>Infrastructure VDI Analyst Off</t>
  </si>
  <si>
    <t>Infrastructure Systems Management Analyst Off</t>
  </si>
  <si>
    <t>Infrastructure Service Management Analyst Off</t>
  </si>
  <si>
    <t>Infrastructure O365 Analyst Off</t>
  </si>
  <si>
    <t>Infrastructure End User Device Specialist Off</t>
  </si>
  <si>
    <t>Infrastructure Service Desk Ops Manager On</t>
  </si>
  <si>
    <t>Infrastructure Lead Innovation Consultant On</t>
  </si>
  <si>
    <t>Infrastructure SOC Analyst On</t>
  </si>
  <si>
    <t>Infrastructure PMO Support Manager On</t>
  </si>
  <si>
    <t>Schedule 14</t>
  </si>
  <si>
    <t>Infrastructure Change Order Hourly Rate Card</t>
  </si>
  <si>
    <t>SFY 2024/25 Hourly Rate</t>
  </si>
  <si>
    <t>SFY 2025/26 Hourly Rate</t>
  </si>
  <si>
    <t>SFY 2026/27 Hourly Rate</t>
  </si>
  <si>
    <t>SFY 2027/28 Hourly Rate</t>
  </si>
  <si>
    <t>SFY 2028/29 Hourly Rate</t>
  </si>
  <si>
    <t>SFY 2029/30 Hourly Rate</t>
  </si>
  <si>
    <t>SFY 2030/31 Hourly Rate</t>
  </si>
  <si>
    <t>SFY 2031/32 Hourly Rate</t>
  </si>
  <si>
    <t>SFY 2032/33 Hourly Rate</t>
  </si>
  <si>
    <t>SFY 2033/34 Hourly Rate</t>
  </si>
  <si>
    <t>SFY 2034/35 Hourly Rate</t>
  </si>
  <si>
    <t>Schedule 15</t>
  </si>
  <si>
    <t>Optional Imaging Services: May 2025 Through April 2031</t>
  </si>
  <si>
    <r>
      <t xml:space="preserve">Position
</t>
    </r>
    <r>
      <rPr>
        <b/>
        <i/>
        <sz val="11"/>
        <color theme="0"/>
        <rFont val="Century Gothic"/>
        <family val="2"/>
      </rPr>
      <t>&lt;Must be in Tab 13&gt;</t>
    </r>
  </si>
  <si>
    <t>Number of FTEs/ Licenses/ Units</t>
  </si>
  <si>
    <t>Hourly Rate &lt;Must be in Tab 13&gt;/ Price Per License/Unit</t>
  </si>
  <si>
    <t>Average Monthly Price</t>
  </si>
  <si>
    <t>Average Annual Hours</t>
  </si>
  <si>
    <t>Average Annual Price/ Extended Price</t>
  </si>
  <si>
    <t>Total Optional Imaging Price</t>
  </si>
  <si>
    <t>Imaging Deliverables</t>
  </si>
  <si>
    <t>Imaging Solution Approach</t>
  </si>
  <si>
    <t>Imaging Deliverables Subtotal</t>
  </si>
  <si>
    <t>Imaging Tasks</t>
  </si>
  <si>
    <t>Imaging Tasks Subtotal</t>
  </si>
  <si>
    <t>Imaging Software and Maintenance</t>
  </si>
  <si>
    <t>Item 1</t>
  </si>
  <si>
    <t>Item 4</t>
  </si>
  <si>
    <t>Item 5</t>
  </si>
  <si>
    <t>Item 6</t>
  </si>
  <si>
    <t>Item 7</t>
  </si>
  <si>
    <t>Imaging Software Subtotal</t>
  </si>
  <si>
    <t>Imaging Hardware and Maintenance</t>
  </si>
  <si>
    <t>Imaging Hardware Subtotal</t>
  </si>
  <si>
    <t>Imaging Other</t>
  </si>
  <si>
    <t>Imaging Other Subtotal</t>
  </si>
  <si>
    <t>Schedule 16.  Infrastructure AWS IaaS Resources</t>
  </si>
  <si>
    <t xml:space="preserve">Instructions:
1 - Using the AWS pricing calulator found here: https://calculator.s3.amazonaws.com/index.html.
2 - Select "US West (Oregon)" for the region.
3 - Create your resources as needed from the pricing calculator.
4 - Be sure to include storage and data transfer costs.
5 - Use "On-Demand" for the  billing option.
6 - Enter each resource on a row below. Add new rows as needed.
7 - Do NOT include support costs.
</t>
  </si>
  <si>
    <t>AWS Resource List</t>
  </si>
  <si>
    <t>Resource Type</t>
  </si>
  <si>
    <t>Quantity</t>
  </si>
  <si>
    <t>Monthly Cost</t>
  </si>
  <si>
    <t>Total Monthly Cost</t>
  </si>
  <si>
    <t>Notes</t>
  </si>
  <si>
    <t>Total</t>
  </si>
  <si>
    <t>Schedule 17</t>
  </si>
  <si>
    <t>Infrastructure Other Items Price: February 2025 - January 2031</t>
  </si>
  <si>
    <t>Other Line Items</t>
  </si>
  <si>
    <t>Units</t>
  </si>
  <si>
    <t>Total Other Price</t>
  </si>
  <si>
    <t>Third Party Security Penetration Test Services</t>
  </si>
  <si>
    <t>Security Penetration Test Services</t>
  </si>
  <si>
    <t>Third Party Security Penetration Test Services Subtotal</t>
  </si>
  <si>
    <t>Central Repair Depot Facilities</t>
  </si>
  <si>
    <t>Depot Costs</t>
  </si>
  <si>
    <t>Central Repair Depot Facilities Subtotal</t>
  </si>
  <si>
    <t>Other/Miscellaneous Items</t>
  </si>
  <si>
    <t>Secure Disposal Costs</t>
  </si>
  <si>
    <t>Other/Miscellaneous Items Subtotal</t>
  </si>
  <si>
    <t>Total Other/Miscellaneous Items Price</t>
  </si>
  <si>
    <t>1.2Infrastructure PMO Support Manager On</t>
  </si>
  <si>
    <t>Project Mgmt</t>
  </si>
  <si>
    <t>Enhancements</t>
  </si>
  <si>
    <t>Support</t>
  </si>
  <si>
    <t>Maintenance/Environment services</t>
  </si>
  <si>
    <t>SaaS Fees</t>
  </si>
  <si>
    <t>Signature Success Plan</t>
  </si>
  <si>
    <t>EC2</t>
  </si>
  <si>
    <t>Compute</t>
  </si>
  <si>
    <t>There is a reduction in EC2 footprint since the M&amp;E Contractor will migrate the CalSAWS application to a serverless architecture. In addition, there would be an addition of few EC2 instances to host our products like MyWizard and IASP. The quantity and costs mentioned here represent the reduced quantity/costs of EC2 instances post application-modernization.</t>
  </si>
  <si>
    <t>EBS</t>
  </si>
  <si>
    <t>Storage</t>
  </si>
  <si>
    <t>There is a reduction in EBS footprint since the M&amp;E Contractor will migrate the CalSAWS application to a serverless architecture.The quantity and costs mentioned here represent the reduced quantity/costs of EBS post application-modernization.</t>
  </si>
  <si>
    <t>CDN/ Cloud Front</t>
  </si>
  <si>
    <t>Networking and Content Delivery</t>
  </si>
  <si>
    <t>S3</t>
  </si>
  <si>
    <t>Data Transfer</t>
  </si>
  <si>
    <t>Application Load Balancer</t>
  </si>
  <si>
    <t>S3 Standard</t>
  </si>
  <si>
    <t>Amazon CloudWatch</t>
  </si>
  <si>
    <t>Management and Governance</t>
  </si>
  <si>
    <t>AWS Secrets Manager</t>
  </si>
  <si>
    <t>Security, Identity, and Compliance .</t>
  </si>
  <si>
    <t>Amazon Cognito</t>
  </si>
  <si>
    <t>AWS Key Management Service</t>
  </si>
  <si>
    <t>Amazon GuardDuty</t>
  </si>
  <si>
    <t>AWS Config</t>
  </si>
  <si>
    <t>Contact Lens</t>
  </si>
  <si>
    <t>Analytics</t>
  </si>
  <si>
    <t>AWS Dynamo DB</t>
  </si>
  <si>
    <t>AWS spend will vary throughout the project due to the modernization effort that moves the core CalSAWS application into more cloud-native services. In order to comply with the format of the IaaS worksheet, we have provided AWS costs reflecting the post- application evolution and database migration assuming that the selected M&amp;E contractor's approach and timeline to complete this migration is substantially similar to Accenture's M&amp;E proposal. During contract negotiations, we can provide a more detailed cost estimate per year, including AWS costs during the pre-application evolution and database migration period.</t>
  </si>
  <si>
    <t>We assume that due to the end of Medi-Cal Continuous Coverage tied to the PHE, caseloads will decline over time and return to pre-PHE caseload growth rates. We further assume that there will be active archiving and purging strategies implemented at the time of contract execution. As such, we have assumed no growth in the data. Any material growth in data might result in additional changes to the system architecture to meet system performance requirements and SLAs, and these will be implemented using the project's change control processes. As new programs are added to the system (e.g., CFAP), we will collaborate with the Consortium, State and the M&amp;E contractor on projected data growth and impact to operations costs.</t>
  </si>
  <si>
    <t>We will conduct semi-annual budgeting exercises that will align with the IAPDU submissions and 6 months prior to that. During these exercises, we will identify areas of cost savings, avoidance and increases. All changes will continue to be aligned through the project's change control process.</t>
  </si>
  <si>
    <t>Accenture has added a suffix to the names of the individual software items stating [Net New] where applicable. This is for those software items which are added in addition to the existing pre-populated software line items. These may include additional modules to existing software such as ServiceNow and Forgerock as applicable.
For scenarios where additional modules are added to existing software [e.g. ServiceNow, Forgerock etc], they have been classified with the prefix - [Resell]
For scenarios where new software has been introduced (e.g. Cortex XSOAR etc.), the prefix [Accenture Owned] has been added</t>
  </si>
  <si>
    <t>#2 - Adobe Acrobat Reader is a freeware and hence no pricing is included.</t>
  </si>
  <si>
    <t>Central project site internet access price covers Roseville, Norwalk and Accenture's delivery center locations in San Antonio and India only. Any changes to these locations required by the Consortium will follow the change control process.</t>
  </si>
  <si>
    <t>We assume that the infrastructure performance requirement #15 (security vulnerability scans) will be applicable for devices that are reachable through Qualys during a given month.</t>
  </si>
  <si>
    <t>Our estimates include supporting security tools noted in the RFP and in our response. The implementation of any new security technologies (e.g., Data Loss Prevention DLP, Data Classification, Data Rights Management, IPS, IDS, HIDS, FIM, Privacy Tool) is not included in our estimates. Implementation of these tools, if required, will follow the project's change control processes.</t>
  </si>
  <si>
    <t>In order to provide the most cost effective price for infrastructure services, we have assumed that 40% of the work will be delivered from our offshore location(s). We understand the restrictions around the use of offshore and agree to comply with them. To achieve the 40% offshore mix, we will need the Consortium's timely input, review and approval of activities that will enable us to achieve this mix.</t>
  </si>
  <si>
    <t>Accenture agrees to comply with infrastructure requirement I-3.2-03 (software versions). All Software upgrade activities including minor and incremental updates are included in our price. All major updates will go through the IAPDU process (and corresponding SCR) per the project's current procedure.</t>
  </si>
  <si>
    <t>Our price includes conducting two third-party penetration tests per year. The following is scope of these penetration tests:
- Number of applications: 10
- Frequency: Every six months
- Number of web pages per application for web penetration test: Up to 50 dynamic pages
- Number of IP addresses for infrastructure penetration test - Up to 1900 network devices and 1200 servers
- Number of APIs for API penetration testing – 13 APIs
- Number of Mobile Apps for Mobile Penetration testing – 1 iOS mobile App(Lobby Check-in app)
- Number of Configuration Items for CI reviews – 5 Accounts (Tools, Network, Contact Center, Analytics, Applications); ForgeRock IAM
- Intrusive testing (e.g. buffer overflow, DoS, DDoS, database pollutioning, service disruption, malware injection, etc.) is out of scope</t>
  </si>
  <si>
    <t>Adobe Acrobat Pro</t>
  </si>
  <si>
    <t>Adobe Acrobat Reader</t>
  </si>
  <si>
    <t>Adobe Experience Manager Forms Designer - 10pk</t>
  </si>
  <si>
    <t>Adobe Captivate for Enterprise</t>
  </si>
  <si>
    <t>Adobe Robohelp Office for Enterprise</t>
  </si>
  <si>
    <t>AgitarOne JUnit Generator 13,000 Java Classes</t>
  </si>
  <si>
    <t xml:space="preserve">Alert Ops Incident Mgmt Platform Monitoring </t>
  </si>
  <si>
    <t>APC Infrastruxure Central SLIC Service/Support - 1 Year Extended Warranty - 24 x 7 - Technical - 24 X 7 - Technical</t>
  </si>
  <si>
    <t>APC Infrastruxure Central SLIC by Schneider Electric Service/Support - Extended Warranty - 1 Year - Service - Technical - Electronic</t>
  </si>
  <si>
    <t>APC Infrastruxure Central SLIC by Schneider Electric - APC Extended Warranty -Technical support - phone 
consulting - 1 year - 24x7 - for InfraStruXure Central - 100 nodes</t>
  </si>
  <si>
    <t xml:space="preserve">Asprise Scanning and Image Capture SDK - Professional Site Developer Annual Update &amp; Support </t>
  </si>
  <si>
    <t xml:space="preserve">BitBucket Premium </t>
  </si>
  <si>
    <t>Jira Software  Data Center</t>
  </si>
  <si>
    <t xml:space="preserve">Bit Bucket Data Center </t>
  </si>
  <si>
    <t xml:space="preserve">Zephyr Scale - Test Management for Jira Data Center for Jira Software </t>
  </si>
  <si>
    <t>Xporter - Export issues from Jira Data Center for Jira Software</t>
  </si>
  <si>
    <t>ScriptRunner for Jira Data Center for Jira Software</t>
  </si>
  <si>
    <t>Table Grid Editor Data Center for Jira Software</t>
  </si>
  <si>
    <t>JSU Automation Suite for Jira Workflows Data
Center for Jira Software</t>
  </si>
  <si>
    <t>Better PDF Exporter for Jira Data Center for Jira Software</t>
  </si>
  <si>
    <t>Dynamic Forms for Jira Data Center for Jira Software</t>
  </si>
  <si>
    <t>Atlassian Premier Support - Annual Term</t>
  </si>
  <si>
    <t>Calabrio ONE Suite Bundle - Advanced QM, WFM &amp; Analytics</t>
  </si>
  <si>
    <t>Calabrio Advanced Bulk Contact Export - User License</t>
  </si>
  <si>
    <t>Calabrio ONE Cloud - Calabrio ONE Suite Monthly Lab Access</t>
  </si>
  <si>
    <t>Cisco Secure Email Cloud Advantage - License
- Cisco Cloud Email Security Advanced Phishing Protection with Cloud Sensor - Subscription License - 1 User - 1 Year - Price Level (1000-1999) 
- Cisco Cloud Email Security Domain Protection - Subscription License - 1 User - 1 Year - Price Level(1000-1999) licenses - Volume - Electronic</t>
  </si>
  <si>
    <t>Cisco FirePOWER Threat Defense, IPS, Apps, AMP and URL - Subscription License - 1 Appliance - 1 Year - Electronic</t>
  </si>
  <si>
    <t>Cisco Threat Defense Threat, Malware and URL -Subscription License - 1 Appliance - 3 Year - Electronic</t>
  </si>
  <si>
    <t>Cisco Threat Defense Threat Protection - Subscription License - 1 Appliance - 1 Year - Electronic</t>
  </si>
  <si>
    <t xml:space="preserve">Cisco Identity Services Engine Advantage - License
- Cisco Software Support Service Enhanced - Service - 24 x 7 - Technical </t>
  </si>
  <si>
    <t>Cisco Application Centric Infrastructure Premier - Term
License - 1 License - 3 Year</t>
  </si>
  <si>
    <t>Cisco AnyConnect Apex With 1 Year Software Application Support plus Upgrades (SASU) - Term License - 1 User - 1 Year - Price Level (1000-2499) License - Volume - Electronic</t>
  </si>
  <si>
    <t>Cisco AnyConnect Apex With 1 Year Software Application Support plus Upgrades (SASU) - Term License - 1 User - 1 Year - Price Level (500-999) License - Volume - Electronic</t>
  </si>
  <si>
    <t>Cisco DNA for EA - C9300 48-port CISCO DNA EA Advantage</t>
  </si>
  <si>
    <t>Cisco DNA for EA - C9500 CISCO DNA EA Advantage 48Y4C</t>
  </si>
  <si>
    <t>Cisco DNA for EA - C9500 CISCO DNA EA Advantage 24Y4C</t>
  </si>
  <si>
    <t>Cyara Velocity (Velocity Premium Inbound Hosted)</t>
  </si>
  <si>
    <t>Delphix Dynamic Data Platform - Masking per TB
- Dynamic Data Platform -Delphix Platinum Support          
Delphix - DLPX-PTSPT-01</t>
  </si>
  <si>
    <t>axe DevTools HTM SaaS</t>
  </si>
  <si>
    <t>Digicert Secure Site OV certificates/units</t>
  </si>
  <si>
    <t>Docker Business Annual Subscription</t>
  </si>
  <si>
    <t>Docusign Enterprise Pro for Gov  (3500 envelopes)
- DocuSign Enterprise Pro for Gov  (3500 envelopes) Support</t>
  </si>
  <si>
    <t>Dynatrace SaaS - Host Units - Renewal  (minimum 501 users)
- Dynatrace 1 Premium Support</t>
  </si>
  <si>
    <t>eGain Contact Center Analytics Reporting 
Including Always-On, Additional Storage, and Developer Pro Sandbox</t>
  </si>
  <si>
    <t>eGain Contact Center Analytics (6420 named users annual price) 24x7 Technical Support</t>
  </si>
  <si>
    <t>EMC DP4400 - Avamar Administrator</t>
  </si>
  <si>
    <t>EMCO MSI Package Builder Architect from Architect v.9 (Unlimited Administrators)</t>
  </si>
  <si>
    <t>Ericom - PowerTerm Pro</t>
  </si>
  <si>
    <t>ForgeRock - External Access / Directory Server Module External (SLA Gold)</t>
  </si>
  <si>
    <t>ForgeRock - External Access / Identity Gateway Module External (SLA Gold)</t>
  </si>
  <si>
    <t>ForgeRock - External Access / Intelligent Authentication External (SLA Gold)</t>
  </si>
  <si>
    <t>ForgeRock - External Access / Lifecycle &amp; Relationship Management External (SLA Gold)</t>
  </si>
  <si>
    <t>ForgeRock - External Access / Self-Service Module External (SLA Gold)</t>
  </si>
  <si>
    <t>ForgeRock - Internal Access / Access Request Internal (SLA Gold)</t>
  </si>
  <si>
    <t>ForgeRock - Internal Access  /Access Review Internal (SLA Gold)</t>
  </si>
  <si>
    <t>ForgeRock - Internal Access / Authorization Module Internal (SLA Gold)</t>
  </si>
  <si>
    <t>ForgeRock - Internal Access / Directory Proxy Module Internal (SLA Gold)</t>
  </si>
  <si>
    <t>ForgeRock - Internal Access / Directory Services Module Internal (SLA Gold)</t>
  </si>
  <si>
    <t>ForgeRock - Internal Access / Identity Gateway Module Internal (SLA Gold)</t>
  </si>
  <si>
    <t>ForgeRock - Internal Access  / Federation Module Internal (SLA Gold)</t>
  </si>
  <si>
    <t>ForgeRock - Internal Access  /Identity Synchronization Module Internal (SLA Gold)</t>
  </si>
  <si>
    <t>ForgeRock - Internal Access / Identity Workflow Module Internal (SLA Gold)</t>
  </si>
  <si>
    <t>ForgeRock - Internal Access / Intelligent Authentication Internal (SLA Gold)</t>
  </si>
  <si>
    <t>ForgeRock - Internal Access / Lifecycle &amp; Relationship Management Internal (SLA Gold)</t>
  </si>
  <si>
    <t>ForgeRock - Internal Access / Self-Service Module Internal (SLA Gold)</t>
  </si>
  <si>
    <t>ForgeRock - Business Partner Access / Access Request (SLA Gold)</t>
  </si>
  <si>
    <t>ForgeRock - Business Partner Access / Access Review (SLA Gold)</t>
  </si>
  <si>
    <t>ForgeRock - Business Partner Access / Authorization Module (SLA Gold)</t>
  </si>
  <si>
    <t>ForgeRock - Business Partner Access / Directory Proxy Module (SLA Gold)</t>
  </si>
  <si>
    <t>ForgeRock - Business Partner Access / Directory Server Module (SLA Gold)</t>
  </si>
  <si>
    <t>ForgeRock - Business Partner Access / Identity Gateway Module (SLA Gold)</t>
  </si>
  <si>
    <t>ForgeRock - Business Partner Access / Federation Module (SLA Gold)</t>
  </si>
  <si>
    <t>ForgeRock - Business Partner Access / Identity Synchronization Module (SLA Gold)</t>
  </si>
  <si>
    <t>ForgeRock - Business Partner Access / Identity Workflow Module (SLA Gold)</t>
  </si>
  <si>
    <t>ForgeRock - Business Partner Access / Intelligent Access (SLA Gold)</t>
  </si>
  <si>
    <t>ForgeRock - Business Partner Access / Lifecycle &amp; Relationship (SLA Gold)</t>
  </si>
  <si>
    <t>ForgeRock - Business Partner Access / Self-Service Module (SLA Gold)</t>
  </si>
  <si>
    <t>Deployment Support - 100 Services Hours</t>
  </si>
  <si>
    <t>Forumbee Enterprise Plan Annual Subscription (Reporting Community)</t>
  </si>
  <si>
    <t>Forumbee Enterprise Plan Annual Subscription (Conversion and Design)</t>
  </si>
  <si>
    <t>Apigee X Enterprise SaaS -12 Months (Apigee Enterprise Additional Call Pack)
(500M calls)) 2.2Billion API Calls/12 Month Period</t>
  </si>
  <si>
    <t>Terraform Cloud Business User with Silver Support</t>
  </si>
  <si>
    <t>Terraform Cloud Business Apply with Silver Support</t>
  </si>
  <si>
    <t>Terraform Cloud Business Concurrent Run with Silver Support</t>
  </si>
  <si>
    <t>Helios TextPad</t>
  </si>
  <si>
    <t>Housatonic Project Viewer Solution</t>
  </si>
  <si>
    <t>Item Removed</t>
  </si>
  <si>
    <t>IBM Operational Decision Maker Cloud Pak for Automation Virtual Processor Core License SW Subscription &amp; Support 12 Months</t>
  </si>
  <si>
    <t>IBM Operational Decision Maker CP4BA annual maintenance</t>
  </si>
  <si>
    <t>IndependIT 1 Year Maintenance and Support, PLATINUM-Level without installation and upgrade service, BICsuite PROFESSIONAL; Server Based</t>
  </si>
  <si>
    <t>IndependIT 1 Year Maintenance and Support, COPPER Level without installation and upgrade service, BICsuite PROFESSIONAL; Server Based</t>
  </si>
  <si>
    <t>Informatica Identity Resolution per CPU-core (S) Development Lab Annual Subscription</t>
  </si>
  <si>
    <t>Informatica Identity Resolution per CPU-core (S) Production Annual Subscription</t>
  </si>
  <si>
    <t>Informatica DQIR Country Population USA (S) Production Annual Subscription</t>
  </si>
  <si>
    <t>Informatica Identity Resolution Premium Success Support</t>
  </si>
  <si>
    <t>Mabl Enterprise 3000 test runs per month SaaS</t>
  </si>
  <si>
    <t>ManageEngine M365 Manager Plus Professional Edition - Subscription Model - Annual subscription fee for 1200 Users/Mailboxes with 1 Help Desk Technician</t>
  </si>
  <si>
    <t>ManageEngine M365 Manager Plus Professional Edition - Subscription Model - Annual subscription fee for Additional 14 Help Desk Technician</t>
  </si>
  <si>
    <t>ManageEngine Plus Professional Edition - Subscription Model - Annual Subscription fee for 2500 Domain Users</t>
  </si>
  <si>
    <t>ManageEngine Password Manager Pro Enterprise Edition - Subscription Model - Annual Subscription fee for 10 Administrators (unrestricted resources and users)</t>
  </si>
  <si>
    <t>ManageEngine AD360 ADManager Plus Professional Edition - Subscription Model - Annual subscription fee for 1 Domain (Unrestricted Objects) with 41 help desk Technician</t>
  </si>
  <si>
    <t>ManageEngine Mobile Device Manager Professional Edition - Subscription Model - Annual subscription fee for Single User License with 50 Mobile Devices</t>
  </si>
  <si>
    <t>ManageEngine Mobile Device Manager Professional Edition - Subscription Model - Annual subscription fee for Additional 5 User</t>
  </si>
  <si>
    <t>ManageEngine Applications Manager Professional Edition - Subscription Model - Annual Subscription fee for 100 Monitors with 1 User</t>
  </si>
  <si>
    <t>ManageEngine Zoho Assist - Professional Edition – Annual subscription fee for 3 Remote Supports</t>
  </si>
  <si>
    <t>MFE Complete Data Prtxn</t>
  </si>
  <si>
    <t>Trellix (formerly MVISION) STANDARD</t>
  </si>
  <si>
    <t>Mentimeter Enterprise License</t>
  </si>
  <si>
    <t>Meridian LMS SAAS Fees</t>
  </si>
  <si>
    <t>Loadrunner Cloud Web Virtual User SaaS</t>
  </si>
  <si>
    <t>Fortify Security WebInspect for 1 Named User SWE-LTU - Perpetual 24x7 Maintenance</t>
  </si>
  <si>
    <t>Security Fortify
Premium Edition Suite
SW E-LTU-Business Support 24x7 Maintenance</t>
  </si>
  <si>
    <t>Security Fortify Add-on
5 Application Pack SW ELTU_x0002_Business Support
24x7 Maintenance</t>
  </si>
  <si>
    <t>Office 365 E3 GCC Per User (AAA-11650) &amp; Add-ons:
Audio Conferencing G PSTNG (AAA-28265)
Domestic Calling Plan G PSTN Calling Domestic G (AAA-42991)
Project Online Essentials GCC (AAA-11682)
Teams Phone Standard GCC (AAA-13121)</t>
  </si>
  <si>
    <t>Azure Active Directory Premium Plan 2 GCC (AAA-22546)</t>
  </si>
  <si>
    <t>Intune USL Per User (AAA-04245)</t>
  </si>
  <si>
    <t>Power BI Pro GCC (AAA-34567)</t>
  </si>
  <si>
    <t>Project Plan 3 GCC Per User (AAA-22537)</t>
  </si>
  <si>
    <t>SharePoint Plan 1GCC Per User (AAA-11688)</t>
  </si>
  <si>
    <t>Visio Plan 2 GCC Per User (AAA-11694)</t>
  </si>
  <si>
    <t>Virtual Desktop Access E3 Per User (AAA-11035)</t>
  </si>
  <si>
    <t>Core Infrastructure Data Center Software Assurance (AAA-30472)</t>
  </si>
  <si>
    <t>Enterprise CAL Per User Client Access Software Assurance (AAA-03766)</t>
  </si>
  <si>
    <t>Configuration Manager Client/SCCM Software Assurance (AAA-03983)</t>
  </si>
  <si>
    <t>SQL Server Standard per Core 2 Licenses Software Assurance - (SQL Server 2019) (AAA-03753)</t>
  </si>
  <si>
    <t>Microsoft System Center - Data Center Edition Software Assurance (AAA-30400)</t>
  </si>
  <si>
    <t>Windows Enterprise per Device Software Assurance (AAA-12378)</t>
  </si>
  <si>
    <t>Enterprise CAL Per User Client Access Sofware Assurance (AAA-03766)</t>
  </si>
  <si>
    <t>SQL Server Standard per Core 2 Licenses Software Software Assurance - (SQL Server 2014) (AAA-03753)</t>
  </si>
  <si>
    <t>Windows ENT Per Dvc Per Device Software Assurance (AAA-12378)</t>
  </si>
  <si>
    <t>MonoType Font Licensing - Arial Unicode (Regular &amp; Bold), Robam Khmer MT, &amp; Handset Lao (new) - Unlimited Servers for all CalSAWS platforms &amp; Counties</t>
  </si>
  <si>
    <t>Nuance Private Cloud Gatekeeper:
 Includes M&amp;S, the system and a test system, Annual Committed Transactions: 2,700,000 based upon a new product replacing Nuance Security Suite</t>
  </si>
  <si>
    <t>Office Timeline Pro License</t>
  </si>
  <si>
    <t>ONE IDENTITY SYSLOG-NG PREMIUM EDITION SERVER PER LSH 24X7 MAINTENANCE</t>
  </si>
  <si>
    <t>Exstream (Server-Based) Enterprise</t>
  </si>
  <si>
    <t xml:space="preserve">Exstream (Server-Based) Communications Designer </t>
  </si>
  <si>
    <t xml:space="preserve">Exstream (Server-Based) Authoring </t>
  </si>
  <si>
    <t xml:space="preserve">Exstream Interactive </t>
  </si>
  <si>
    <t>Exstream Prime Protect</t>
  </si>
  <si>
    <t>General Upgrade Maintenance</t>
  </si>
  <si>
    <t>Designer, Floating, Workstation Maintenance</t>
  </si>
  <si>
    <t>Three (3) Server License Server Maintenance</t>
  </si>
  <si>
    <t>Linux Intel Operating System Maintenance</t>
  </si>
  <si>
    <t>XML Output (Multichannel), Node Locked, Production Maintenance</t>
  </si>
  <si>
    <t>Advanced Tables, Node Locked, Production Maintenance</t>
  </si>
  <si>
    <t>XML Input, Node Locked, Production Maintenance</t>
  </si>
  <si>
    <t>High-Volume Delivery, Node Locked, Production Maintenance</t>
  </si>
  <si>
    <t>Open Database Connectivity (ODBC) Access, Node Lockedd, Production Maintenance</t>
  </si>
  <si>
    <t>Portable Document Format (PDF) Converter, Floating, Workstation -2 CEM Floating Design Seat</t>
  </si>
  <si>
    <t>Oracle Database Enterprise Edition - Processor Perpetual</t>
  </si>
  <si>
    <t>Oracle Access Management Suite Plus - Processor Perpetual</t>
  </si>
  <si>
    <t>Oracle Active Data Guard - Processor Perpetual ULA</t>
  </si>
  <si>
    <t>Oracle Advanced Compression - Processor Perpetual</t>
  </si>
  <si>
    <t>Oracle Advanced Security - Processor Perpetual</t>
  </si>
  <si>
    <t>Oracle Analytics Server or Oracle Business Intelligence Suite Extended Edition - Processor Perpetual</t>
  </si>
  <si>
    <t>Oracle Business Intelligence Management Pack - Processor Perpetual</t>
  </si>
  <si>
    <t>Oracle Cloud Management Pack for Oracle Database - Processor Perpetual</t>
  </si>
  <si>
    <t>Oracle Data Integrator Enterprise Edition - Processor Perpetual ULA</t>
  </si>
  <si>
    <t>Oracle Data Masking and Subsetting Pack - Processor Perpetual</t>
  </si>
  <si>
    <t>Oracle Database In-Memory - Processor Perpetual</t>
  </si>
  <si>
    <t>Oracle Database Lifecycle Management Pack - Processor Perpetual</t>
  </si>
  <si>
    <t>Oracle Database Vault - Processor Perpetual</t>
  </si>
  <si>
    <t>Oracle Diagnostics Pack - Processor Perpetual</t>
  </si>
  <si>
    <t>Oracle Directory Services Plus - Processor Perpetual</t>
  </si>
  <si>
    <t>Oracle Multitenant - Processor Perpetual</t>
  </si>
  <si>
    <t>Oracle Partitioning - Processor Perpetual</t>
  </si>
  <si>
    <t>Oracle Real Application Clusters - Processor Perpetual  ULA</t>
  </si>
  <si>
    <t>Oracle Real Application Testing - Processor Perpetual</t>
  </si>
  <si>
    <t>Oracle Tuning Pack - Processor Perpetual</t>
  </si>
  <si>
    <t>Oracle WebLogic Server Management Pack Enterprise Edition - Processor Perpetual</t>
  </si>
  <si>
    <t>Oracle WebLogic Suite - Processor Perpetual</t>
  </si>
  <si>
    <t>MySQL Enterprise Edition Subscription (1-4 socket server)</t>
  </si>
  <si>
    <t>Oracle Linux Premier Support</t>
  </si>
  <si>
    <t>Paessler PRTG XL1 5 year maintenance</t>
  </si>
  <si>
    <t>Perforce JRebel Renewal</t>
  </si>
  <si>
    <t>Perforce Xrebel Renewal</t>
  </si>
  <si>
    <t>Pingboard SaaS - 1 Year Annual Company Subscription - Subscription Tier: 1400-1500 Users</t>
  </si>
  <si>
    <t>Precisely Global Geocoding Module US-Subscription</t>
  </si>
  <si>
    <t>Precisely Tomtom Streets-Subscription</t>
  </si>
  <si>
    <t>Precisely Spectrum Global Addressing Global Addressing Module-Subscription</t>
  </si>
  <si>
    <t>Precisely Global Address Validation GAV Data Set-Subscription</t>
  </si>
  <si>
    <t>PortSwigger Burp Suite Enterprise Addition</t>
  </si>
  <si>
    <t>PortSwigger Burp Suite Professional</t>
  </si>
  <si>
    <t>Qlick Sense Bundle per Inventory volumes (includes Nprinting Designer, Nprinting, Qlik Sense Enterprise SaaS, Qlik Signature Success - Package 2)</t>
  </si>
  <si>
    <t>Qualys Policy Compliance</t>
  </si>
  <si>
    <t>Qualys VMDR Bundle</t>
  </si>
  <si>
    <t>Qualys CIS Controls</t>
  </si>
  <si>
    <t>Qualys File Integrity Monitoring-Enterprise-Module</t>
  </si>
  <si>
    <t>Qualys File Integrity Monitoring - Enterprise</t>
  </si>
  <si>
    <t>Qualys End Point Detection Response w/ Anti-malware</t>
  </si>
  <si>
    <t>CHANGE AUDITOR FOR AD PER ENABLED USER ACCT MAINTENANCE RENEWALCHANGE AUDITOR FOR AD PER ENABLED USER ACCT MAINTENANCE RENEWAL</t>
  </si>
  <si>
    <t>CHANGE AUDITOR FOR EXCHANGE PER MANAGED MAILBOX MAINTENANCE RENEWAL</t>
  </si>
  <si>
    <t>CHANGE AUDITOR FOR SHAREPOINT PER ENABLED USER ACCT MAINTENANCE RENEWAL</t>
  </si>
  <si>
    <t>TOAD DATA MODELER PER SEAT TERM LICENSE/MAINT</t>
  </si>
  <si>
    <t>TOAD EDGE MYSQL PER NAMED USER TERM LICENSE/MAINT</t>
  </si>
  <si>
    <t>TOAD FOR ORACLE DEVELOPER EDITION PER SEAT TERM LICENSE/MAINT PACK</t>
  </si>
  <si>
    <t>TOAD FOR ORACLE DBA EXADATA EDITION PER SEAT TERM LICENSE/MAINT PACK</t>
  </si>
  <si>
    <t>TOAD FOR SQL SERVER DEVELOPER EDITION PER SEAT TERM LICENSE/MAINT PACK</t>
  </si>
  <si>
    <t>Red Hat Enterprise Linux Server, Premium 24X7 Phone and Web Support (Physical or Virtual Nodes)</t>
  </si>
  <si>
    <t xml:space="preserve">Red Hat Ansible Automation Platform, Premium 24X7 Phone and Web Support (100 Managed Nodes) </t>
  </si>
  <si>
    <t>RSA Auth Mgr Base Mnt-Enh-1, 1505-2500
users. 1 month
1745 users x 12 months = Total Qty 20,940 
RSA Auth Mgr Base Mnt-Enh-1, 1505-2500
users. 1 month
1745 users x 12 months = 20,940 Total  qty</t>
  </si>
  <si>
    <t xml:space="preserve">ServiceNow® Customer Service Management Standard </t>
  </si>
  <si>
    <t>ServiceNow® IntegrationHub Module</t>
  </si>
  <si>
    <t>ReadyAPI Test Fixed User Subscription License (1 Year Renewal)</t>
  </si>
  <si>
    <t>SMARTBEAR SWAGGERHUB ENTERPRISE 25 DESIGNERS - SAAS (1 YEAR RENEWAL)</t>
  </si>
  <si>
    <t xml:space="preserve">SolarWinds Network Configuration Management (NCM) </t>
  </si>
  <si>
    <t>SolarWinds Netflow Traffic Analyzer (NTA)</t>
  </si>
  <si>
    <t xml:space="preserve">SolarWinds Network Performance Monitor (SLX) </t>
  </si>
  <si>
    <t>Splunk Cloud Platform</t>
  </si>
  <si>
    <t>Splunk Enterprise Security</t>
  </si>
  <si>
    <t>Splunk Cloud Subscription Data Storage w/ Encryption at REST - 500 GB Increments</t>
  </si>
  <si>
    <t>Synopsys Black Duck</t>
  </si>
  <si>
    <t>Torana iCEDQ for 16 cores</t>
  </si>
  <si>
    <t>Virto Calendar Add-in for Office 365 annual billing (Number of users: 2350)  2 year quote</t>
  </si>
  <si>
    <t>MobaXterm Professional Edition</t>
  </si>
  <si>
    <t>TechSmith Snagit-22 Maintenance Renewal 1000-1999 Users - Commercial</t>
  </si>
  <si>
    <t>UiPath - Flex - Unattended Robot</t>
  </si>
  <si>
    <t>UiPath - Flex - Unattended Robot - NonProduction</t>
  </si>
  <si>
    <t>UiPath - Flex - Automation Developer - Named Use</t>
  </si>
  <si>
    <t>UiPath - Premium Support</t>
  </si>
  <si>
    <t>ZPA Light User Bus Edition</t>
  </si>
  <si>
    <t xml:space="preserve">As notified in Attachment G1 , CalSAWS owns a pepetual license for line item #94 - Helios Textpad. There is no additional annual support costs required to be added for this software.Hence, no additional pricing has been provided for this line item. </t>
  </si>
  <si>
    <t>Cost of # 162 - [Resell] Oracle Database Enterprise Edition - Processor Perpetual is covered under #173 - [Resell] Oracle Database In-Memory - Processor Perpetual</t>
  </si>
  <si>
    <t>Pricing for the #197 - Precisely Global Geocoding Module US-Subscription includes pricing for :
 # 198 -  Precisely Tomtom Streets-Subscription
 # 199 -  Precisely Spectrum Global Addressing Global Addressing Module-Subscription
 # 200 -  Precisely Global Address Validation GAV Data Set-Subscription</t>
  </si>
  <si>
    <t>Pricing for line item #204 - Qualys CIS Controls is included within line item #204 - Qualys Policy Compliance [Row 233]</t>
  </si>
  <si>
    <t>Infrastructure Product Vendor Sr Consultant - On</t>
  </si>
  <si>
    <t>Infrastructure Product Vendor Consultant - On</t>
  </si>
  <si>
    <t>myWIzard 3rd party Config &amp; Run Support - On</t>
  </si>
  <si>
    <t>myWIzard 3rd party Config &amp; Run Support - Off</t>
  </si>
  <si>
    <t>Infrastructure Innovation Pilot Support Off</t>
  </si>
  <si>
    <t>Infrastructure Innovation Pilot Support On</t>
  </si>
  <si>
    <t>Infrastructure Product Vendor Sr. Consultant Premium On</t>
  </si>
  <si>
    <t>Our solution includes the use of certain new tools /products. We have included the cost of these tools and the effort to integrate them with other CalSAWS tools. We have also included the cost of running these tools in AWS. Our staffing levels assumes timely implementation of these tools which will require Consortium approval and/or the M&amp;E vendor's support. The implementation dates of the various tools are indicated in our business proposal.</t>
  </si>
  <si>
    <t>At the beginning of the contract, we assume that we will maintain and support up to 33 production and non-production environments. As the M&amp;E contractor modernizes the application, we will collaborate with the Consortium, M&amp;E contractor and other contractors (e.g., BenefitsCal) to update the environment needs. An increase in number of environments will be handled using the project's change control process.</t>
  </si>
  <si>
    <t>Certain software upgrades and architecture recommendations from the Consortium, QA or other vendors (e.g., the M&amp;E vendor) may need to follow the change control process.</t>
  </si>
  <si>
    <t>Pricing quoted in these pricing schedules are exclusive of taxes.</t>
  </si>
  <si>
    <t>As part of deliverable D15 (System Security Plan), Accenture and the Consortium will agree on the responsibilities of the various parties to address vulnerabilities or other identified security issues. Further the various security standards (such as NIST and CIS) as well as the incident priority definitions (P1, P2 , P3 and P4) will be documented in this deliverable.</t>
  </si>
  <si>
    <t>New Modules of Existing Software</t>
  </si>
  <si>
    <t>Accenture has added a prefix to the names of the individual software line items stating [Resell] for new modules of existing software and [Accenture Owned] for new software. The meaning of the terms are given below:
[Resell] - Title of the Software will be owned by CalSAWS. Accenture will resell this software through Procquire as we are doing currently.
[Accenture Owned] - Accenture will own the title of the software for these software line items and will be transitioned to CalSAWS at the end of our contract.</t>
  </si>
  <si>
    <t>[Resell] ServiceNow Project Portfolio Management (PPM) (SPM Standard) (Net New)</t>
  </si>
  <si>
    <t>[Resell] ForgeRock Success Package (Net New)</t>
  </si>
  <si>
    <t>[Resell] ServiceNow Government Data Center Production (FEDRAMP) (Net New)</t>
  </si>
  <si>
    <t>[Resell] ServiceNow Government Data Center Non-Product (FEDRAMP) (Net New)</t>
  </si>
  <si>
    <t>[Resell] ServiceNow IT Hardware Asset Management (Net New)</t>
  </si>
  <si>
    <t>[Resell] ServiceNow IT Software Asset Management (SAM Pro) (Net New)</t>
  </si>
  <si>
    <t>[Resell] ServiceNow IT Operations Management (ITOM) (ITOM Visibility) (Net New)</t>
  </si>
  <si>
    <t>[Accenture Owned] Splunk Enterprise License [IO] (Net New)
140 GB/Day</t>
  </si>
  <si>
    <t>[Accenture Owned] MyWIzard - Infra (Net New)</t>
  </si>
  <si>
    <t>We have modified cells K23 and L23 to account for the fact that CalSAWS has already contracted with Hyland through SFY 2027/28. After that period, the formula in cells M23 - P23 has been modified to reflect the quote received from Hyland.</t>
  </si>
  <si>
    <t>Accenture will support up to 12 imaging environments. The environment support tasks are comprised of: 
- Log monitoring, environment syncing, monitoring, configuration and troubleshooting environment issues
- Support of CalSAWS imaging APIs 
- Updating the workflow of the solution
- Supporting and creating reports for the custom BI reporting tool provided by Hyland</t>
  </si>
  <si>
    <t xml:space="preserve">Accenture's estimates include hours to enhance the imaging system as stated in our proposal. All other changes will follow the project's change control process to utilize M&amp;E SCR hours. Additionally, we have assumed the following to successfully implement the proposed enhancements:
1. The BenefitsCal team will incorporate Hyland functionality into the document upload/capture process for image cleanup and standardization purposes prior to submission to CalSAWS. 
2. The ICR solution enhancement assumes a maximum of one form type (e.g. SAR7) with up to 20 fields for data extraction and processing.  
3. Person name extraction is limited to 10 CalSAWS person-level forms (e.g. driver's license, birth certificate, passports, earnings statement, etc). The list of these forms will be finalized during the design phase of these enhancements. </t>
  </si>
  <si>
    <t>The 'near real-time' performance of the end-to-end imaging process will continue as-is from the contract execution date. Improvements to the near real-time experience are limited to the enhancements outlined in our proposal.</t>
  </si>
  <si>
    <t>No OCR processing will be performed for the SIU, Hearings, and Other County Departments scan mode. Additionally, no tasks/notifications will be generated for the "Other County Departments" drawers.</t>
  </si>
  <si>
    <t>CalSAWS has paid Hyland's SaaS fees through SFY 27/28. As part of the new M&amp;E contract, Accenture is bringing the Hyland Signature Success Plan, the details of which are described in our business proposal. We assume the Consortium will agree to a 5-year renewal with Hyland through SFY 32/33. As part of this agreement to renew for 5 years, Hyland will provide the Signature Success Plan at no additional cost to the Consortium through the end of the existing Hyland term (SFY 27/28). Hyland costs through the end of the M&amp;E base contract term (SFY 30/31) are listed in our pricing sheets. For budgeting purposes, the Consortium may wish to include the following costs for the remaining duration of the 5-year Hyland renewal: SFY 31/32: $12,993,836 and SFY 32/33: $13,582,749.</t>
  </si>
  <si>
    <t>Accenture assumes that certain incidents will be resolved by the infrastructure contractor's service desk, for example, searching for a 'missing' image. We have assumed up to two sessions per year to educate the Service Desk on this analysis.</t>
  </si>
  <si>
    <t xml:space="preserve">There is no training and/or change management included as part of the estimate for the imaging solution. </t>
  </si>
  <si>
    <t>The imaging solution will follow the same data retention policies as the CalSAWS System.</t>
  </si>
  <si>
    <t xml:space="preserve">Form names/form numbers will follow current CalSAWS naming structure. </t>
  </si>
  <si>
    <t>The CalSAWS self-service kiosk application will not be modified as part of the optional imaging services.</t>
  </si>
  <si>
    <t xml:space="preserve">The schedule allows us to add our price for Imaging services thru SFY 2030/31. If these services are extended beyond that, an 10% annual price escalator will apply. </t>
  </si>
  <si>
    <t>Infrastructure PMO Consultant On</t>
  </si>
  <si>
    <t>From time to time, hardware manufacturers discontinue the sale of certain makes/models. Pricing for such equipment during the contract term might vary based on the Original Equipment Manufacturer's Product roadmap affecting make and model numbers and corresponding pricing. In such cases , pricing will be mutually agreed with CalSAWS on a case by case basis.</t>
  </si>
  <si>
    <t xml:space="preserve">As a part of client confidential discussions, the Consortium requested Accenture to include myWizard Enterprise licenses. During the execution of the new contract, if it is determined that another CalSAWS contractor needs to use Accenture's myWizard platform as a part of their automation solution to serve CalSAWS, Accenture will extend the enterprise version of myWizard at no additional cost to the Consortium (estimated value of $5 million). Any configurations, customizations or modifications of the myWizard platform for another contractor's use will be paid SCRs and will follow the project's change control process. All parties will be required to comply with the applicable use terms of the platform. 
myWIzard's Enterprise license also requires an annual maintenance fee of $1 million per year. As an investment into the success of CalSAWS, Accenture is waiving these fees for the duration of our contract. If the Consortium wishes to continue the use of myWizard past Accenture's contract end date, an annual fee in the amount of $1 million (plus a 2% annual escalator) will be due at the start of each term of such use. </t>
  </si>
  <si>
    <t>OpenText has indicated that the current OpenText licenses are issued to Gainwell and we are assuming that they will be transferred to CalSAWS before the start of this contract. 
Assuming CalSAWS owns OpenText licenses as mentioned above, there is no cost associated with the following OpenText components: 
#151 - Exstream Prime Protect
#152 - General Upgrade Maintenance
#154 - Three (3) Server License Server Maintenance
#155 - Linux Intel Operating System Maintenance
#156 - XML Output (Multichannel), Node Locked, Production Maintenance
#157 - Advanced Tables, Node Locked, Production Maintenance
#158 - XML Input, Node Locked, Production Maintenance
#159 - High-Volume Delivery, Node Locked, Production Maintenance
#160 - Open Database Connectivity (ODBC) Access, Node Lockedd, Production Maintenance</t>
  </si>
  <si>
    <t>The software pricing is based upon the current availability of the listed products with the referenced features under the current terms. If such products or the applicable terms should become unavailable or change substantially,  Accenture and the Consortium will need to discuss the provision of alternate products and/or contractual arrangements.
If general economic inflation causes a material increase in the price of the products, the parties will need to discuss the impact on the provided pricing.</t>
  </si>
  <si>
    <t xml:space="preserve">Accenture will transition and transfer existing spare hardware inventory from our existing contract as a part transition to the new contract. Subsequently, any additional spares required will be purchased on an as-needed basis following the project's change control procedures. </t>
  </si>
  <si>
    <t xml:space="preserve">The hardware prices that we received from the manufacturers included discounts based on the volume and timing prescribed by the RFP. Our hardware prices quoted in this price proposal are based on those discounts. A material change in the volumes or timing may affect the discounts and final prices. </t>
  </si>
  <si>
    <t>SD-WAN routers are a necessary and integral component of CalSAWS' network architecture as described in section 3.6.2 of the RFP. We have included the price of the SD-WAN routers (and associated virtual firewalls) in rows 14-148.  These routers are leased as-a-service and the Infrastructure HW sheet (tab 4) does support the inclusion of these routers due to hardocded refresh cycles and hardcoded $0 amounts in certain years.</t>
  </si>
  <si>
    <t>N</t>
  </si>
  <si>
    <t>Y</t>
  </si>
  <si>
    <t>Infrastructure End User Device Analyst On</t>
  </si>
  <si>
    <t>Infrastructure End User Device Consultant 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</si>
</sst>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
    <numFmt numFmtId="165" formatCode="_(&quot;$&quot;* #,##0_);_(&quot;$&quot;* \(#,##0\);_(&quot;$&quot;* &quot;-&quot;??_);_(@_)"/>
    <numFmt numFmtId="166" formatCode="&quot;$&quot;#,##0.00"/>
    <numFmt numFmtId="167" formatCode="m/d/yy;@"/>
    <numFmt numFmtId="168" formatCode="mm/dd/yy;@"/>
    <numFmt numFmtId="169" formatCode="0.000000%"/>
    <numFmt numFmtId="170" formatCode="_(* #,##0_);_(* \(#,##0\);_(* &quot;-&quot;??_);_(@_)"/>
    <numFmt numFmtId="171" formatCode="0.0"/>
    <numFmt numFmtId="172" formatCode="_(* #,##0.0_);_(* \(#,##0.0\);_(* &quot;-&quot;?_);_(@_)"/>
    <numFmt numFmtId="173" formatCode="_(* #,##0.0_);_(* \(#,##0.0\);_(* &quot;-&quot;??_);_(@_)"/>
    <numFmt numFmtId="174" formatCode="_(* #,##0.0000_);_(* \(#,##0.0000\);_(* &quot;-&quot;??_);_(@_)"/>
    <numFmt numFmtId="175" formatCode="[$-409]mmm\-yy;@"/>
    <numFmt numFmtId="176" formatCode="[$-409]mmmm;@"/>
    <numFmt numFmtId="177" formatCode="0.0%"/>
    <numFmt numFmtId="178" formatCode="0.000%"/>
    <numFmt numFmtId="179" formatCode="_(&quot;$&quot;* #,##0.000_);_(&quot;$&quot;* \(#,##0.000\);_(&quot;$&quot;* &quot;-&quot;??_);_(@_)"/>
  </numFmts>
  <fonts count="56"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b/>
      <sz val="14"/>
      <color theme="1"/>
      <name val="Century Gothic"/>
      <family val="2"/>
    </font>
    <font>
      <b/>
      <sz val="14"/>
      <name val="Century Gothic"/>
      <family val="2"/>
    </font>
    <font>
      <sz val="14"/>
      <name val="Century Gothic"/>
      <family val="2"/>
    </font>
    <font>
      <sz val="14"/>
      <color theme="1"/>
      <name val="Century Gothic"/>
      <family val="2"/>
    </font>
    <font>
      <b/>
      <sz val="12"/>
      <color theme="1"/>
      <name val="Century Gothic"/>
      <family val="2"/>
    </font>
    <font>
      <sz val="12"/>
      <color theme="1"/>
      <name val="Century Gothic"/>
      <family val="2"/>
    </font>
    <font>
      <b/>
      <sz val="10"/>
      <name val="Century Gothic"/>
      <family val="2"/>
    </font>
    <font>
      <sz val="10"/>
      <name val="Century Gothic"/>
      <family val="2"/>
    </font>
    <font>
      <b/>
      <sz val="11"/>
      <color theme="1"/>
      <name val="Century Gothic"/>
      <family val="2"/>
    </font>
    <font>
      <b/>
      <sz val="10"/>
      <color theme="1"/>
      <name val="Century Gothic"/>
      <family val="2"/>
    </font>
    <font>
      <sz val="10"/>
      <color theme="0" tint="-0.499984740745262"/>
      <name val="Century Gothic"/>
      <family val="2"/>
    </font>
    <font>
      <sz val="9"/>
      <color indexed="8"/>
      <name val="Century Gothic"/>
      <family val="2"/>
    </font>
    <font>
      <sz val="10"/>
      <color theme="1"/>
      <name val="Century Gothic"/>
      <family val="2"/>
    </font>
    <font>
      <sz val="9"/>
      <name val="Century Gothic"/>
      <family val="2"/>
    </font>
    <font>
      <b/>
      <sz val="11"/>
      <color rgb="FF000000"/>
      <name val="Century Gothic"/>
      <family val="2"/>
    </font>
    <font>
      <b/>
      <sz val="11"/>
      <color indexed="8"/>
      <name val="Century Gothic"/>
      <family val="2"/>
    </font>
    <font>
      <b/>
      <sz val="10"/>
      <color indexed="8"/>
      <name val="Century Gothic"/>
      <family val="2"/>
    </font>
    <font>
      <b/>
      <sz val="8"/>
      <name val="Century Gothic"/>
      <family val="2"/>
    </font>
    <font>
      <sz val="10"/>
      <color rgb="FF000000"/>
      <name val="Century Gothic"/>
      <family val="2"/>
    </font>
    <font>
      <sz val="10"/>
      <color indexed="8"/>
      <name val="Century Gothic"/>
      <family val="2"/>
    </font>
    <font>
      <sz val="8"/>
      <color indexed="8"/>
      <name val="Century Gothic"/>
      <family val="2"/>
    </font>
    <font>
      <sz val="11"/>
      <name val="Century Gothic"/>
      <family val="2"/>
    </font>
    <font>
      <sz val="9"/>
      <color rgb="FF000000"/>
      <name val="Century Gothic"/>
      <family val="2"/>
    </font>
    <font>
      <sz val="9"/>
      <color theme="1"/>
      <name val="Century Gothic"/>
      <family val="2"/>
    </font>
    <font>
      <b/>
      <sz val="9"/>
      <color rgb="FF000000"/>
      <name val="Century Gothic"/>
      <family val="2"/>
    </font>
    <font>
      <b/>
      <sz val="9"/>
      <color theme="1"/>
      <name val="Century Gothic"/>
      <family val="2"/>
    </font>
    <font>
      <b/>
      <sz val="9"/>
      <color indexed="8"/>
      <name val="Century Gothic"/>
      <family val="2"/>
    </font>
    <font>
      <b/>
      <sz val="9"/>
      <name val="Century Gothic"/>
      <family val="2"/>
    </font>
    <font>
      <sz val="11"/>
      <color theme="1"/>
      <name val="Century Gothic"/>
      <family val="2"/>
    </font>
    <font>
      <b/>
      <sz val="11"/>
      <color theme="0"/>
      <name val="Century Gothic"/>
      <family val="2"/>
    </font>
    <font>
      <b/>
      <sz val="10"/>
      <color theme="0"/>
      <name val="Century Gothic"/>
      <family val="2"/>
    </font>
    <font>
      <sz val="8"/>
      <name val="Arial"/>
      <family val="2"/>
    </font>
    <font>
      <sz val="10"/>
      <color indexed="9"/>
      <name val="Century Gothic"/>
      <family val="2"/>
    </font>
    <font>
      <b/>
      <sz val="8"/>
      <color theme="1"/>
      <name val="Century Gothic"/>
      <family val="2"/>
    </font>
    <font>
      <sz val="8"/>
      <color theme="1"/>
      <name val="Century Gothic"/>
      <family val="2"/>
    </font>
    <font>
      <sz val="8"/>
      <name val="Century Gothic"/>
      <family val="2"/>
    </font>
    <font>
      <b/>
      <i/>
      <sz val="10"/>
      <color theme="1"/>
      <name val="Century Gothic"/>
      <family val="2"/>
    </font>
    <font>
      <b/>
      <i/>
      <sz val="10"/>
      <color theme="0"/>
      <name val="Century Gothic"/>
      <family val="2"/>
    </font>
    <font>
      <b/>
      <i/>
      <sz val="10"/>
      <color rgb="FF000000"/>
      <name val="Century Gothic"/>
      <family val="2"/>
    </font>
    <font>
      <b/>
      <i/>
      <sz val="10"/>
      <name val="Century Gothic"/>
      <family val="2"/>
    </font>
    <font>
      <sz val="8"/>
      <name val="Arial"/>
      <family val="2"/>
    </font>
    <font>
      <i/>
      <sz val="10"/>
      <name val="Century Gothic"/>
      <family val="2"/>
    </font>
    <font>
      <b/>
      <i/>
      <sz val="9"/>
      <color theme="1"/>
      <name val="Century Gothic"/>
      <family val="2"/>
    </font>
    <font>
      <b/>
      <i/>
      <sz val="11"/>
      <color theme="0"/>
      <name val="Century Gothic"/>
      <family val="2"/>
    </font>
    <font>
      <sz val="10"/>
      <name val="Arial"/>
      <family val="2"/>
    </font>
  </fonts>
  <fills count="11">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rgb="FF1A3292"/>
        <bgColor indexed="64"/>
      </patternFill>
    </fill>
    <fill>
      <patternFill patternType="solid">
        <fgColor theme="2"/>
        <bgColor indexed="64"/>
      </patternFill>
    </fill>
    <fill>
      <patternFill patternType="solid">
        <fgColor rgb="FFFFFFFF"/>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theme="0"/>
        <bgColor rgb="FF000000"/>
      </patternFill>
    </fill>
  </fills>
  <borders count="71">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bottom/>
      <diagonal/>
    </border>
    <border>
      <left/>
      <right/>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thin">
        <color indexed="64"/>
      </left>
      <right/>
      <top/>
      <bottom/>
      <diagonal/>
    </border>
    <border>
      <left/>
      <right style="medium">
        <color indexed="64"/>
      </right>
      <top/>
      <bottom/>
      <diagonal/>
    </border>
    <border>
      <left/>
      <right style="thin">
        <color indexed="64"/>
      </right>
      <top style="thin">
        <color indexed="64"/>
      </top>
      <bottom/>
      <diagonal/>
    </border>
    <border>
      <left/>
      <right style="thin">
        <color indexed="64"/>
      </right>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thin">
        <color indexed="64"/>
      </top>
      <bottom/>
      <diagonal/>
    </border>
    <border>
      <left style="medium">
        <color indexed="64"/>
      </left>
      <right style="thin">
        <color indexed="64"/>
      </right>
      <top/>
      <bottom/>
      <diagonal/>
    </border>
    <border>
      <left style="thin">
        <color rgb="FF000000"/>
      </left>
      <right style="thin">
        <color rgb="FF000000"/>
      </right>
      <top style="thin">
        <color rgb="FF000000"/>
      </top>
      <bottom style="thin">
        <color rgb="FF000000"/>
      </bottom>
      <diagonal/>
    </border>
    <border>
      <left style="medium">
        <color rgb="FF000000"/>
      </left>
      <right style="thin">
        <color indexed="64"/>
      </right>
      <top style="medium">
        <color rgb="FF000000"/>
      </top>
      <bottom/>
      <diagonal/>
    </border>
    <border>
      <left style="thin">
        <color indexed="64"/>
      </left>
      <right style="thin">
        <color indexed="64"/>
      </right>
      <top style="medium">
        <color rgb="FF000000"/>
      </top>
      <bottom/>
      <diagonal/>
    </border>
    <border>
      <left style="medium">
        <color indexed="64"/>
      </left>
      <right style="medium">
        <color indexed="64"/>
      </right>
      <top style="medium">
        <color rgb="FF000000"/>
      </top>
      <bottom/>
      <diagonal/>
    </border>
    <border>
      <left style="medium">
        <color indexed="64"/>
      </left>
      <right style="medium">
        <color rgb="FF000000"/>
      </right>
      <top style="medium">
        <color rgb="FF000000"/>
      </top>
      <bottom/>
      <diagonal/>
    </border>
    <border>
      <left style="medium">
        <color rgb="FF000000"/>
      </left>
      <right style="thin">
        <color indexed="64"/>
      </right>
      <top style="medium">
        <color indexed="64"/>
      </top>
      <bottom style="thin">
        <color indexed="64"/>
      </bottom>
      <diagonal/>
    </border>
    <border>
      <left style="thin">
        <color indexed="64"/>
      </left>
      <right style="medium">
        <color rgb="FF000000"/>
      </right>
      <top style="medium">
        <color indexed="64"/>
      </top>
      <bottom style="thin">
        <color indexed="64"/>
      </bottom>
      <diagonal/>
    </border>
    <border>
      <left style="medium">
        <color rgb="FF000000"/>
      </left>
      <right style="thin">
        <color indexed="64"/>
      </right>
      <top/>
      <bottom style="thin">
        <color indexed="64"/>
      </bottom>
      <diagonal/>
    </border>
    <border>
      <left style="thin">
        <color indexed="64"/>
      </left>
      <right style="medium">
        <color rgb="FF000000"/>
      </right>
      <top/>
      <bottom style="thin">
        <color indexed="64"/>
      </bottom>
      <diagonal/>
    </border>
    <border>
      <left style="thin">
        <color indexed="64"/>
      </left>
      <right style="medium">
        <color rgb="FF000000"/>
      </right>
      <top style="thin">
        <color indexed="64"/>
      </top>
      <bottom style="thin">
        <color indexed="64"/>
      </bottom>
      <diagonal/>
    </border>
    <border>
      <left/>
      <right style="medium">
        <color rgb="FF000000"/>
      </right>
      <top/>
      <bottom style="thin">
        <color indexed="64"/>
      </bottom>
      <diagonal/>
    </border>
    <border>
      <left style="medium">
        <color rgb="FF000000"/>
      </left>
      <right style="thin">
        <color indexed="64"/>
      </right>
      <top style="thin">
        <color indexed="64"/>
      </top>
      <bottom style="thin">
        <color indexed="64"/>
      </bottom>
      <diagonal/>
    </border>
    <border>
      <left style="medium">
        <color rgb="FF000000"/>
      </left>
      <right style="thin">
        <color indexed="64"/>
      </right>
      <top style="thin">
        <color indexed="64"/>
      </top>
      <bottom/>
      <diagonal/>
    </border>
    <border>
      <left style="medium">
        <color rgb="FF000000"/>
      </left>
      <right style="thin">
        <color rgb="FF000000"/>
      </right>
      <top style="thin">
        <color rgb="FF000000"/>
      </top>
      <bottom style="thin">
        <color rgb="FF000000"/>
      </bottom>
      <diagonal/>
    </border>
    <border>
      <left style="medium">
        <color rgb="FF000000"/>
      </left>
      <right style="thin">
        <color indexed="64"/>
      </right>
      <top style="thin">
        <color indexed="64"/>
      </top>
      <bottom style="medium">
        <color rgb="FF000000"/>
      </bottom>
      <diagonal/>
    </border>
    <border>
      <left/>
      <right style="thin">
        <color indexed="64"/>
      </right>
      <top style="thin">
        <color indexed="64"/>
      </top>
      <bottom style="medium">
        <color rgb="FF000000"/>
      </bottom>
      <diagonal/>
    </border>
    <border>
      <left style="medium">
        <color indexed="64"/>
      </left>
      <right/>
      <top style="medium">
        <color rgb="FF000000"/>
      </top>
      <bottom style="medium">
        <color rgb="FF000000"/>
      </bottom>
      <diagonal/>
    </border>
    <border>
      <left/>
      <right style="medium">
        <color indexed="64"/>
      </right>
      <top style="medium">
        <color rgb="FF000000"/>
      </top>
      <bottom style="medium">
        <color rgb="FF000000"/>
      </bottom>
      <diagonal/>
    </border>
    <border>
      <left style="medium">
        <color indexed="64"/>
      </left>
      <right/>
      <top style="medium">
        <color rgb="FF000000"/>
      </top>
      <bottom/>
      <diagonal/>
    </border>
    <border>
      <left style="medium">
        <color indexed="64"/>
      </left>
      <right/>
      <top/>
      <bottom style="medium">
        <color indexed="64"/>
      </bottom>
      <diagonal/>
    </border>
    <border>
      <left style="thin">
        <color indexed="64"/>
      </left>
      <right style="thin">
        <color indexed="64"/>
      </right>
      <top style="thin">
        <color indexed="64"/>
      </top>
      <bottom style="medium">
        <color rgb="FF000000"/>
      </bottom>
      <diagonal/>
    </border>
    <border>
      <left style="thin">
        <color indexed="64"/>
      </left>
      <right style="thin">
        <color indexed="64"/>
      </right>
      <top style="medium">
        <color indexed="64"/>
      </top>
      <bottom style="medium">
        <color indexed="64"/>
      </bottom>
      <diagonal/>
    </border>
    <border>
      <left/>
      <right style="thin">
        <color auto="1"/>
      </right>
      <top/>
      <bottom/>
      <diagonal/>
    </border>
    <border>
      <left/>
      <right style="thin">
        <color indexed="64"/>
      </right>
      <top style="medium">
        <color rgb="FF000000"/>
      </top>
      <bottom/>
      <diagonal/>
    </border>
    <border>
      <left/>
      <right/>
      <top style="medium">
        <color rgb="FF000000"/>
      </top>
      <bottom/>
      <diagonal/>
    </border>
    <border>
      <left style="thin">
        <color indexed="64"/>
      </left>
      <right style="medium">
        <color rgb="FF000000"/>
      </right>
      <top style="thin">
        <color indexed="64"/>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diagonal/>
    </border>
  </borders>
  <cellStyleXfs count="73">
    <xf numFmtId="0" fontId="0" fillId="0" borderId="0"/>
    <xf numFmtId="9" fontId="9" fillId="0" borderId="0" applyFont="0" applyFill="0" applyBorder="0" applyAlignment="0" applyProtection="0"/>
    <xf numFmtId="0" fontId="9" fillId="0" borderId="0"/>
    <xf numFmtId="44" fontId="9" fillId="0" borderId="0" applyFont="0" applyFill="0" applyBorder="0" applyAlignment="0" applyProtection="0"/>
    <xf numFmtId="43" fontId="9" fillId="0" borderId="0" applyFont="0" applyFill="0" applyBorder="0" applyAlignment="0" applyProtection="0"/>
    <xf numFmtId="44" fontId="9" fillId="0" borderId="0" applyFont="0" applyFill="0" applyBorder="0" applyAlignment="0" applyProtection="0"/>
    <xf numFmtId="44" fontId="10" fillId="0" borderId="0" applyFont="0" applyFill="0" applyBorder="0" applyAlignment="0" applyProtection="0"/>
    <xf numFmtId="9" fontId="10" fillId="0" borderId="0" applyFont="0" applyFill="0" applyBorder="0" applyAlignment="0" applyProtection="0"/>
    <xf numFmtId="0" fontId="8" fillId="0" borderId="0"/>
    <xf numFmtId="43" fontId="9" fillId="0" borderId="0" applyFont="0" applyFill="0" applyBorder="0" applyAlignment="0" applyProtection="0"/>
    <xf numFmtId="43" fontId="8" fillId="0" borderId="0" applyFont="0" applyFill="0" applyBorder="0" applyAlignment="0" applyProtection="0"/>
    <xf numFmtId="0" fontId="9" fillId="0" borderId="0"/>
    <xf numFmtId="0" fontId="9" fillId="0" borderId="0"/>
    <xf numFmtId="9" fontId="8"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44" fontId="7" fillId="0" borderId="0" applyFont="0" applyFill="0" applyBorder="0" applyAlignment="0" applyProtection="0"/>
    <xf numFmtId="0" fontId="6" fillId="0" borderId="0"/>
    <xf numFmtId="44" fontId="6" fillId="0" borderId="0" applyFont="0" applyFill="0" applyBorder="0" applyAlignment="0" applyProtection="0"/>
    <xf numFmtId="9" fontId="6" fillId="0" borderId="0" applyFont="0" applyFill="0" applyBorder="0" applyAlignment="0" applyProtection="0"/>
    <xf numFmtId="0" fontId="5" fillId="0" borderId="0"/>
    <xf numFmtId="44" fontId="5"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44" fontId="4"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9"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9" fontId="2" fillId="0" borderId="0" applyFont="0" applyFill="0" applyBorder="0" applyAlignment="0" applyProtection="0"/>
    <xf numFmtId="0" fontId="2" fillId="0" borderId="0"/>
    <xf numFmtId="44"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44"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9" fontId="2" fillId="0" borderId="0" applyFont="0" applyFill="0" applyBorder="0" applyAlignment="0" applyProtection="0"/>
    <xf numFmtId="0" fontId="2" fillId="0" borderId="0"/>
    <xf numFmtId="44"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0" fontId="9" fillId="0" borderId="0"/>
    <xf numFmtId="0" fontId="1" fillId="0" borderId="0"/>
    <xf numFmtId="43" fontId="55" fillId="0" borderId="0" applyFont="0" applyFill="0" applyBorder="0" applyAlignment="0" applyProtection="0"/>
  </cellStyleXfs>
  <cellXfs count="957">
    <xf numFmtId="0" fontId="0" fillId="0" borderId="0" xfId="0"/>
    <xf numFmtId="0" fontId="12" fillId="0" borderId="0" xfId="0" applyFont="1" applyAlignment="1">
      <alignment horizontal="center"/>
    </xf>
    <xf numFmtId="14" fontId="12" fillId="0" borderId="0" xfId="0" applyNumberFormat="1" applyFont="1" applyAlignment="1">
      <alignment horizontal="center"/>
    </xf>
    <xf numFmtId="0" fontId="13" fillId="0" borderId="0" xfId="0" applyFont="1"/>
    <xf numFmtId="0" fontId="17" fillId="0" borderId="0" xfId="0" applyFont="1" applyAlignment="1">
      <alignment horizontal="center"/>
    </xf>
    <xf numFmtId="14" fontId="17" fillId="0" borderId="0" xfId="0" applyNumberFormat="1" applyFont="1" applyAlignment="1">
      <alignment horizontal="center"/>
    </xf>
    <xf numFmtId="0" fontId="18" fillId="0" borderId="0" xfId="0" applyFont="1"/>
    <xf numFmtId="0" fontId="17" fillId="0" borderId="0" xfId="0" applyFont="1" applyAlignment="1">
      <alignment horizontal="center" wrapText="1"/>
    </xf>
    <xf numFmtId="165" fontId="18" fillId="0" borderId="0" xfId="0" applyNumberFormat="1" applyFont="1"/>
    <xf numFmtId="0" fontId="17" fillId="0" borderId="11" xfId="0" quotePrefix="1" applyFont="1" applyBorder="1" applyAlignment="1">
      <alignment horizontal="center"/>
    </xf>
    <xf numFmtId="0" fontId="17" fillId="0" borderId="0" xfId="0" applyFont="1"/>
    <xf numFmtId="0" fontId="17" fillId="0" borderId="12" xfId="0" quotePrefix="1" applyFont="1" applyBorder="1" applyAlignment="1">
      <alignment horizontal="center"/>
    </xf>
    <xf numFmtId="9" fontId="17" fillId="0" borderId="0" xfId="7" applyFont="1" applyBorder="1"/>
    <xf numFmtId="44" fontId="17" fillId="0" borderId="0" xfId="6" applyFont="1" applyBorder="1"/>
    <xf numFmtId="2" fontId="17" fillId="0" borderId="0" xfId="7" applyNumberFormat="1" applyFont="1" applyBorder="1"/>
    <xf numFmtId="0" fontId="17" fillId="0" borderId="12" xfId="0" quotePrefix="1" applyFont="1" applyBorder="1" applyAlignment="1">
      <alignment horizontal="center" vertical="top"/>
    </xf>
    <xf numFmtId="0" fontId="18" fillId="0" borderId="0" xfId="0" applyFont="1" applyAlignment="1">
      <alignment horizontal="center"/>
    </xf>
    <xf numFmtId="0" fontId="22" fillId="0" borderId="0" xfId="0" applyFont="1"/>
    <xf numFmtId="0" fontId="18" fillId="0" borderId="0" xfId="2" applyFont="1"/>
    <xf numFmtId="0" fontId="17" fillId="0" borderId="0" xfId="0" applyFont="1" applyAlignment="1">
      <alignment horizontal="left" vertical="center" wrapText="1"/>
    </xf>
    <xf numFmtId="0" fontId="18" fillId="0" borderId="0" xfId="0" applyFont="1" applyAlignment="1">
      <alignment horizontal="left" vertical="top" wrapText="1"/>
    </xf>
    <xf numFmtId="0" fontId="18" fillId="0" borderId="7" xfId="0" quotePrefix="1" applyFont="1" applyBorder="1" applyAlignment="1">
      <alignment horizontal="center" vertical="top"/>
    </xf>
    <xf numFmtId="0" fontId="18" fillId="0" borderId="3" xfId="0" quotePrefix="1" applyFont="1" applyBorder="1" applyAlignment="1">
      <alignment horizontal="center" vertical="top"/>
    </xf>
    <xf numFmtId="0" fontId="23" fillId="0" borderId="0" xfId="0" applyFont="1" applyAlignment="1">
      <alignment horizontal="left" vertical="top" wrapText="1"/>
    </xf>
    <xf numFmtId="0" fontId="17" fillId="0" borderId="0" xfId="0" applyFont="1" applyAlignment="1">
      <alignment horizontal="left" wrapText="1"/>
    </xf>
    <xf numFmtId="165" fontId="18" fillId="0" borderId="0" xfId="0" applyNumberFormat="1" applyFont="1" applyAlignment="1">
      <alignment horizontal="center"/>
    </xf>
    <xf numFmtId="0" fontId="24" fillId="2" borderId="0" xfId="0" applyFont="1" applyFill="1"/>
    <xf numFmtId="166" fontId="11" fillId="2" borderId="14" xfId="0" applyNumberFormat="1" applyFont="1" applyFill="1" applyBorder="1" applyAlignment="1">
      <alignment horizontal="center"/>
    </xf>
    <xf numFmtId="0" fontId="28" fillId="0" borderId="0" xfId="0" applyFont="1" applyAlignment="1">
      <alignment horizontal="center" wrapText="1"/>
    </xf>
    <xf numFmtId="0" fontId="29" fillId="0" borderId="1" xfId="0" applyFont="1" applyBorder="1" applyAlignment="1">
      <alignment horizontal="center" wrapText="1"/>
    </xf>
    <xf numFmtId="0" fontId="30" fillId="0" borderId="1" xfId="2" applyFont="1" applyBorder="1" applyAlignment="1">
      <alignment wrapText="1"/>
    </xf>
    <xf numFmtId="165" fontId="30" fillId="3" borderId="1" xfId="0" applyNumberFormat="1" applyFont="1" applyFill="1" applyBorder="1"/>
    <xf numFmtId="0" fontId="24" fillId="0" borderId="0" xfId="0" applyFont="1"/>
    <xf numFmtId="170" fontId="24" fillId="0" borderId="0" xfId="0" applyNumberFormat="1" applyFont="1"/>
    <xf numFmtId="165" fontId="24" fillId="0" borderId="0" xfId="0" applyNumberFormat="1" applyFont="1"/>
    <xf numFmtId="0" fontId="23" fillId="0" borderId="1" xfId="0" applyFont="1" applyBorder="1" applyAlignment="1">
      <alignment horizontal="center" wrapText="1"/>
    </xf>
    <xf numFmtId="14" fontId="23" fillId="0" borderId="1" xfId="0" quotePrefix="1" applyNumberFormat="1" applyFont="1" applyBorder="1" applyAlignment="1">
      <alignment horizontal="center"/>
    </xf>
    <xf numFmtId="0" fontId="25" fillId="4" borderId="1" xfId="0" applyFont="1" applyFill="1" applyBorder="1" applyAlignment="1">
      <alignment horizontal="center" wrapText="1"/>
    </xf>
    <xf numFmtId="0" fontId="19" fillId="4" borderId="1" xfId="0" applyFont="1" applyFill="1" applyBorder="1" applyAlignment="1">
      <alignment horizontal="center" wrapText="1"/>
    </xf>
    <xf numFmtId="0" fontId="19" fillId="4" borderId="1" xfId="0" applyFont="1" applyFill="1" applyBorder="1"/>
    <xf numFmtId="168" fontId="26" fillId="4" borderId="1" xfId="0" applyNumberFormat="1" applyFont="1" applyFill="1" applyBorder="1" applyAlignment="1">
      <alignment horizontal="center"/>
    </xf>
    <xf numFmtId="0" fontId="32" fillId="0" borderId="0" xfId="0" applyFont="1"/>
    <xf numFmtId="0" fontId="29" fillId="0" borderId="0" xfId="0" applyFont="1"/>
    <xf numFmtId="0" fontId="23" fillId="0" borderId="0" xfId="0" applyFont="1"/>
    <xf numFmtId="0" fontId="30" fillId="0" borderId="0" xfId="0" applyFont="1"/>
    <xf numFmtId="0" fontId="30" fillId="0" borderId="0" xfId="0" applyFont="1" applyAlignment="1">
      <alignment wrapText="1"/>
    </xf>
    <xf numFmtId="166" fontId="30" fillId="0" borderId="0" xfId="0" applyNumberFormat="1" applyFont="1" applyAlignment="1">
      <alignment horizontal="center"/>
    </xf>
    <xf numFmtId="166" fontId="30" fillId="0" borderId="0" xfId="0" applyNumberFormat="1" applyFont="1"/>
    <xf numFmtId="166" fontId="22" fillId="0" borderId="0" xfId="0" applyNumberFormat="1" applyFont="1"/>
    <xf numFmtId="0" fontId="31" fillId="0" borderId="0" xfId="2" applyFont="1" applyAlignment="1">
      <alignment horizontal="center" wrapText="1"/>
    </xf>
    <xf numFmtId="168" fontId="30" fillId="0" borderId="0" xfId="0" applyNumberFormat="1" applyFont="1" applyAlignment="1">
      <alignment horizontal="center"/>
    </xf>
    <xf numFmtId="165" fontId="30" fillId="0" borderId="0" xfId="0" applyNumberFormat="1" applyFont="1"/>
    <xf numFmtId="0" fontId="29" fillId="0" borderId="0" xfId="0" applyFont="1" applyAlignment="1">
      <alignment horizontal="center" wrapText="1"/>
    </xf>
    <xf numFmtId="0" fontId="23" fillId="0" borderId="0" xfId="0" applyFont="1" applyAlignment="1">
      <alignment horizontal="center" wrapText="1"/>
    </xf>
    <xf numFmtId="0" fontId="30" fillId="0" borderId="0" xfId="2" applyFont="1" applyAlignment="1">
      <alignment wrapText="1"/>
    </xf>
    <xf numFmtId="167" fontId="23" fillId="0" borderId="0" xfId="0" applyNumberFormat="1" applyFont="1" applyAlignment="1">
      <alignment horizontal="center"/>
    </xf>
    <xf numFmtId="167" fontId="22" fillId="0" borderId="0" xfId="0" applyNumberFormat="1" applyFont="1"/>
    <xf numFmtId="169" fontId="22" fillId="0" borderId="0" xfId="1" applyNumberFormat="1" applyFont="1" applyFill="1" applyBorder="1" applyAlignment="1"/>
    <xf numFmtId="0" fontId="22" fillId="0" borderId="0" xfId="0" applyFont="1" applyAlignment="1">
      <alignment horizontal="center"/>
    </xf>
    <xf numFmtId="0" fontId="18" fillId="0" borderId="0" xfId="2" applyFont="1" applyAlignment="1">
      <alignment wrapText="1"/>
    </xf>
    <xf numFmtId="0" fontId="30" fillId="0" borderId="0" xfId="2" applyFont="1" applyAlignment="1">
      <alignment horizontal="left" wrapText="1" indent="2"/>
    </xf>
    <xf numFmtId="0" fontId="30" fillId="0" borderId="0" xfId="2" applyFont="1" applyAlignment="1">
      <alignment horizontal="left" wrapText="1"/>
    </xf>
    <xf numFmtId="0" fontId="33" fillId="0" borderId="0" xfId="0" applyFont="1" applyAlignment="1">
      <alignment horizontal="center" wrapText="1"/>
    </xf>
    <xf numFmtId="0" fontId="34" fillId="0" borderId="0" xfId="0" applyFont="1" applyAlignment="1">
      <alignment horizontal="center" wrapText="1"/>
    </xf>
    <xf numFmtId="0" fontId="22" fillId="0" borderId="0" xfId="2" applyFont="1" applyAlignment="1">
      <alignment wrapText="1"/>
    </xf>
    <xf numFmtId="167" fontId="34" fillId="0" borderId="0" xfId="0" applyNumberFormat="1" applyFont="1" applyAlignment="1">
      <alignment horizontal="center"/>
    </xf>
    <xf numFmtId="165" fontId="22" fillId="0" borderId="0" xfId="0" applyNumberFormat="1" applyFont="1"/>
    <xf numFmtId="0" fontId="22" fillId="0" borderId="0" xfId="2" applyFont="1" applyAlignment="1">
      <alignment horizontal="left" wrapText="1" indent="2"/>
    </xf>
    <xf numFmtId="0" fontId="22" fillId="0" borderId="0" xfId="2" applyFont="1" applyAlignment="1">
      <alignment horizontal="left" wrapText="1"/>
    </xf>
    <xf numFmtId="14" fontId="34" fillId="0" borderId="0" xfId="0" quotePrefix="1" applyNumberFormat="1" applyFont="1" applyAlignment="1">
      <alignment horizontal="center"/>
    </xf>
    <xf numFmtId="0" fontId="35" fillId="0" borderId="0" xfId="0" applyFont="1" applyAlignment="1">
      <alignment horizontal="center" wrapText="1"/>
    </xf>
    <xf numFmtId="0" fontId="36" fillId="0" borderId="0" xfId="0" applyFont="1" applyAlignment="1">
      <alignment horizontal="center" wrapText="1"/>
    </xf>
    <xf numFmtId="0" fontId="37" fillId="0" borderId="0" xfId="0" applyFont="1" applyAlignment="1">
      <alignment wrapText="1"/>
    </xf>
    <xf numFmtId="168" fontId="37" fillId="0" borderId="0" xfId="0" applyNumberFormat="1" applyFont="1" applyAlignment="1">
      <alignment horizontal="center"/>
    </xf>
    <xf numFmtId="165" fontId="37" fillId="0" borderId="0" xfId="0" applyNumberFormat="1" applyFont="1"/>
    <xf numFmtId="0" fontId="34" fillId="0" borderId="0" xfId="0" applyFont="1"/>
    <xf numFmtId="166" fontId="24" fillId="0" borderId="0" xfId="0" applyNumberFormat="1" applyFont="1" applyAlignment="1">
      <alignment horizontal="center"/>
    </xf>
    <xf numFmtId="166" fontId="24" fillId="0" borderId="0" xfId="0" applyNumberFormat="1" applyFont="1"/>
    <xf numFmtId="0" fontId="38" fillId="0" borderId="0" xfId="0" applyFont="1"/>
    <xf numFmtId="0" fontId="39" fillId="0" borderId="0" xfId="14" applyFont="1"/>
    <xf numFmtId="0" fontId="16" fillId="0" borderId="16" xfId="14" applyFont="1" applyBorder="1"/>
    <xf numFmtId="0" fontId="39" fillId="0" borderId="17" xfId="14" applyFont="1" applyBorder="1"/>
    <xf numFmtId="0" fontId="39" fillId="0" borderId="21" xfId="14" applyFont="1" applyBorder="1"/>
    <xf numFmtId="0" fontId="16" fillId="0" borderId="0" xfId="14" applyFont="1" applyAlignment="1">
      <alignment wrapText="1"/>
    </xf>
    <xf numFmtId="0" fontId="16" fillId="0" borderId="18" xfId="14" applyFont="1" applyBorder="1" applyAlignment="1">
      <alignment horizontal="center"/>
    </xf>
    <xf numFmtId="44" fontId="39" fillId="0" borderId="22" xfId="14" applyNumberFormat="1" applyFont="1" applyBorder="1" applyAlignment="1">
      <alignment horizontal="center"/>
    </xf>
    <xf numFmtId="44" fontId="39" fillId="0" borderId="23" xfId="14" applyNumberFormat="1" applyFont="1" applyBorder="1" applyAlignment="1">
      <alignment horizontal="center"/>
    </xf>
    <xf numFmtId="0" fontId="39" fillId="0" borderId="0" xfId="14" applyFont="1" applyAlignment="1">
      <alignment horizontal="center"/>
    </xf>
    <xf numFmtId="165" fontId="27" fillId="3" borderId="1" xfId="0" applyNumberFormat="1" applyFont="1" applyFill="1" applyBorder="1"/>
    <xf numFmtId="0" fontId="23" fillId="0" borderId="1" xfId="0" applyFont="1" applyBorder="1" applyAlignment="1">
      <alignment horizontal="center" vertical="top" wrapText="1"/>
    </xf>
    <xf numFmtId="0" fontId="30" fillId="0" borderId="1" xfId="0" applyFont="1" applyBorder="1" applyAlignment="1">
      <alignment vertical="top" wrapText="1"/>
    </xf>
    <xf numFmtId="0" fontId="20" fillId="0" borderId="1" xfId="0" applyFont="1" applyBorder="1" applyAlignment="1">
      <alignment horizontal="center" vertical="top" wrapText="1"/>
    </xf>
    <xf numFmtId="0" fontId="27" fillId="0" borderId="1" xfId="0" applyFont="1" applyBorder="1" applyAlignment="1">
      <alignment vertical="top" wrapText="1"/>
    </xf>
    <xf numFmtId="0" fontId="18" fillId="0" borderId="1" xfId="2" applyFont="1" applyBorder="1" applyAlignment="1">
      <alignment horizontal="center" vertical="center" wrapText="1"/>
    </xf>
    <xf numFmtId="6" fontId="40" fillId="5" borderId="15" xfId="2" applyNumberFormat="1" applyFont="1" applyFill="1" applyBorder="1" applyAlignment="1">
      <alignment horizontal="center" wrapText="1"/>
    </xf>
    <xf numFmtId="0" fontId="40" fillId="5" borderId="15" xfId="0" applyFont="1" applyFill="1" applyBorder="1" applyAlignment="1">
      <alignment horizontal="center" wrapText="1"/>
    </xf>
    <xf numFmtId="0" fontId="40" fillId="5" borderId="1" xfId="0" applyFont="1" applyFill="1" applyBorder="1" applyAlignment="1">
      <alignment horizontal="center" wrapText="1"/>
    </xf>
    <xf numFmtId="166" fontId="41" fillId="5" borderId="1" xfId="0" applyNumberFormat="1" applyFont="1" applyFill="1" applyBorder="1" applyAlignment="1">
      <alignment horizontal="center" wrapText="1"/>
    </xf>
    <xf numFmtId="10" fontId="40" fillId="5" borderId="1" xfId="1" applyNumberFormat="1" applyFont="1" applyFill="1" applyBorder="1" applyAlignment="1">
      <alignment horizontal="center" wrapText="1"/>
    </xf>
    <xf numFmtId="0" fontId="40" fillId="5" borderId="15" xfId="14" applyFont="1" applyFill="1" applyBorder="1"/>
    <xf numFmtId="0" fontId="40" fillId="5" borderId="15" xfId="14" applyFont="1" applyFill="1" applyBorder="1" applyAlignment="1">
      <alignment horizontal="center" wrapText="1"/>
    </xf>
    <xf numFmtId="0" fontId="39" fillId="0" borderId="1" xfId="0" applyFont="1" applyBorder="1" applyAlignment="1">
      <alignment horizontal="center" wrapText="1"/>
    </xf>
    <xf numFmtId="6" fontId="18" fillId="0" borderId="0" xfId="2" applyNumberFormat="1" applyFont="1" applyAlignment="1">
      <alignment wrapText="1"/>
    </xf>
    <xf numFmtId="6" fontId="17" fillId="0" borderId="0" xfId="2" applyNumberFormat="1" applyFont="1" applyAlignment="1">
      <alignment wrapText="1"/>
    </xf>
    <xf numFmtId="0" fontId="17" fillId="0" borderId="0" xfId="2" applyFont="1" applyAlignment="1">
      <alignment wrapText="1"/>
    </xf>
    <xf numFmtId="6" fontId="18" fillId="0" borderId="8" xfId="2" applyNumberFormat="1" applyFont="1" applyBorder="1" applyAlignment="1">
      <alignment wrapText="1"/>
    </xf>
    <xf numFmtId="6" fontId="43" fillId="0" borderId="0" xfId="2" applyNumberFormat="1" applyFont="1" applyAlignment="1">
      <alignment wrapText="1"/>
    </xf>
    <xf numFmtId="6" fontId="21" fillId="0" borderId="0" xfId="2" applyNumberFormat="1" applyFont="1" applyAlignment="1">
      <alignment wrapText="1"/>
    </xf>
    <xf numFmtId="6" fontId="18" fillId="0" borderId="0" xfId="2" applyNumberFormat="1" applyFont="1"/>
    <xf numFmtId="42" fontId="17" fillId="0" borderId="0" xfId="2" applyNumberFormat="1" applyFont="1" applyAlignment="1">
      <alignment wrapText="1"/>
    </xf>
    <xf numFmtId="42" fontId="21" fillId="0" borderId="0" xfId="2" applyNumberFormat="1" applyFont="1" applyAlignment="1">
      <alignment wrapText="1"/>
    </xf>
    <xf numFmtId="0" fontId="18" fillId="0" borderId="1" xfId="2" applyFont="1" applyBorder="1" applyAlignment="1">
      <alignment wrapText="1"/>
    </xf>
    <xf numFmtId="6" fontId="17" fillId="0" borderId="0" xfId="2" applyNumberFormat="1" applyFont="1"/>
    <xf numFmtId="6" fontId="17" fillId="0" borderId="0" xfId="2" applyNumberFormat="1" applyFont="1" applyAlignment="1">
      <alignment horizontal="center" wrapText="1"/>
    </xf>
    <xf numFmtId="42" fontId="18" fillId="0" borderId="0" xfId="2" applyNumberFormat="1" applyFont="1"/>
    <xf numFmtId="42" fontId="17" fillId="0" borderId="0" xfId="2" applyNumberFormat="1" applyFont="1"/>
    <xf numFmtId="42" fontId="18" fillId="0" borderId="0" xfId="2" applyNumberFormat="1" applyFont="1" applyAlignment="1">
      <alignment wrapText="1"/>
    </xf>
    <xf numFmtId="0" fontId="44" fillId="0" borderId="0" xfId="21" applyFont="1" applyAlignment="1">
      <alignment horizontal="center"/>
    </xf>
    <xf numFmtId="0" fontId="45" fillId="0" borderId="0" xfId="21" applyFont="1"/>
    <xf numFmtId="0" fontId="45" fillId="0" borderId="0" xfId="21" applyFont="1" applyAlignment="1">
      <alignment horizontal="right"/>
    </xf>
    <xf numFmtId="165" fontId="45" fillId="0" borderId="0" xfId="22" applyNumberFormat="1" applyFont="1" applyAlignment="1">
      <alignment horizontal="right"/>
    </xf>
    <xf numFmtId="0" fontId="23" fillId="0" borderId="0" xfId="21" applyFont="1"/>
    <xf numFmtId="0" fontId="44" fillId="0" borderId="0" xfId="21" applyFont="1"/>
    <xf numFmtId="0" fontId="46" fillId="0" borderId="0" xfId="21" applyFont="1"/>
    <xf numFmtId="0" fontId="45" fillId="0" borderId="0" xfId="21" applyFont="1" applyAlignment="1">
      <alignment horizontal="left"/>
    </xf>
    <xf numFmtId="0" fontId="13" fillId="0" borderId="0" xfId="21" applyFont="1"/>
    <xf numFmtId="0" fontId="18" fillId="0" borderId="0" xfId="21" applyFont="1"/>
    <xf numFmtId="0" fontId="39" fillId="0" borderId="0" xfId="21" applyFont="1"/>
    <xf numFmtId="0" fontId="41" fillId="5" borderId="1" xfId="0" applyFont="1" applyFill="1" applyBorder="1" applyAlignment="1">
      <alignment horizontal="center" wrapText="1"/>
    </xf>
    <xf numFmtId="0" fontId="41" fillId="5" borderId="1" xfId="0" applyFont="1" applyFill="1" applyBorder="1" applyAlignment="1">
      <alignment horizontal="center" vertical="center" wrapText="1"/>
    </xf>
    <xf numFmtId="0" fontId="18" fillId="0" borderId="1" xfId="2" applyFont="1" applyBorder="1" applyAlignment="1">
      <alignment horizontal="center" wrapText="1"/>
    </xf>
    <xf numFmtId="0" fontId="29" fillId="0" borderId="1" xfId="0" applyFont="1" applyBorder="1" applyAlignment="1">
      <alignment horizontal="center" vertical="center" wrapText="1"/>
    </xf>
    <xf numFmtId="0" fontId="23" fillId="0" borderId="1" xfId="0" applyFont="1" applyBorder="1" applyAlignment="1">
      <alignment horizontal="center" vertical="center" wrapText="1"/>
    </xf>
    <xf numFmtId="0" fontId="30" fillId="0" borderId="1" xfId="2" applyFont="1" applyBorder="1" applyAlignment="1">
      <alignment vertical="center" wrapText="1"/>
    </xf>
    <xf numFmtId="165" fontId="30" fillId="3" borderId="1" xfId="0" applyNumberFormat="1" applyFont="1" applyFill="1" applyBorder="1" applyAlignment="1">
      <alignment vertical="center"/>
    </xf>
    <xf numFmtId="0" fontId="24" fillId="0" borderId="0" xfId="0" applyFont="1" applyAlignment="1">
      <alignment vertical="center"/>
    </xf>
    <xf numFmtId="0" fontId="36" fillId="0" borderId="1" xfId="21" applyFont="1" applyBorder="1" applyAlignment="1">
      <alignment horizontal="center"/>
    </xf>
    <xf numFmtId="0" fontId="34" fillId="0" borderId="1" xfId="21" applyFont="1" applyBorder="1"/>
    <xf numFmtId="0" fontId="34" fillId="0" borderId="1" xfId="21" applyFont="1" applyBorder="1" applyAlignment="1">
      <alignment horizontal="left"/>
    </xf>
    <xf numFmtId="172" fontId="34" fillId="0" borderId="1" xfId="21" applyNumberFormat="1" applyFont="1" applyBorder="1" applyAlignment="1">
      <alignment horizontal="left"/>
    </xf>
    <xf numFmtId="165" fontId="24" fillId="0" borderId="1" xfId="22" applyNumberFormat="1" applyFont="1" applyBorder="1"/>
    <xf numFmtId="172" fontId="34" fillId="0" borderId="1" xfId="21" applyNumberFormat="1" applyFont="1" applyBorder="1" applyAlignment="1">
      <alignment horizontal="right"/>
    </xf>
    <xf numFmtId="0" fontId="24" fillId="0" borderId="1" xfId="21" applyFont="1" applyBorder="1"/>
    <xf numFmtId="172" fontId="36" fillId="0" borderId="1" xfId="21" applyNumberFormat="1" applyFont="1" applyBorder="1" applyAlignment="1">
      <alignment horizontal="right"/>
    </xf>
    <xf numFmtId="0" fontId="36" fillId="0" borderId="1" xfId="21" applyFont="1" applyBorder="1"/>
    <xf numFmtId="0" fontId="36" fillId="0" borderId="1" xfId="21" applyFont="1" applyBorder="1" applyAlignment="1">
      <alignment horizontal="left"/>
    </xf>
    <xf numFmtId="172" fontId="36" fillId="0" borderId="1" xfId="21" applyNumberFormat="1" applyFont="1" applyBorder="1" applyAlignment="1">
      <alignment horizontal="left"/>
    </xf>
    <xf numFmtId="0" fontId="24" fillId="0" borderId="1" xfId="21" applyFont="1" applyBorder="1" applyAlignment="1">
      <alignment wrapText="1"/>
    </xf>
    <xf numFmtId="165" fontId="38" fillId="0" borderId="1" xfId="22" applyNumberFormat="1" applyFont="1" applyBorder="1"/>
    <xf numFmtId="0" fontId="34" fillId="0" borderId="1" xfId="21" applyFont="1" applyBorder="1" applyAlignment="1">
      <alignment horizontal="center"/>
    </xf>
    <xf numFmtId="0" fontId="35" fillId="7" borderId="1" xfId="21" applyFont="1" applyFill="1" applyBorder="1" applyAlignment="1">
      <alignment horizontal="left" vertical="center" wrapText="1"/>
    </xf>
    <xf numFmtId="0" fontId="33" fillId="0" borderId="1" xfId="21" applyFont="1" applyBorder="1" applyAlignment="1">
      <alignment horizontal="left" vertical="center" wrapText="1"/>
    </xf>
    <xf numFmtId="0" fontId="36" fillId="0" borderId="0" xfId="21" applyFont="1" applyAlignment="1">
      <alignment horizontal="center"/>
    </xf>
    <xf numFmtId="0" fontId="34" fillId="0" borderId="0" xfId="21" applyFont="1"/>
    <xf numFmtId="0" fontId="34" fillId="0" borderId="0" xfId="21" applyFont="1" applyAlignment="1">
      <alignment horizontal="left"/>
    </xf>
    <xf numFmtId="0" fontId="34" fillId="0" borderId="0" xfId="21" applyFont="1" applyAlignment="1">
      <alignment horizontal="right"/>
    </xf>
    <xf numFmtId="17" fontId="41" fillId="5" borderId="1" xfId="21" applyNumberFormat="1" applyFont="1" applyFill="1" applyBorder="1" applyAlignment="1">
      <alignment horizontal="center"/>
    </xf>
    <xf numFmtId="172" fontId="44" fillId="0" borderId="0" xfId="21" applyNumberFormat="1" applyFont="1"/>
    <xf numFmtId="165" fontId="30" fillId="0" borderId="1" xfId="0" applyNumberFormat="1" applyFont="1" applyBorder="1"/>
    <xf numFmtId="44" fontId="24" fillId="0" borderId="1" xfId="22" applyFont="1" applyBorder="1"/>
    <xf numFmtId="6" fontId="18" fillId="0" borderId="24" xfId="2" applyNumberFormat="1" applyFont="1" applyBorder="1" applyAlignment="1">
      <alignment wrapText="1"/>
    </xf>
    <xf numFmtId="6" fontId="17" fillId="0" borderId="0" xfId="2" applyNumberFormat="1" applyFont="1" applyAlignment="1">
      <alignment vertical="center" wrapText="1"/>
    </xf>
    <xf numFmtId="165" fontId="27" fillId="4" borderId="1" xfId="0" applyNumberFormat="1" applyFont="1" applyFill="1" applyBorder="1"/>
    <xf numFmtId="0" fontId="40" fillId="5" borderId="15" xfId="14" applyFont="1" applyFill="1" applyBorder="1" applyAlignment="1">
      <alignment horizontal="center"/>
    </xf>
    <xf numFmtId="0" fontId="39" fillId="0" borderId="17" xfId="14" applyFont="1" applyBorder="1" applyAlignment="1">
      <alignment horizontal="center"/>
    </xf>
    <xf numFmtId="0" fontId="20" fillId="0" borderId="4" xfId="0" applyFont="1" applyBorder="1"/>
    <xf numFmtId="6" fontId="40" fillId="5" borderId="29" xfId="2" applyNumberFormat="1" applyFont="1" applyFill="1" applyBorder="1" applyAlignment="1">
      <alignment horizontal="center" wrapText="1"/>
    </xf>
    <xf numFmtId="0" fontId="19" fillId="0" borderId="1" xfId="0" applyFont="1" applyBorder="1" applyAlignment="1">
      <alignment horizontal="center" wrapText="1"/>
    </xf>
    <xf numFmtId="0" fontId="19" fillId="0" borderId="1" xfId="0" applyFont="1" applyBorder="1"/>
    <xf numFmtId="0" fontId="20" fillId="0" borderId="24" xfId="0" applyFont="1" applyBorder="1"/>
    <xf numFmtId="0" fontId="19" fillId="0" borderId="14" xfId="0" applyFont="1" applyBorder="1" applyAlignment="1">
      <alignment horizontal="center"/>
    </xf>
    <xf numFmtId="10" fontId="40" fillId="5" borderId="0" xfId="1" applyNumberFormat="1" applyFont="1" applyFill="1" applyBorder="1" applyAlignment="1">
      <alignment horizontal="center" wrapText="1"/>
    </xf>
    <xf numFmtId="6" fontId="17" fillId="0" borderId="33" xfId="2" applyNumberFormat="1" applyFont="1" applyBorder="1" applyAlignment="1">
      <alignment wrapText="1"/>
    </xf>
    <xf numFmtId="6" fontId="18" fillId="0" borderId="33" xfId="2" applyNumberFormat="1" applyFont="1" applyBorder="1" applyAlignment="1">
      <alignment wrapText="1"/>
    </xf>
    <xf numFmtId="0" fontId="18" fillId="0" borderId="9" xfId="2" applyFont="1" applyBorder="1" applyAlignment="1">
      <alignment wrapText="1"/>
    </xf>
    <xf numFmtId="6" fontId="18" fillId="0" borderId="32" xfId="2" applyNumberFormat="1" applyFont="1" applyBorder="1" applyAlignment="1">
      <alignment wrapText="1"/>
    </xf>
    <xf numFmtId="0" fontId="17" fillId="0" borderId="33" xfId="2" applyFont="1" applyBorder="1" applyAlignment="1">
      <alignment wrapText="1"/>
    </xf>
    <xf numFmtId="42" fontId="18" fillId="0" borderId="1" xfId="2" applyNumberFormat="1" applyFont="1" applyBorder="1"/>
    <xf numFmtId="42" fontId="18" fillId="0" borderId="26" xfId="2" applyNumberFormat="1" applyFont="1" applyBorder="1"/>
    <xf numFmtId="42" fontId="18" fillId="3" borderId="1" xfId="2" applyNumberFormat="1" applyFont="1" applyFill="1" applyBorder="1"/>
    <xf numFmtId="0" fontId="17" fillId="3" borderId="9" xfId="2" applyFont="1" applyFill="1" applyBorder="1" applyAlignment="1">
      <alignment wrapText="1"/>
    </xf>
    <xf numFmtId="0" fontId="17" fillId="3" borderId="33" xfId="2" applyFont="1" applyFill="1" applyBorder="1" applyAlignment="1">
      <alignment wrapText="1"/>
    </xf>
    <xf numFmtId="42" fontId="18" fillId="3" borderId="26" xfId="2" applyNumberFormat="1" applyFont="1" applyFill="1" applyBorder="1"/>
    <xf numFmtId="44" fontId="18" fillId="0" borderId="33" xfId="2" applyNumberFormat="1" applyFont="1" applyBorder="1" applyAlignment="1">
      <alignment wrapText="1"/>
    </xf>
    <xf numFmtId="44" fontId="17" fillId="0" borderId="33" xfId="2" applyNumberFormat="1" applyFont="1" applyBorder="1" applyAlignment="1">
      <alignment wrapText="1"/>
    </xf>
    <xf numFmtId="44" fontId="17" fillId="3" borderId="33" xfId="2" applyNumberFormat="1" applyFont="1" applyFill="1" applyBorder="1" applyAlignment="1">
      <alignment wrapText="1"/>
    </xf>
    <xf numFmtId="41" fontId="18" fillId="0" borderId="33" xfId="2" applyNumberFormat="1" applyFont="1" applyBorder="1" applyAlignment="1">
      <alignment wrapText="1"/>
    </xf>
    <xf numFmtId="41" fontId="17" fillId="0" borderId="33" xfId="2" applyNumberFormat="1" applyFont="1" applyBorder="1" applyAlignment="1">
      <alignment wrapText="1"/>
    </xf>
    <xf numFmtId="41" fontId="17" fillId="3" borderId="33" xfId="2" applyNumberFormat="1" applyFont="1" applyFill="1" applyBorder="1" applyAlignment="1">
      <alignment vertical="center" wrapText="1"/>
    </xf>
    <xf numFmtId="41" fontId="17" fillId="3" borderId="33" xfId="2" applyNumberFormat="1" applyFont="1" applyFill="1" applyBorder="1" applyAlignment="1">
      <alignment wrapText="1"/>
    </xf>
    <xf numFmtId="41" fontId="18" fillId="0" borderId="9" xfId="2" applyNumberFormat="1" applyFont="1" applyBorder="1" applyAlignment="1">
      <alignment wrapText="1"/>
    </xf>
    <xf numFmtId="41" fontId="17" fillId="3" borderId="9" xfId="2" applyNumberFormat="1" applyFont="1" applyFill="1" applyBorder="1" applyAlignment="1">
      <alignment wrapText="1"/>
    </xf>
    <xf numFmtId="41" fontId="18" fillId="0" borderId="32" xfId="2" applyNumberFormat="1" applyFont="1" applyBorder="1" applyAlignment="1">
      <alignment wrapText="1"/>
    </xf>
    <xf numFmtId="165" fontId="17" fillId="0" borderId="33" xfId="2" applyNumberFormat="1" applyFont="1" applyBorder="1" applyAlignment="1">
      <alignment wrapText="1"/>
    </xf>
    <xf numFmtId="165" fontId="17" fillId="3" borderId="33" xfId="2" applyNumberFormat="1" applyFont="1" applyFill="1" applyBorder="1" applyAlignment="1">
      <alignment wrapText="1"/>
    </xf>
    <xf numFmtId="165" fontId="18" fillId="0" borderId="8" xfId="2" applyNumberFormat="1" applyFont="1" applyBorder="1" applyAlignment="1">
      <alignment wrapText="1"/>
    </xf>
    <xf numFmtId="165" fontId="18" fillId="0" borderId="1" xfId="2" applyNumberFormat="1" applyFont="1" applyBorder="1"/>
    <xf numFmtId="165" fontId="18" fillId="0" borderId="1" xfId="2" applyNumberFormat="1" applyFont="1" applyBorder="1" applyAlignment="1">
      <alignment wrapText="1"/>
    </xf>
    <xf numFmtId="165" fontId="18" fillId="0" borderId="26" xfId="2" applyNumberFormat="1" applyFont="1" applyBorder="1" applyAlignment="1">
      <alignment wrapText="1"/>
    </xf>
    <xf numFmtId="165" fontId="17" fillId="0" borderId="0" xfId="0" applyNumberFormat="1" applyFont="1"/>
    <xf numFmtId="164" fontId="21" fillId="0" borderId="0" xfId="0" applyNumberFormat="1" applyFont="1"/>
    <xf numFmtId="9" fontId="17" fillId="0" borderId="0" xfId="1" applyFont="1" applyBorder="1"/>
    <xf numFmtId="0" fontId="20" fillId="4" borderId="15" xfId="0" applyFont="1" applyFill="1" applyBorder="1" applyAlignment="1">
      <alignment horizontal="left"/>
    </xf>
    <xf numFmtId="0" fontId="17" fillId="4" borderId="25" xfId="0" applyFont="1" applyFill="1" applyBorder="1"/>
    <xf numFmtId="165" fontId="17" fillId="4" borderId="15" xfId="0" applyNumberFormat="1" applyFont="1" applyFill="1" applyBorder="1"/>
    <xf numFmtId="2" fontId="17" fillId="0" borderId="0" xfId="1" applyNumberFormat="1" applyFont="1" applyBorder="1"/>
    <xf numFmtId="165" fontId="27" fillId="3" borderId="1" xfId="0" applyNumberFormat="1" applyFont="1" applyFill="1" applyBorder="1" applyAlignment="1">
      <alignment horizontal="center" vertical="center"/>
    </xf>
    <xf numFmtId="0" fontId="36" fillId="0" borderId="8" xfId="21" applyFont="1" applyBorder="1" applyAlignment="1">
      <alignment horizontal="center"/>
    </xf>
    <xf numFmtId="0" fontId="34" fillId="0" borderId="8" xfId="21" applyFont="1" applyBorder="1"/>
    <xf numFmtId="0" fontId="34" fillId="0" borderId="8" xfId="21" applyFont="1" applyBorder="1" applyAlignment="1">
      <alignment horizontal="left"/>
    </xf>
    <xf numFmtId="44" fontId="24" fillId="0" borderId="8" xfId="22" applyFont="1" applyBorder="1"/>
    <xf numFmtId="172" fontId="34" fillId="0" borderId="8" xfId="21" applyNumberFormat="1" applyFont="1" applyBorder="1" applyAlignment="1">
      <alignment horizontal="right"/>
    </xf>
    <xf numFmtId="0" fontId="36" fillId="3" borderId="6" xfId="21" applyFont="1" applyFill="1" applyBorder="1" applyAlignment="1">
      <alignment horizontal="center"/>
    </xf>
    <xf numFmtId="0" fontId="36" fillId="3" borderId="6" xfId="21" applyFont="1" applyFill="1" applyBorder="1"/>
    <xf numFmtId="0" fontId="38" fillId="3" borderId="6" xfId="21" applyFont="1" applyFill="1" applyBorder="1"/>
    <xf numFmtId="172" fontId="36" fillId="3" borderId="6" xfId="21" applyNumberFormat="1" applyFont="1" applyFill="1" applyBorder="1" applyAlignment="1">
      <alignment horizontal="left"/>
    </xf>
    <xf numFmtId="44" fontId="38" fillId="3" borderId="6" xfId="22" applyFont="1" applyFill="1" applyBorder="1"/>
    <xf numFmtId="172" fontId="36" fillId="3" borderId="6" xfId="21" applyNumberFormat="1" applyFont="1" applyFill="1" applyBorder="1" applyAlignment="1">
      <alignment horizontal="right"/>
    </xf>
    <xf numFmtId="0" fontId="34" fillId="3" borderId="6" xfId="21" applyFont="1" applyFill="1" applyBorder="1" applyAlignment="1">
      <alignment horizontal="left"/>
    </xf>
    <xf numFmtId="172" fontId="34" fillId="3" borderId="6" xfId="21" applyNumberFormat="1" applyFont="1" applyFill="1" applyBorder="1" applyAlignment="1">
      <alignment horizontal="left"/>
    </xf>
    <xf numFmtId="44" fontId="24" fillId="3" borderId="6" xfId="22" applyFont="1" applyFill="1" applyBorder="1"/>
    <xf numFmtId="171" fontId="20" fillId="6" borderId="1" xfId="21" applyNumberFormat="1" applyFont="1" applyFill="1" applyBorder="1" applyAlignment="1">
      <alignment horizontal="center" vertical="center"/>
    </xf>
    <xf numFmtId="0" fontId="17" fillId="6" borderId="1" xfId="21" applyFont="1" applyFill="1" applyBorder="1" applyAlignment="1">
      <alignment vertical="center" wrapText="1"/>
    </xf>
    <xf numFmtId="17" fontId="20" fillId="6" borderId="1" xfId="21" applyNumberFormat="1" applyFont="1" applyFill="1" applyBorder="1" applyAlignment="1">
      <alignment horizontal="left"/>
    </xf>
    <xf numFmtId="172" fontId="17" fillId="6" borderId="1" xfId="21" applyNumberFormat="1" applyFont="1" applyFill="1" applyBorder="1" applyAlignment="1">
      <alignment horizontal="right"/>
    </xf>
    <xf numFmtId="171" fontId="20" fillId="6" borderId="1" xfId="21" applyNumberFormat="1" applyFont="1" applyFill="1" applyBorder="1" applyAlignment="1">
      <alignment horizontal="center" vertical="top"/>
    </xf>
    <xf numFmtId="0" fontId="17" fillId="6" borderId="1" xfId="21" applyFont="1" applyFill="1" applyBorder="1" applyAlignment="1">
      <alignment vertical="top" wrapText="1"/>
    </xf>
    <xf numFmtId="17" fontId="20" fillId="6" borderId="1" xfId="21" applyNumberFormat="1" applyFont="1" applyFill="1" applyBorder="1" applyAlignment="1">
      <alignment horizontal="left" vertical="top"/>
    </xf>
    <xf numFmtId="172" fontId="20" fillId="6" borderId="1" xfId="21" applyNumberFormat="1" applyFont="1" applyFill="1" applyBorder="1" applyAlignment="1">
      <alignment horizontal="right"/>
    </xf>
    <xf numFmtId="17" fontId="20" fillId="6" borderId="1" xfId="21" applyNumberFormat="1" applyFont="1" applyFill="1" applyBorder="1" applyAlignment="1">
      <alignment horizontal="left" vertical="center" wrapText="1"/>
    </xf>
    <xf numFmtId="17" fontId="20" fillId="6" borderId="1" xfId="21" applyNumberFormat="1" applyFont="1" applyFill="1" applyBorder="1" applyAlignment="1">
      <alignment horizontal="left" vertical="center"/>
    </xf>
    <xf numFmtId="0" fontId="17" fillId="6" borderId="1" xfId="21" applyFont="1" applyFill="1" applyBorder="1" applyAlignment="1">
      <alignment horizontal="center"/>
    </xf>
    <xf numFmtId="0" fontId="17" fillId="6" borderId="1" xfId="21" applyFont="1" applyFill="1" applyBorder="1"/>
    <xf numFmtId="0" fontId="18" fillId="6" borderId="1" xfId="21" applyFont="1" applyFill="1" applyBorder="1"/>
    <xf numFmtId="172" fontId="17" fillId="6" borderId="1" xfId="21" applyNumberFormat="1" applyFont="1" applyFill="1" applyBorder="1"/>
    <xf numFmtId="0" fontId="36" fillId="3" borderId="26" xfId="21" applyFont="1" applyFill="1" applyBorder="1" applyAlignment="1">
      <alignment horizontal="center"/>
    </xf>
    <xf numFmtId="0" fontId="36" fillId="3" borderId="26" xfId="21" applyFont="1" applyFill="1" applyBorder="1"/>
    <xf numFmtId="0" fontId="34" fillId="3" borderId="26" xfId="21" applyFont="1" applyFill="1" applyBorder="1" applyAlignment="1">
      <alignment horizontal="left"/>
    </xf>
    <xf numFmtId="172" fontId="34" fillId="3" borderId="26" xfId="21" applyNumberFormat="1" applyFont="1" applyFill="1" applyBorder="1" applyAlignment="1">
      <alignment horizontal="left"/>
    </xf>
    <xf numFmtId="44" fontId="24" fillId="3" borderId="26" xfId="22" applyFont="1" applyFill="1" applyBorder="1"/>
    <xf numFmtId="172" fontId="36" fillId="3" borderId="26" xfId="21" applyNumberFormat="1" applyFont="1" applyFill="1" applyBorder="1" applyAlignment="1">
      <alignment horizontal="right"/>
    </xf>
    <xf numFmtId="0" fontId="20" fillId="9" borderId="6" xfId="21" applyFont="1" applyFill="1" applyBorder="1" applyAlignment="1">
      <alignment horizontal="center"/>
    </xf>
    <xf numFmtId="0" fontId="20" fillId="9" borderId="6" xfId="21" applyFont="1" applyFill="1" applyBorder="1"/>
    <xf numFmtId="0" fontId="20" fillId="9" borderId="6" xfId="21" applyFont="1" applyFill="1" applyBorder="1" applyAlignment="1">
      <alignment horizontal="left"/>
    </xf>
    <xf numFmtId="172" fontId="20" fillId="9" borderId="6" xfId="21" applyNumberFormat="1" applyFont="1" applyFill="1" applyBorder="1" applyAlignment="1">
      <alignment horizontal="left"/>
    </xf>
    <xf numFmtId="165" fontId="18" fillId="8" borderId="1" xfId="0" applyNumberFormat="1" applyFont="1" applyFill="1" applyBorder="1"/>
    <xf numFmtId="165" fontId="18" fillId="8" borderId="5" xfId="0" applyNumberFormat="1" applyFont="1" applyFill="1" applyBorder="1"/>
    <xf numFmtId="165" fontId="17" fillId="8" borderId="18" xfId="0" applyNumberFormat="1" applyFont="1" applyFill="1" applyBorder="1"/>
    <xf numFmtId="165" fontId="18" fillId="8" borderId="24" xfId="0" applyNumberFormat="1" applyFont="1" applyFill="1" applyBorder="1"/>
    <xf numFmtId="165" fontId="18" fillId="8" borderId="8" xfId="0" applyNumberFormat="1" applyFont="1" applyFill="1" applyBorder="1"/>
    <xf numFmtId="165" fontId="17" fillId="8" borderId="16" xfId="0" applyNumberFormat="1" applyFont="1" applyFill="1" applyBorder="1"/>
    <xf numFmtId="167" fontId="47" fillId="0" borderId="1" xfId="0" applyNumberFormat="1" applyFont="1" applyBorder="1" applyAlignment="1">
      <alignment horizontal="left" vertical="center"/>
    </xf>
    <xf numFmtId="165" fontId="30" fillId="2" borderId="1" xfId="0" applyNumberFormat="1" applyFont="1" applyFill="1" applyBorder="1"/>
    <xf numFmtId="0" fontId="36" fillId="3" borderId="1" xfId="21" applyFont="1" applyFill="1" applyBorder="1" applyAlignment="1">
      <alignment horizontal="center"/>
    </xf>
    <xf numFmtId="0" fontId="34" fillId="3" borderId="1" xfId="21" applyFont="1" applyFill="1" applyBorder="1"/>
    <xf numFmtId="0" fontId="36" fillId="3" borderId="8" xfId="21" applyFont="1" applyFill="1" applyBorder="1" applyAlignment="1">
      <alignment horizontal="center"/>
    </xf>
    <xf numFmtId="0" fontId="34" fillId="3" borderId="8" xfId="21" applyFont="1" applyFill="1" applyBorder="1"/>
    <xf numFmtId="0" fontId="36" fillId="3" borderId="1" xfId="21" applyFont="1" applyFill="1" applyBorder="1"/>
    <xf numFmtId="172" fontId="34" fillId="3" borderId="1" xfId="21" applyNumberFormat="1" applyFont="1" applyFill="1" applyBorder="1" applyAlignment="1">
      <alignment horizontal="right"/>
    </xf>
    <xf numFmtId="172" fontId="34" fillId="3" borderId="8" xfId="21" applyNumberFormat="1" applyFont="1" applyFill="1" applyBorder="1" applyAlignment="1">
      <alignment horizontal="right"/>
    </xf>
    <xf numFmtId="171" fontId="20" fillId="3" borderId="1" xfId="0" applyNumberFormat="1" applyFont="1" applyFill="1" applyBorder="1" applyAlignment="1">
      <alignment horizontal="center" vertical="top" wrapText="1"/>
    </xf>
    <xf numFmtId="0" fontId="27" fillId="3" borderId="1" xfId="0" applyFont="1" applyFill="1" applyBorder="1" applyAlignment="1">
      <alignment vertical="top" wrapText="1"/>
    </xf>
    <xf numFmtId="0" fontId="23" fillId="3" borderId="1" xfId="0" applyFont="1" applyFill="1" applyBorder="1" applyAlignment="1">
      <alignment horizontal="center" vertical="top" wrapText="1"/>
    </xf>
    <xf numFmtId="0" fontId="30" fillId="3" borderId="1" xfId="0" applyFont="1" applyFill="1" applyBorder="1" applyAlignment="1">
      <alignment vertical="top" wrapText="1"/>
    </xf>
    <xf numFmtId="0" fontId="20" fillId="3" borderId="1" xfId="0" applyFont="1" applyFill="1" applyBorder="1" applyAlignment="1">
      <alignment horizontal="center" vertical="top" wrapText="1"/>
    </xf>
    <xf numFmtId="0" fontId="23" fillId="3" borderId="1" xfId="21" applyFont="1" applyFill="1" applyBorder="1" applyAlignment="1">
      <alignment horizontal="center"/>
    </xf>
    <xf numFmtId="0" fontId="23" fillId="3" borderId="1" xfId="21" applyFont="1" applyFill="1" applyBorder="1"/>
    <xf numFmtId="170" fontId="18" fillId="0" borderId="0" xfId="0" applyNumberFormat="1" applyFont="1"/>
    <xf numFmtId="175" fontId="23" fillId="0" borderId="1" xfId="0" applyNumberFormat="1" applyFont="1" applyBorder="1" applyAlignment="1">
      <alignment horizontal="center" vertical="center"/>
    </xf>
    <xf numFmtId="165" fontId="30" fillId="0" borderId="1" xfId="0" applyNumberFormat="1" applyFont="1" applyBorder="1" applyAlignment="1">
      <alignment vertical="center"/>
    </xf>
    <xf numFmtId="165" fontId="18" fillId="3" borderId="8" xfId="2" applyNumberFormat="1" applyFont="1" applyFill="1" applyBorder="1" applyAlignment="1">
      <alignment wrapText="1"/>
    </xf>
    <xf numFmtId="165" fontId="18" fillId="3" borderId="24" xfId="2" applyNumberFormat="1" applyFont="1" applyFill="1" applyBorder="1" applyAlignment="1">
      <alignment wrapText="1"/>
    </xf>
    <xf numFmtId="6" fontId="17" fillId="3" borderId="36" xfId="2" applyNumberFormat="1" applyFont="1" applyFill="1" applyBorder="1" applyAlignment="1">
      <alignment wrapText="1"/>
    </xf>
    <xf numFmtId="6" fontId="18" fillId="3" borderId="37" xfId="2" applyNumberFormat="1" applyFont="1" applyFill="1" applyBorder="1" applyAlignment="1">
      <alignment wrapText="1"/>
    </xf>
    <xf numFmtId="6" fontId="18" fillId="3" borderId="38" xfId="2" applyNumberFormat="1" applyFont="1" applyFill="1" applyBorder="1" applyAlignment="1">
      <alignment wrapText="1"/>
    </xf>
    <xf numFmtId="0" fontId="18" fillId="0" borderId="33" xfId="2" applyFont="1" applyBorder="1" applyAlignment="1">
      <alignment wrapText="1"/>
    </xf>
    <xf numFmtId="2" fontId="41" fillId="5" borderId="1" xfId="0" applyNumberFormat="1" applyFont="1" applyFill="1" applyBorder="1" applyAlignment="1">
      <alignment horizontal="center" vertical="center" wrapText="1"/>
    </xf>
    <xf numFmtId="0" fontId="17" fillId="0" borderId="4" xfId="2" applyFont="1" applyBorder="1"/>
    <xf numFmtId="165" fontId="30" fillId="2" borderId="1" xfId="0" applyNumberFormat="1" applyFont="1" applyFill="1" applyBorder="1" applyAlignment="1">
      <alignment horizontal="center" vertical="center"/>
    </xf>
    <xf numFmtId="0" fontId="17" fillId="0" borderId="40" xfId="0" quotePrefix="1" applyFont="1" applyBorder="1" applyAlignment="1">
      <alignment horizontal="center"/>
    </xf>
    <xf numFmtId="41" fontId="17" fillId="7" borderId="32" xfId="2" applyNumberFormat="1" applyFont="1" applyFill="1" applyBorder="1" applyAlignment="1">
      <alignment vertical="center" wrapText="1"/>
    </xf>
    <xf numFmtId="0" fontId="17" fillId="7" borderId="32" xfId="2" applyFont="1" applyFill="1" applyBorder="1" applyAlignment="1">
      <alignment vertical="center" wrapText="1"/>
    </xf>
    <xf numFmtId="165" fontId="17" fillId="7" borderId="26" xfId="2" applyNumberFormat="1" applyFont="1" applyFill="1" applyBorder="1"/>
    <xf numFmtId="41" fontId="18" fillId="0" borderId="41" xfId="2" applyNumberFormat="1" applyFont="1" applyBorder="1" applyAlignment="1">
      <alignment wrapText="1"/>
    </xf>
    <xf numFmtId="6" fontId="18" fillId="0" borderId="41" xfId="2" applyNumberFormat="1" applyFont="1" applyBorder="1" applyAlignment="1">
      <alignment wrapText="1"/>
    </xf>
    <xf numFmtId="165" fontId="18" fillId="0" borderId="41" xfId="2" applyNumberFormat="1" applyFont="1" applyBorder="1"/>
    <xf numFmtId="165" fontId="18" fillId="0" borderId="9" xfId="2" applyNumberFormat="1" applyFont="1" applyBorder="1"/>
    <xf numFmtId="0" fontId="40" fillId="5" borderId="42" xfId="0" applyFont="1" applyFill="1" applyBorder="1" applyAlignment="1">
      <alignment horizontal="center" wrapText="1"/>
    </xf>
    <xf numFmtId="10" fontId="40" fillId="5" borderId="43" xfId="1" applyNumberFormat="1" applyFont="1" applyFill="1" applyBorder="1" applyAlignment="1">
      <alignment horizontal="center" wrapText="1"/>
    </xf>
    <xf numFmtId="6" fontId="40" fillId="5" borderId="44" xfId="2" applyNumberFormat="1" applyFont="1" applyFill="1" applyBorder="1" applyAlignment="1">
      <alignment horizontal="center" wrapText="1"/>
    </xf>
    <xf numFmtId="6" fontId="40" fillId="5" borderId="45" xfId="2" applyNumberFormat="1" applyFont="1" applyFill="1" applyBorder="1" applyAlignment="1">
      <alignment horizontal="center" wrapText="1"/>
    </xf>
    <xf numFmtId="6" fontId="17" fillId="3" borderId="46" xfId="2" applyNumberFormat="1" applyFont="1" applyFill="1" applyBorder="1" applyAlignment="1">
      <alignment wrapText="1"/>
    </xf>
    <xf numFmtId="6" fontId="17" fillId="3" borderId="47" xfId="2" applyNumberFormat="1" applyFont="1" applyFill="1" applyBorder="1" applyAlignment="1">
      <alignment horizontal="center" wrapText="1"/>
    </xf>
    <xf numFmtId="6" fontId="50" fillId="0" borderId="48" xfId="2" applyNumberFormat="1" applyFont="1" applyBorder="1" applyAlignment="1">
      <alignment wrapText="1"/>
    </xf>
    <xf numFmtId="6" fontId="17" fillId="0" borderId="49" xfId="2" applyNumberFormat="1" applyFont="1" applyBorder="1" applyAlignment="1">
      <alignment horizontal="center" wrapText="1"/>
    </xf>
    <xf numFmtId="6" fontId="18" fillId="0" borderId="48" xfId="2" applyNumberFormat="1" applyFont="1" applyBorder="1" applyAlignment="1">
      <alignment wrapText="1"/>
    </xf>
    <xf numFmtId="6" fontId="17" fillId="0" borderId="48" xfId="2" applyNumberFormat="1" applyFont="1" applyBorder="1" applyAlignment="1">
      <alignment wrapText="1"/>
    </xf>
    <xf numFmtId="165" fontId="17" fillId="0" borderId="50" xfId="2" applyNumberFormat="1" applyFont="1" applyBorder="1" applyAlignment="1">
      <alignment wrapText="1"/>
    </xf>
    <xf numFmtId="6" fontId="50" fillId="0" borderId="48" xfId="2" applyNumberFormat="1" applyFont="1" applyBorder="1"/>
    <xf numFmtId="6" fontId="17" fillId="3" borderId="48" xfId="2" applyNumberFormat="1" applyFont="1" applyFill="1" applyBorder="1" applyAlignment="1">
      <alignment vertical="center" wrapText="1"/>
    </xf>
    <xf numFmtId="44" fontId="17" fillId="0" borderId="50" xfId="2" applyNumberFormat="1" applyFont="1" applyBorder="1" applyAlignment="1">
      <alignment wrapText="1"/>
    </xf>
    <xf numFmtId="6" fontId="17" fillId="3" borderId="48" xfId="2" applyNumberFormat="1" applyFont="1" applyFill="1" applyBorder="1" applyAlignment="1">
      <alignment wrapText="1"/>
    </xf>
    <xf numFmtId="44" fontId="17" fillId="3" borderId="50" xfId="2" applyNumberFormat="1" applyFont="1" applyFill="1" applyBorder="1" applyAlignment="1">
      <alignment wrapText="1"/>
    </xf>
    <xf numFmtId="165" fontId="18" fillId="0" borderId="50" xfId="2" applyNumberFormat="1" applyFont="1" applyBorder="1" applyAlignment="1">
      <alignment wrapText="1"/>
    </xf>
    <xf numFmtId="6" fontId="17" fillId="0" borderId="48" xfId="2" applyNumberFormat="1" applyFont="1" applyBorder="1"/>
    <xf numFmtId="0" fontId="18" fillId="0" borderId="52" xfId="2" applyFont="1" applyBorder="1" applyAlignment="1">
      <alignment wrapText="1"/>
    </xf>
    <xf numFmtId="0" fontId="17" fillId="3" borderId="52" xfId="2" applyFont="1" applyFill="1" applyBorder="1" applyAlignment="1">
      <alignment wrapText="1"/>
    </xf>
    <xf numFmtId="44" fontId="17" fillId="3" borderId="49" xfId="2" applyNumberFormat="1" applyFont="1" applyFill="1" applyBorder="1" applyAlignment="1">
      <alignment wrapText="1"/>
    </xf>
    <xf numFmtId="0" fontId="17" fillId="3" borderId="53" xfId="2" applyFont="1" applyFill="1" applyBorder="1" applyAlignment="1">
      <alignment vertical="center" wrapText="1"/>
    </xf>
    <xf numFmtId="0" fontId="17" fillId="7" borderId="53" xfId="2" applyFont="1" applyFill="1" applyBorder="1" applyAlignment="1">
      <alignment vertical="center" wrapText="1"/>
    </xf>
    <xf numFmtId="165" fontId="17" fillId="7" borderId="50" xfId="2" applyNumberFormat="1" applyFont="1" applyFill="1" applyBorder="1" applyAlignment="1">
      <alignment wrapText="1"/>
    </xf>
    <xf numFmtId="6" fontId="50" fillId="0" borderId="54" xfId="2" applyNumberFormat="1" applyFont="1" applyBorder="1" applyAlignment="1">
      <alignment wrapText="1"/>
    </xf>
    <xf numFmtId="6" fontId="18" fillId="0" borderId="53" xfId="2" applyNumberFormat="1" applyFont="1" applyBorder="1" applyAlignment="1">
      <alignment wrapText="1"/>
    </xf>
    <xf numFmtId="6" fontId="17" fillId="4" borderId="55" xfId="2" applyNumberFormat="1" applyFont="1" applyFill="1" applyBorder="1" applyAlignment="1">
      <alignment vertical="center" wrapText="1"/>
    </xf>
    <xf numFmtId="41" fontId="17" fillId="4" borderId="56" xfId="2" applyNumberFormat="1" applyFont="1" applyFill="1" applyBorder="1" applyAlignment="1">
      <alignment vertical="center" wrapText="1"/>
    </xf>
    <xf numFmtId="6" fontId="17" fillId="4" borderId="56" xfId="2" applyNumberFormat="1" applyFont="1" applyFill="1" applyBorder="1" applyAlignment="1">
      <alignment vertical="center" wrapText="1"/>
    </xf>
    <xf numFmtId="165" fontId="17" fillId="3" borderId="8" xfId="2" applyNumberFormat="1" applyFont="1" applyFill="1" applyBorder="1" applyAlignment="1">
      <alignment wrapText="1"/>
    </xf>
    <xf numFmtId="172" fontId="20" fillId="9" borderId="62" xfId="21" applyNumberFormat="1" applyFont="1" applyFill="1" applyBorder="1" applyAlignment="1">
      <alignment horizontal="left"/>
    </xf>
    <xf numFmtId="165" fontId="18" fillId="3" borderId="1" xfId="2" applyNumberFormat="1" applyFont="1" applyFill="1" applyBorder="1"/>
    <xf numFmtId="165" fontId="18" fillId="3" borderId="49" xfId="2" applyNumberFormat="1" applyFont="1" applyFill="1" applyBorder="1" applyAlignment="1">
      <alignment horizontal="center" wrapText="1"/>
    </xf>
    <xf numFmtId="165" fontId="17" fillId="3" borderId="50" xfId="2" applyNumberFormat="1" applyFont="1" applyFill="1" applyBorder="1" applyAlignment="1">
      <alignment wrapText="1"/>
    </xf>
    <xf numFmtId="165" fontId="17" fillId="3" borderId="1" xfId="2" applyNumberFormat="1" applyFont="1" applyFill="1" applyBorder="1" applyAlignment="1">
      <alignment wrapText="1"/>
    </xf>
    <xf numFmtId="165" fontId="18" fillId="3" borderId="50" xfId="2" applyNumberFormat="1" applyFont="1" applyFill="1" applyBorder="1" applyAlignment="1">
      <alignment wrapText="1"/>
    </xf>
    <xf numFmtId="165" fontId="18" fillId="3" borderId="49" xfId="2" applyNumberFormat="1" applyFont="1" applyFill="1" applyBorder="1" applyAlignment="1">
      <alignment wrapText="1"/>
    </xf>
    <xf numFmtId="165" fontId="18" fillId="3" borderId="1" xfId="2" applyNumberFormat="1" applyFont="1" applyFill="1" applyBorder="1" applyAlignment="1">
      <alignment wrapText="1"/>
    </xf>
    <xf numFmtId="165" fontId="18" fillId="0" borderId="32" xfId="2" applyNumberFormat="1" applyFont="1" applyBorder="1" applyAlignment="1">
      <alignment wrapText="1"/>
    </xf>
    <xf numFmtId="165" fontId="18" fillId="0" borderId="39" xfId="2" applyNumberFormat="1" applyFont="1" applyBorder="1" applyAlignment="1">
      <alignment wrapText="1"/>
    </xf>
    <xf numFmtId="165" fontId="17" fillId="4" borderId="15" xfId="0" applyNumberFormat="1" applyFont="1" applyFill="1" applyBorder="1" applyAlignment="1">
      <alignment wrapText="1"/>
    </xf>
    <xf numFmtId="165" fontId="17" fillId="0" borderId="0" xfId="0" applyNumberFormat="1" applyFont="1" applyAlignment="1">
      <alignment wrapText="1"/>
    </xf>
    <xf numFmtId="164" fontId="21" fillId="0" borderId="0" xfId="0" applyNumberFormat="1" applyFont="1" applyAlignment="1">
      <alignment wrapText="1"/>
    </xf>
    <xf numFmtId="0" fontId="17" fillId="0" borderId="0" xfId="0" applyFont="1" applyAlignment="1">
      <alignment wrapText="1"/>
    </xf>
    <xf numFmtId="0" fontId="20" fillId="0" borderId="25" xfId="0" applyFont="1" applyBorder="1" applyAlignment="1">
      <alignment horizontal="center"/>
    </xf>
    <xf numFmtId="0" fontId="20" fillId="0" borderId="19" xfId="0" applyFont="1" applyBorder="1" applyAlignment="1">
      <alignment horizontal="center"/>
    </xf>
    <xf numFmtId="44" fontId="18" fillId="3" borderId="8" xfId="2" applyNumberFormat="1" applyFont="1" applyFill="1" applyBorder="1" applyAlignment="1">
      <alignment wrapText="1"/>
    </xf>
    <xf numFmtId="44" fontId="18" fillId="3" borderId="49" xfId="2" applyNumberFormat="1" applyFont="1" applyFill="1" applyBorder="1" applyAlignment="1">
      <alignment horizontal="center" wrapText="1"/>
    </xf>
    <xf numFmtId="8" fontId="40" fillId="5" borderId="44" xfId="2" applyNumberFormat="1" applyFont="1" applyFill="1" applyBorder="1" applyAlignment="1">
      <alignment horizontal="center" wrapText="1"/>
    </xf>
    <xf numFmtId="8" fontId="18" fillId="3" borderId="37" xfId="2" applyNumberFormat="1" applyFont="1" applyFill="1" applyBorder="1" applyAlignment="1">
      <alignment wrapText="1"/>
    </xf>
    <xf numFmtId="8" fontId="18" fillId="0" borderId="8" xfId="2" applyNumberFormat="1" applyFont="1" applyBorder="1" applyAlignment="1">
      <alignment wrapText="1"/>
    </xf>
    <xf numFmtId="8" fontId="18" fillId="0" borderId="26" xfId="2" applyNumberFormat="1" applyFont="1" applyBorder="1" applyAlignment="1">
      <alignment wrapText="1"/>
    </xf>
    <xf numFmtId="8" fontId="17" fillId="0" borderId="0" xfId="2" applyNumberFormat="1" applyFont="1" applyAlignment="1">
      <alignment wrapText="1"/>
    </xf>
    <xf numFmtId="8" fontId="18" fillId="0" borderId="0" xfId="2" applyNumberFormat="1" applyFont="1" applyAlignment="1">
      <alignment wrapText="1"/>
    </xf>
    <xf numFmtId="8" fontId="17" fillId="0" borderId="0" xfId="2" applyNumberFormat="1" applyFont="1"/>
    <xf numFmtId="8" fontId="22" fillId="0" borderId="0" xfId="0" applyNumberFormat="1" applyFont="1"/>
    <xf numFmtId="8" fontId="17" fillId="0" borderId="0" xfId="0" applyNumberFormat="1" applyFont="1" applyAlignment="1">
      <alignment horizontal="center"/>
    </xf>
    <xf numFmtId="8" fontId="18" fillId="0" borderId="0" xfId="2" applyNumberFormat="1" applyFont="1"/>
    <xf numFmtId="6" fontId="18" fillId="0" borderId="48" xfId="2" applyNumberFormat="1" applyFont="1" applyBorder="1" applyAlignment="1">
      <alignment horizontal="left" wrapText="1" indent="1"/>
    </xf>
    <xf numFmtId="6" fontId="18" fillId="0" borderId="48" xfId="2" applyNumberFormat="1" applyFont="1" applyBorder="1" applyAlignment="1">
      <alignment horizontal="left" vertical="top" wrapText="1" indent="1"/>
    </xf>
    <xf numFmtId="0" fontId="18" fillId="0" borderId="0" xfId="2" applyFont="1" applyAlignment="1">
      <alignment horizontal="center" wrapText="1"/>
    </xf>
    <xf numFmtId="165" fontId="18" fillId="8" borderId="1" xfId="2" applyNumberFormat="1" applyFont="1" applyFill="1" applyBorder="1"/>
    <xf numFmtId="165" fontId="17" fillId="7" borderId="66" xfId="2" applyNumberFormat="1" applyFont="1" applyFill="1" applyBorder="1" applyAlignment="1">
      <alignment wrapText="1"/>
    </xf>
    <xf numFmtId="41" fontId="18" fillId="8" borderId="1" xfId="2" applyNumberFormat="1" applyFont="1" applyFill="1" applyBorder="1" applyAlignment="1">
      <alignment wrapText="1"/>
    </xf>
    <xf numFmtId="6" fontId="18" fillId="8" borderId="1" xfId="2" applyNumberFormat="1" applyFont="1" applyFill="1" applyBorder="1" applyAlignment="1">
      <alignment wrapText="1"/>
    </xf>
    <xf numFmtId="165" fontId="17" fillId="8" borderId="1" xfId="2" applyNumberFormat="1" applyFont="1" applyFill="1" applyBorder="1" applyAlignment="1">
      <alignment wrapText="1"/>
    </xf>
    <xf numFmtId="0" fontId="38" fillId="3" borderId="26" xfId="21" applyFont="1" applyFill="1" applyBorder="1"/>
    <xf numFmtId="44" fontId="38" fillId="3" borderId="26" xfId="22" applyFont="1" applyFill="1" applyBorder="1"/>
    <xf numFmtId="0" fontId="18" fillId="0" borderId="0" xfId="0" applyFont="1" applyAlignment="1">
      <alignment horizontal="center" vertical="top" wrapText="1"/>
    </xf>
    <xf numFmtId="0" fontId="23" fillId="0" borderId="0" xfId="0" applyFont="1" applyAlignment="1">
      <alignment horizontal="center" vertical="top" wrapText="1"/>
    </xf>
    <xf numFmtId="176" fontId="41" fillId="5" borderId="1" xfId="21" applyNumberFormat="1" applyFont="1" applyFill="1" applyBorder="1" applyAlignment="1">
      <alignment horizontal="center"/>
    </xf>
    <xf numFmtId="0" fontId="34" fillId="3" borderId="1" xfId="21" applyFont="1" applyFill="1" applyBorder="1" applyAlignment="1">
      <alignment horizontal="left"/>
    </xf>
    <xf numFmtId="0" fontId="34" fillId="0" borderId="4" xfId="21" applyFont="1" applyBorder="1"/>
    <xf numFmtId="172" fontId="34" fillId="0" borderId="9" xfId="21" applyNumberFormat="1" applyFont="1" applyBorder="1" applyAlignment="1">
      <alignment horizontal="right"/>
    </xf>
    <xf numFmtId="0" fontId="33" fillId="0" borderId="39" xfId="21" applyFont="1" applyBorder="1" applyAlignment="1">
      <alignment horizontal="left" vertical="center" wrapText="1"/>
    </xf>
    <xf numFmtId="0" fontId="20" fillId="9" borderId="67" xfId="21" applyFont="1" applyFill="1" applyBorder="1"/>
    <xf numFmtId="172" fontId="20" fillId="9" borderId="68" xfId="21" applyNumberFormat="1" applyFont="1" applyFill="1" applyBorder="1" applyAlignment="1">
      <alignment horizontal="left"/>
    </xf>
    <xf numFmtId="172" fontId="20" fillId="3" borderId="1" xfId="21" applyNumberFormat="1" applyFont="1" applyFill="1" applyBorder="1" applyAlignment="1">
      <alignment horizontal="right"/>
    </xf>
    <xf numFmtId="171" fontId="41" fillId="5" borderId="1" xfId="0" applyNumberFormat="1" applyFont="1" applyFill="1" applyBorder="1" applyAlignment="1">
      <alignment horizontal="center" vertical="center" wrapText="1"/>
    </xf>
    <xf numFmtId="172" fontId="34" fillId="2" borderId="1" xfId="21" applyNumberFormat="1" applyFont="1" applyFill="1" applyBorder="1" applyAlignment="1">
      <alignment horizontal="right"/>
    </xf>
    <xf numFmtId="165" fontId="24" fillId="0" borderId="1" xfId="22" applyNumberFormat="1" applyFont="1" applyFill="1" applyBorder="1"/>
    <xf numFmtId="44" fontId="24" fillId="0" borderId="1" xfId="22" applyFont="1" applyFill="1" applyBorder="1"/>
    <xf numFmtId="0" fontId="16" fillId="0" borderId="18" xfId="14" applyFont="1" applyBorder="1"/>
    <xf numFmtId="0" fontId="39" fillId="0" borderId="22" xfId="14" applyFont="1" applyBorder="1"/>
    <xf numFmtId="0" fontId="39" fillId="0" borderId="23" xfId="14" applyFont="1" applyBorder="1"/>
    <xf numFmtId="8" fontId="17" fillId="3" borderId="47" xfId="2" applyNumberFormat="1" applyFont="1" applyFill="1" applyBorder="1" applyAlignment="1">
      <alignment horizontal="center" wrapText="1"/>
    </xf>
    <xf numFmtId="8" fontId="17" fillId="0" borderId="49" xfId="2" applyNumberFormat="1" applyFont="1" applyBorder="1" applyAlignment="1">
      <alignment horizontal="center" wrapText="1"/>
    </xf>
    <xf numFmtId="8" fontId="17" fillId="3" borderId="50" xfId="2" applyNumberFormat="1" applyFont="1" applyFill="1" applyBorder="1" applyAlignment="1">
      <alignment wrapText="1"/>
    </xf>
    <xf numFmtId="0" fontId="18" fillId="0" borderId="0" xfId="2" applyFont="1" applyAlignment="1">
      <alignment horizontal="left" wrapText="1"/>
    </xf>
    <xf numFmtId="0" fontId="40" fillId="5" borderId="42" xfId="0" applyFont="1" applyFill="1" applyBorder="1" applyAlignment="1">
      <alignment horizontal="left" wrapText="1"/>
    </xf>
    <xf numFmtId="0" fontId="17" fillId="3" borderId="52" xfId="2" applyFont="1" applyFill="1" applyBorder="1" applyAlignment="1">
      <alignment horizontal="left" wrapText="1"/>
    </xf>
    <xf numFmtId="6" fontId="50" fillId="0" borderId="48" xfId="2" applyNumberFormat="1" applyFont="1" applyBorder="1" applyAlignment="1">
      <alignment horizontal="left" wrapText="1"/>
    </xf>
    <xf numFmtId="6" fontId="18" fillId="0" borderId="48" xfId="2" applyNumberFormat="1" applyFont="1" applyBorder="1" applyAlignment="1">
      <alignment horizontal="left" wrapText="1"/>
    </xf>
    <xf numFmtId="6" fontId="17" fillId="0" borderId="48" xfId="2" applyNumberFormat="1" applyFont="1" applyBorder="1" applyAlignment="1">
      <alignment horizontal="left" wrapText="1"/>
    </xf>
    <xf numFmtId="0" fontId="17" fillId="3" borderId="53" xfId="2" applyFont="1" applyFill="1" applyBorder="1" applyAlignment="1">
      <alignment horizontal="left" vertical="center" wrapText="1"/>
    </xf>
    <xf numFmtId="0" fontId="18" fillId="0" borderId="52" xfId="2" applyFont="1" applyBorder="1" applyAlignment="1">
      <alignment horizontal="left" wrapText="1"/>
    </xf>
    <xf numFmtId="6" fontId="17" fillId="3" borderId="48" xfId="2" applyNumberFormat="1" applyFont="1" applyFill="1" applyBorder="1" applyAlignment="1">
      <alignment horizontal="left" wrapText="1"/>
    </xf>
    <xf numFmtId="6" fontId="18" fillId="0" borderId="53" xfId="2" applyNumberFormat="1" applyFont="1" applyBorder="1" applyAlignment="1">
      <alignment horizontal="left" wrapText="1"/>
    </xf>
    <xf numFmtId="6" fontId="17" fillId="4" borderId="55" xfId="2" applyNumberFormat="1" applyFont="1" applyFill="1" applyBorder="1" applyAlignment="1">
      <alignment horizontal="left" vertical="center" wrapText="1"/>
    </xf>
    <xf numFmtId="6" fontId="17" fillId="0" borderId="0" xfId="2" applyNumberFormat="1" applyFont="1" applyAlignment="1">
      <alignment horizontal="left" vertical="center" wrapText="1"/>
    </xf>
    <xf numFmtId="6" fontId="18" fillId="0" borderId="0" xfId="2" applyNumberFormat="1" applyFont="1" applyAlignment="1">
      <alignment horizontal="left" wrapText="1"/>
    </xf>
    <xf numFmtId="0" fontId="18" fillId="0" borderId="1" xfId="2" applyFont="1" applyBorder="1" applyAlignment="1">
      <alignment horizontal="left" wrapText="1"/>
    </xf>
    <xf numFmtId="6" fontId="17" fillId="0" borderId="0" xfId="2" applyNumberFormat="1" applyFont="1" applyAlignment="1">
      <alignment horizontal="left" wrapText="1"/>
    </xf>
    <xf numFmtId="0" fontId="17" fillId="0" borderId="0" xfId="2" applyFont="1" applyAlignment="1">
      <alignment horizontal="left" wrapText="1"/>
    </xf>
    <xf numFmtId="165" fontId="18" fillId="0" borderId="33" xfId="2" applyNumberFormat="1" applyFont="1" applyBorder="1" applyAlignment="1">
      <alignment wrapText="1"/>
    </xf>
    <xf numFmtId="6" fontId="17" fillId="8" borderId="48" xfId="2" applyNumberFormat="1" applyFont="1" applyFill="1" applyBorder="1" applyAlignment="1">
      <alignment horizontal="left" wrapText="1"/>
    </xf>
    <xf numFmtId="6" fontId="17" fillId="8" borderId="48" xfId="2" applyNumberFormat="1" applyFont="1" applyFill="1" applyBorder="1" applyAlignment="1">
      <alignment wrapText="1"/>
    </xf>
    <xf numFmtId="41" fontId="17" fillId="8" borderId="33" xfId="2" applyNumberFormat="1" applyFont="1" applyFill="1" applyBorder="1" applyAlignment="1">
      <alignment wrapText="1"/>
    </xf>
    <xf numFmtId="165" fontId="17" fillId="8" borderId="33" xfId="2" applyNumberFormat="1" applyFont="1" applyFill="1" applyBorder="1" applyAlignment="1">
      <alignment wrapText="1"/>
    </xf>
    <xf numFmtId="6" fontId="52" fillId="0" borderId="48" xfId="2" applyNumberFormat="1" applyFont="1" applyBorder="1" applyAlignment="1">
      <alignment wrapText="1"/>
    </xf>
    <xf numFmtId="44" fontId="17" fillId="8" borderId="33" xfId="2" applyNumberFormat="1" applyFont="1" applyFill="1" applyBorder="1" applyAlignment="1">
      <alignment wrapText="1"/>
    </xf>
    <xf numFmtId="6" fontId="52" fillId="0" borderId="48" xfId="2" applyNumberFormat="1" applyFont="1" applyBorder="1" applyAlignment="1">
      <alignment horizontal="left" wrapText="1" indent="1"/>
    </xf>
    <xf numFmtId="41" fontId="18" fillId="3" borderId="33" xfId="2" applyNumberFormat="1" applyFont="1" applyFill="1" applyBorder="1" applyAlignment="1">
      <alignment wrapText="1"/>
    </xf>
    <xf numFmtId="17" fontId="20" fillId="6" borderId="1" xfId="21" applyNumberFormat="1" applyFont="1" applyFill="1" applyBorder="1" applyAlignment="1">
      <alignment horizontal="center"/>
    </xf>
    <xf numFmtId="44" fontId="24" fillId="0" borderId="1" xfId="22" applyFont="1" applyBorder="1" applyAlignment="1">
      <alignment horizontal="center"/>
    </xf>
    <xf numFmtId="44" fontId="38" fillId="3" borderId="6" xfId="22" applyFont="1" applyFill="1" applyBorder="1" applyAlignment="1">
      <alignment horizontal="center"/>
    </xf>
    <xf numFmtId="44" fontId="24" fillId="0" borderId="8" xfId="22" applyFont="1" applyBorder="1" applyAlignment="1">
      <alignment horizontal="center"/>
    </xf>
    <xf numFmtId="44" fontId="24" fillId="3" borderId="6" xfId="22" applyFont="1" applyFill="1" applyBorder="1" applyAlignment="1">
      <alignment horizontal="center"/>
    </xf>
    <xf numFmtId="44" fontId="24" fillId="3" borderId="26" xfId="22" applyFont="1" applyFill="1" applyBorder="1" applyAlignment="1">
      <alignment horizontal="center"/>
    </xf>
    <xf numFmtId="172" fontId="20" fillId="9" borderId="6" xfId="21" applyNumberFormat="1" applyFont="1" applyFill="1" applyBorder="1" applyAlignment="1">
      <alignment horizontal="center"/>
    </xf>
    <xf numFmtId="0" fontId="34" fillId="0" borderId="8" xfId="21" applyFont="1" applyBorder="1" applyAlignment="1">
      <alignment horizontal="center"/>
    </xf>
    <xf numFmtId="165" fontId="38" fillId="0" borderId="1" xfId="22" applyNumberFormat="1" applyFont="1" applyBorder="1" applyAlignment="1">
      <alignment horizontal="center"/>
    </xf>
    <xf numFmtId="165" fontId="24" fillId="0" borderId="1" xfId="22" applyNumberFormat="1" applyFont="1" applyBorder="1" applyAlignment="1">
      <alignment horizontal="center"/>
    </xf>
    <xf numFmtId="49" fontId="24" fillId="0" borderId="1" xfId="22" applyNumberFormat="1" applyFont="1" applyBorder="1" applyAlignment="1">
      <alignment horizontal="center"/>
    </xf>
    <xf numFmtId="49" fontId="38" fillId="3" borderId="6" xfId="22" applyNumberFormat="1" applyFont="1" applyFill="1" applyBorder="1" applyAlignment="1">
      <alignment horizontal="center"/>
    </xf>
    <xf numFmtId="49" fontId="24" fillId="3" borderId="6" xfId="22" applyNumberFormat="1" applyFont="1" applyFill="1" applyBorder="1" applyAlignment="1">
      <alignment horizontal="center"/>
    </xf>
    <xf numFmtId="49" fontId="24" fillId="3" borderId="26" xfId="22" applyNumberFormat="1" applyFont="1" applyFill="1" applyBorder="1" applyAlignment="1">
      <alignment horizontal="center"/>
    </xf>
    <xf numFmtId="49" fontId="20" fillId="9" borderId="6" xfId="21" applyNumberFormat="1" applyFont="1" applyFill="1" applyBorder="1" applyAlignment="1">
      <alignment horizontal="center"/>
    </xf>
    <xf numFmtId="49" fontId="34" fillId="0" borderId="8" xfId="21" applyNumberFormat="1" applyFont="1" applyBorder="1" applyAlignment="1">
      <alignment horizontal="center"/>
    </xf>
    <xf numFmtId="49" fontId="20" fillId="6" borderId="1" xfId="21" applyNumberFormat="1" applyFont="1" applyFill="1" applyBorder="1" applyAlignment="1">
      <alignment horizontal="center"/>
    </xf>
    <xf numFmtId="49" fontId="38" fillId="0" borderId="1" xfId="22" applyNumberFormat="1" applyFont="1" applyBorder="1" applyAlignment="1">
      <alignment horizontal="center"/>
    </xf>
    <xf numFmtId="49" fontId="20" fillId="9" borderId="6" xfId="21" applyNumberFormat="1" applyFont="1" applyFill="1" applyBorder="1" applyAlignment="1">
      <alignment horizontal="left"/>
    </xf>
    <xf numFmtId="49" fontId="34" fillId="0" borderId="1" xfId="21" applyNumberFormat="1" applyFont="1" applyBorder="1" applyAlignment="1">
      <alignment horizontal="left"/>
    </xf>
    <xf numFmtId="49" fontId="17" fillId="6" borderId="1" xfId="21" applyNumberFormat="1" applyFont="1" applyFill="1" applyBorder="1"/>
    <xf numFmtId="172" fontId="20" fillId="9" borderId="6" xfId="21" applyNumberFormat="1" applyFont="1" applyFill="1" applyBorder="1" applyAlignment="1">
      <alignment horizontal="right"/>
    </xf>
    <xf numFmtId="17" fontId="20" fillId="6" borderId="1" xfId="21" applyNumberFormat="1" applyFont="1" applyFill="1" applyBorder="1" applyAlignment="1">
      <alignment horizontal="right"/>
    </xf>
    <xf numFmtId="0" fontId="34" fillId="0" borderId="8" xfId="21" applyFont="1" applyBorder="1" applyAlignment="1">
      <alignment horizontal="right"/>
    </xf>
    <xf numFmtId="17" fontId="20" fillId="6" borderId="1" xfId="21" applyNumberFormat="1" applyFont="1" applyFill="1" applyBorder="1" applyAlignment="1">
      <alignment horizontal="right" vertical="top"/>
    </xf>
    <xf numFmtId="0" fontId="34" fillId="0" borderId="1" xfId="21" applyFont="1" applyBorder="1" applyAlignment="1">
      <alignment horizontal="right"/>
    </xf>
    <xf numFmtId="0" fontId="11" fillId="0" borderId="0" xfId="2" applyFont="1" applyAlignment="1">
      <alignment horizontal="right"/>
    </xf>
    <xf numFmtId="0" fontId="44" fillId="0" borderId="14" xfId="21" applyFont="1" applyBorder="1" applyAlignment="1">
      <alignment horizontal="right"/>
    </xf>
    <xf numFmtId="165" fontId="24" fillId="0" borderId="1" xfId="22" applyNumberFormat="1" applyFont="1" applyFill="1" applyBorder="1" applyAlignment="1">
      <alignment horizontal="center"/>
    </xf>
    <xf numFmtId="44" fontId="24" fillId="0" borderId="1" xfId="22" applyFont="1" applyFill="1" applyBorder="1" applyAlignment="1">
      <alignment horizontal="center"/>
    </xf>
    <xf numFmtId="44" fontId="38" fillId="3" borderId="26" xfId="22" applyFont="1" applyFill="1" applyBorder="1" applyAlignment="1">
      <alignment horizontal="center"/>
    </xf>
    <xf numFmtId="0" fontId="35" fillId="7" borderId="1" xfId="21" applyFont="1" applyFill="1" applyBorder="1" applyAlignment="1">
      <alignment horizontal="center" vertical="center" wrapText="1"/>
    </xf>
    <xf numFmtId="172" fontId="17" fillId="6" borderId="1" xfId="21" applyNumberFormat="1" applyFont="1" applyFill="1" applyBorder="1" applyAlignment="1">
      <alignment horizontal="center"/>
    </xf>
    <xf numFmtId="0" fontId="34" fillId="0" borderId="0" xfId="21" applyFont="1" applyAlignment="1">
      <alignment horizontal="center"/>
    </xf>
    <xf numFmtId="0" fontId="45" fillId="0" borderId="0" xfId="21" applyFont="1" applyAlignment="1">
      <alignment horizontal="center"/>
    </xf>
    <xf numFmtId="0" fontId="34" fillId="3" borderId="1" xfId="21" applyFont="1" applyFill="1" applyBorder="1" applyAlignment="1">
      <alignment horizontal="center"/>
    </xf>
    <xf numFmtId="44" fontId="24" fillId="3" borderId="1" xfId="22" applyFont="1" applyFill="1" applyBorder="1" applyAlignment="1">
      <alignment horizontal="center"/>
    </xf>
    <xf numFmtId="165" fontId="24" fillId="0" borderId="39" xfId="22" applyNumberFormat="1" applyFont="1" applyFill="1" applyBorder="1" applyAlignment="1">
      <alignment horizontal="center"/>
    </xf>
    <xf numFmtId="0" fontId="20" fillId="9" borderId="67" xfId="21" applyFont="1" applyFill="1" applyBorder="1" applyAlignment="1">
      <alignment horizontal="center"/>
    </xf>
    <xf numFmtId="172" fontId="17" fillId="0" borderId="0" xfId="21" applyNumberFormat="1" applyFont="1" applyAlignment="1">
      <alignment horizontal="center"/>
    </xf>
    <xf numFmtId="0" fontId="18" fillId="3" borderId="33" xfId="2" applyFont="1" applyFill="1" applyBorder="1" applyAlignment="1">
      <alignment horizontal="right" vertical="center" wrapText="1"/>
    </xf>
    <xf numFmtId="0" fontId="22" fillId="0" borderId="0" xfId="40" applyFont="1"/>
    <xf numFmtId="166" fontId="22" fillId="0" borderId="0" xfId="40" applyNumberFormat="1" applyFont="1"/>
    <xf numFmtId="167" fontId="23" fillId="0" borderId="0" xfId="40" applyNumberFormat="1" applyFont="1" applyAlignment="1">
      <alignment horizontal="center"/>
    </xf>
    <xf numFmtId="167" fontId="22" fillId="0" borderId="0" xfId="40" applyNumberFormat="1" applyFont="1"/>
    <xf numFmtId="0" fontId="22" fillId="0" borderId="0" xfId="40" applyFont="1" applyAlignment="1">
      <alignment horizontal="center"/>
    </xf>
    <xf numFmtId="0" fontId="17" fillId="0" borderId="0" xfId="2" applyFont="1"/>
    <xf numFmtId="165" fontId="30" fillId="0" borderId="1" xfId="9" applyNumberFormat="1" applyFont="1" applyBorder="1" applyAlignment="1"/>
    <xf numFmtId="173" fontId="27" fillId="4" borderId="1" xfId="9" applyNumberFormat="1" applyFont="1" applyFill="1" applyBorder="1" applyAlignment="1">
      <alignment horizontal="center"/>
    </xf>
    <xf numFmtId="173" fontId="27" fillId="4" borderId="1" xfId="9" applyNumberFormat="1" applyFont="1" applyFill="1" applyBorder="1" applyAlignment="1"/>
    <xf numFmtId="165" fontId="27" fillId="4" borderId="1" xfId="9" applyNumberFormat="1" applyFont="1" applyFill="1" applyBorder="1" applyAlignment="1"/>
    <xf numFmtId="170" fontId="27" fillId="4" borderId="1" xfId="9" applyNumberFormat="1" applyFont="1" applyFill="1" applyBorder="1" applyAlignment="1"/>
    <xf numFmtId="174" fontId="30" fillId="0" borderId="1" xfId="9" applyNumberFormat="1" applyFont="1" applyBorder="1" applyAlignment="1">
      <alignment horizontal="center"/>
    </xf>
    <xf numFmtId="170" fontId="30" fillId="0" borderId="1" xfId="9" applyNumberFormat="1" applyFont="1" applyBorder="1" applyAlignment="1">
      <alignment horizontal="center" vertical="top"/>
    </xf>
    <xf numFmtId="170" fontId="27" fillId="4" borderId="1" xfId="9" applyNumberFormat="1" applyFont="1" applyFill="1" applyBorder="1" applyAlignment="1">
      <alignment horizontal="center"/>
    </xf>
    <xf numFmtId="165" fontId="30" fillId="3" borderId="1" xfId="9" applyNumberFormat="1" applyFont="1" applyFill="1" applyBorder="1" applyAlignment="1"/>
    <xf numFmtId="170" fontId="30" fillId="3" borderId="1" xfId="9" applyNumberFormat="1" applyFont="1" applyFill="1" applyBorder="1" applyAlignment="1"/>
    <xf numFmtId="170" fontId="27" fillId="3" borderId="1" xfId="9" applyNumberFormat="1" applyFont="1" applyFill="1" applyBorder="1" applyAlignment="1"/>
    <xf numFmtId="44" fontId="18" fillId="2" borderId="1" xfId="5" applyFont="1" applyFill="1" applyBorder="1"/>
    <xf numFmtId="172" fontId="30" fillId="2" borderId="1" xfId="9" applyNumberFormat="1" applyFont="1" applyFill="1" applyBorder="1" applyAlignment="1">
      <alignment horizontal="center" vertical="top"/>
    </xf>
    <xf numFmtId="173" fontId="30" fillId="3" borderId="1" xfId="9" applyNumberFormat="1" applyFont="1" applyFill="1" applyBorder="1" applyAlignment="1"/>
    <xf numFmtId="174" fontId="30" fillId="3" borderId="1" xfId="9" applyNumberFormat="1" applyFont="1" applyFill="1" applyBorder="1" applyAlignment="1">
      <alignment horizontal="center"/>
    </xf>
    <xf numFmtId="172" fontId="30" fillId="3" borderId="1" xfId="9" applyNumberFormat="1" applyFont="1" applyFill="1" applyBorder="1" applyAlignment="1">
      <alignment horizontal="center" vertical="top"/>
    </xf>
    <xf numFmtId="165" fontId="17" fillId="3" borderId="15" xfId="0" applyNumberFormat="1" applyFont="1" applyFill="1" applyBorder="1"/>
    <xf numFmtId="0" fontId="20" fillId="3" borderId="15" xfId="0" applyFont="1" applyFill="1" applyBorder="1" applyAlignment="1">
      <alignment horizontal="left"/>
    </xf>
    <xf numFmtId="6" fontId="18" fillId="0" borderId="0" xfId="2" applyNumberFormat="1" applyFont="1" applyAlignment="1">
      <alignment horizontal="left"/>
    </xf>
    <xf numFmtId="0" fontId="17" fillId="3" borderId="25" xfId="0" applyFont="1" applyFill="1" applyBorder="1"/>
    <xf numFmtId="172" fontId="53" fillId="3" borderId="6" xfId="21" applyNumberFormat="1" applyFont="1" applyFill="1" applyBorder="1" applyAlignment="1">
      <alignment horizontal="left"/>
    </xf>
    <xf numFmtId="2" fontId="17" fillId="0" borderId="0" xfId="1" applyNumberFormat="1" applyFont="1" applyFill="1" applyBorder="1"/>
    <xf numFmtId="0" fontId="11" fillId="0" borderId="0" xfId="66" applyFont="1" applyAlignment="1">
      <alignment horizontal="center" wrapText="1"/>
    </xf>
    <xf numFmtId="9" fontId="17" fillId="0" borderId="0" xfId="1" applyFont="1" applyFill="1" applyBorder="1"/>
    <xf numFmtId="0" fontId="40" fillId="5" borderId="15" xfId="59" applyFont="1" applyFill="1" applyBorder="1"/>
    <xf numFmtId="0" fontId="40" fillId="5" borderId="15" xfId="59" applyFont="1" applyFill="1" applyBorder="1" applyAlignment="1">
      <alignment horizontal="center" wrapText="1"/>
    </xf>
    <xf numFmtId="0" fontId="12" fillId="0" borderId="0" xfId="66" applyFont="1" applyAlignment="1">
      <alignment horizontal="center"/>
    </xf>
    <xf numFmtId="14" fontId="12" fillId="0" borderId="0" xfId="66" applyNumberFormat="1" applyFont="1" applyAlignment="1">
      <alignment horizontal="center"/>
    </xf>
    <xf numFmtId="0" fontId="13" fillId="0" borderId="0" xfId="66" applyFont="1"/>
    <xf numFmtId="0" fontId="12" fillId="0" borderId="0" xfId="66" applyFont="1" applyAlignment="1">
      <alignment horizontal="left"/>
    </xf>
    <xf numFmtId="14" fontId="12" fillId="0" borderId="0" xfId="66" applyNumberFormat="1" applyFont="1" applyAlignment="1">
      <alignment horizontal="left"/>
    </xf>
    <xf numFmtId="0" fontId="13" fillId="0" borderId="0" xfId="66" applyFont="1" applyAlignment="1">
      <alignment horizontal="left"/>
    </xf>
    <xf numFmtId="0" fontId="15" fillId="0" borderId="13" xfId="66" applyFont="1" applyBorder="1" applyAlignment="1">
      <alignment horizontal="center" wrapText="1"/>
    </xf>
    <xf numFmtId="0" fontId="17" fillId="0" borderId="0" xfId="66" applyFont="1" applyAlignment="1">
      <alignment horizontal="center"/>
    </xf>
    <xf numFmtId="14" fontId="17" fillId="0" borderId="0" xfId="66" applyNumberFormat="1" applyFont="1" applyAlignment="1">
      <alignment horizontal="center"/>
    </xf>
    <xf numFmtId="0" fontId="18" fillId="0" borderId="0" xfId="66" applyFont="1"/>
    <xf numFmtId="0" fontId="17" fillId="0" borderId="0" xfId="66" applyFont="1" applyAlignment="1">
      <alignment horizontal="center" wrapText="1"/>
    </xf>
    <xf numFmtId="165" fontId="18" fillId="0" borderId="0" xfId="66" applyNumberFormat="1" applyFont="1"/>
    <xf numFmtId="165" fontId="18" fillId="2" borderId="17" xfId="66" applyNumberFormat="1" applyFont="1" applyFill="1" applyBorder="1"/>
    <xf numFmtId="165" fontId="18" fillId="2" borderId="18" xfId="66" applyNumberFormat="1" applyFont="1" applyFill="1" applyBorder="1"/>
    <xf numFmtId="165" fontId="17" fillId="0" borderId="0" xfId="66" applyNumberFormat="1" applyFont="1"/>
    <xf numFmtId="164" fontId="21" fillId="0" borderId="0" xfId="66" applyNumberFormat="1" applyFont="1"/>
    <xf numFmtId="0" fontId="17" fillId="0" borderId="0" xfId="66" applyFont="1"/>
    <xf numFmtId="0" fontId="20" fillId="0" borderId="27" xfId="66" applyFont="1" applyBorder="1"/>
    <xf numFmtId="165" fontId="18" fillId="2" borderId="69" xfId="66" applyNumberFormat="1" applyFont="1" applyFill="1" applyBorder="1"/>
    <xf numFmtId="9" fontId="17" fillId="0" borderId="0" xfId="69" applyFont="1" applyBorder="1"/>
    <xf numFmtId="44" fontId="17" fillId="0" borderId="0" xfId="68" applyFont="1" applyBorder="1"/>
    <xf numFmtId="0" fontId="20" fillId="4" borderId="15" xfId="66" applyFont="1" applyFill="1" applyBorder="1" applyAlignment="1">
      <alignment horizontal="left"/>
    </xf>
    <xf numFmtId="0" fontId="17" fillId="4" borderId="25" xfId="66" applyFont="1" applyFill="1" applyBorder="1"/>
    <xf numFmtId="165" fontId="17" fillId="4" borderId="15" xfId="66" applyNumberFormat="1" applyFont="1" applyFill="1" applyBorder="1"/>
    <xf numFmtId="0" fontId="40" fillId="5" borderId="15" xfId="59" applyFont="1" applyFill="1" applyBorder="1" applyAlignment="1">
      <alignment horizontal="center"/>
    </xf>
    <xf numFmtId="0" fontId="23" fillId="0" borderId="4" xfId="66" applyFont="1" applyBorder="1"/>
    <xf numFmtId="0" fontId="23" fillId="0" borderId="4" xfId="66" applyFont="1" applyBorder="1" applyAlignment="1">
      <alignment horizontal="center"/>
    </xf>
    <xf numFmtId="0" fontId="23" fillId="0" borderId="27" xfId="66" applyFont="1" applyBorder="1" applyAlignment="1">
      <alignment horizontal="center"/>
    </xf>
    <xf numFmtId="41" fontId="17" fillId="4" borderId="15" xfId="66" applyNumberFormat="1" applyFont="1" applyFill="1" applyBorder="1"/>
    <xf numFmtId="41" fontId="18" fillId="2" borderId="18" xfId="68" applyNumberFormat="1" applyFont="1" applyFill="1" applyBorder="1"/>
    <xf numFmtId="41" fontId="18" fillId="2" borderId="17" xfId="66" applyNumberFormat="1" applyFont="1" applyFill="1" applyBorder="1"/>
    <xf numFmtId="41" fontId="18" fillId="2" borderId="69" xfId="66" applyNumberFormat="1" applyFont="1" applyFill="1" applyBorder="1"/>
    <xf numFmtId="165" fontId="18" fillId="0" borderId="16" xfId="66" applyNumberFormat="1" applyFont="1" applyBorder="1" applyAlignment="1">
      <alignment wrapText="1"/>
    </xf>
    <xf numFmtId="165" fontId="18" fillId="0" borderId="17" xfId="66" applyNumberFormat="1" applyFont="1" applyBorder="1" applyAlignment="1">
      <alignment wrapText="1"/>
    </xf>
    <xf numFmtId="165" fontId="17" fillId="0" borderId="69" xfId="66" applyNumberFormat="1" applyFont="1" applyBorder="1" applyAlignment="1">
      <alignment wrapText="1"/>
    </xf>
    <xf numFmtId="6" fontId="18" fillId="3" borderId="8" xfId="2" applyNumberFormat="1" applyFont="1" applyFill="1" applyBorder="1" applyAlignment="1">
      <alignment wrapText="1"/>
    </xf>
    <xf numFmtId="6" fontId="50" fillId="0" borderId="48" xfId="2" applyNumberFormat="1" applyFont="1" applyBorder="1" applyAlignment="1">
      <alignment horizontal="left" wrapText="1" indent="1"/>
    </xf>
    <xf numFmtId="165" fontId="17" fillId="8" borderId="63" xfId="2" applyNumberFormat="1" applyFont="1" applyFill="1" applyBorder="1" applyAlignment="1">
      <alignment wrapText="1"/>
    </xf>
    <xf numFmtId="0" fontId="40" fillId="5" borderId="43" xfId="1" applyNumberFormat="1" applyFont="1" applyFill="1" applyBorder="1" applyAlignment="1">
      <alignment horizontal="center" wrapText="1"/>
    </xf>
    <xf numFmtId="0" fontId="18" fillId="3" borderId="33" xfId="2" applyFont="1" applyFill="1" applyBorder="1" applyAlignment="1">
      <alignment wrapText="1"/>
    </xf>
    <xf numFmtId="0" fontId="17" fillId="8" borderId="33" xfId="2" applyFont="1" applyFill="1" applyBorder="1" applyAlignment="1">
      <alignment wrapText="1"/>
    </xf>
    <xf numFmtId="0" fontId="17" fillId="3" borderId="33" xfId="2" applyFont="1" applyFill="1" applyBorder="1" applyAlignment="1">
      <alignment vertical="center" wrapText="1"/>
    </xf>
    <xf numFmtId="0" fontId="18" fillId="0" borderId="33" xfId="2" applyFont="1" applyBorder="1" applyAlignment="1">
      <alignment horizontal="right" wrapText="1"/>
    </xf>
    <xf numFmtId="0" fontId="18" fillId="0" borderId="32" xfId="2" applyFont="1" applyBorder="1" applyAlignment="1">
      <alignment wrapText="1"/>
    </xf>
    <xf numFmtId="0" fontId="17" fillId="4" borderId="56" xfId="2" applyFont="1" applyFill="1" applyBorder="1" applyAlignment="1">
      <alignment vertical="center" wrapText="1"/>
    </xf>
    <xf numFmtId="0" fontId="17" fillId="0" borderId="0" xfId="2" applyFont="1" applyAlignment="1">
      <alignment vertical="center" wrapText="1"/>
    </xf>
    <xf numFmtId="0" fontId="18" fillId="0" borderId="33" xfId="2" applyFont="1" applyBorder="1" applyAlignment="1">
      <alignment horizontal="center" wrapText="1"/>
    </xf>
    <xf numFmtId="0" fontId="18" fillId="3" borderId="33" xfId="2" applyFont="1" applyFill="1" applyBorder="1" applyAlignment="1">
      <alignment horizontal="right" wrapText="1"/>
    </xf>
    <xf numFmtId="0" fontId="38" fillId="3" borderId="6" xfId="21" applyFont="1" applyFill="1" applyBorder="1" applyAlignment="1">
      <alignment horizontal="center"/>
    </xf>
    <xf numFmtId="0" fontId="34" fillId="3" borderId="6" xfId="21" applyFont="1" applyFill="1" applyBorder="1" applyAlignment="1">
      <alignment horizontal="center"/>
    </xf>
    <xf numFmtId="0" fontId="34" fillId="3" borderId="26" xfId="21" applyFont="1" applyFill="1" applyBorder="1" applyAlignment="1">
      <alignment horizontal="center"/>
    </xf>
    <xf numFmtId="17" fontId="20" fillId="6" borderId="1" xfId="21" applyNumberFormat="1" applyFont="1" applyFill="1" applyBorder="1" applyAlignment="1">
      <alignment horizontal="center" vertical="top"/>
    </xf>
    <xf numFmtId="0" fontId="24" fillId="0" borderId="1" xfId="21" applyFont="1" applyBorder="1" applyAlignment="1">
      <alignment horizontal="center" wrapText="1"/>
    </xf>
    <xf numFmtId="0" fontId="38" fillId="3" borderId="26" xfId="21" applyFont="1" applyFill="1" applyBorder="1" applyAlignment="1">
      <alignment horizontal="center"/>
    </xf>
    <xf numFmtId="6" fontId="18" fillId="3" borderId="48" xfId="2" applyNumberFormat="1" applyFont="1" applyFill="1" applyBorder="1" applyAlignment="1">
      <alignment wrapText="1"/>
    </xf>
    <xf numFmtId="44" fontId="18" fillId="3" borderId="33" xfId="2" applyNumberFormat="1" applyFont="1" applyFill="1" applyBorder="1" applyAlignment="1">
      <alignment wrapText="1"/>
    </xf>
    <xf numFmtId="6" fontId="18" fillId="3" borderId="33" xfId="2" applyNumberFormat="1" applyFont="1" applyFill="1" applyBorder="1" applyAlignment="1">
      <alignment wrapText="1"/>
    </xf>
    <xf numFmtId="6" fontId="18" fillId="3" borderId="1" xfId="2" applyNumberFormat="1" applyFont="1" applyFill="1" applyBorder="1" applyAlignment="1">
      <alignment wrapText="1"/>
    </xf>
    <xf numFmtId="0" fontId="18" fillId="3" borderId="33" xfId="2" applyFont="1" applyFill="1" applyBorder="1" applyAlignment="1">
      <alignment horizontal="center" vertical="center" wrapText="1"/>
    </xf>
    <xf numFmtId="0" fontId="18" fillId="0" borderId="33" xfId="2" applyFont="1" applyBorder="1" applyAlignment="1">
      <alignment horizontal="center" vertical="center" wrapText="1"/>
    </xf>
    <xf numFmtId="0" fontId="18" fillId="0" borderId="33" xfId="2" applyFont="1" applyBorder="1" applyAlignment="1">
      <alignment horizontal="right" vertical="center" wrapText="1"/>
    </xf>
    <xf numFmtId="44" fontId="18" fillId="3" borderId="1" xfId="25" applyFont="1" applyFill="1" applyBorder="1"/>
    <xf numFmtId="44" fontId="18" fillId="0" borderId="1" xfId="25" applyFont="1" applyBorder="1"/>
    <xf numFmtId="44" fontId="27" fillId="3" borderId="1" xfId="0" applyNumberFormat="1" applyFont="1" applyFill="1" applyBorder="1"/>
    <xf numFmtId="0" fontId="27" fillId="0" borderId="1" xfId="0" applyFont="1" applyBorder="1" applyAlignment="1">
      <alignment horizontal="center" vertical="top" wrapText="1"/>
    </xf>
    <xf numFmtId="6" fontId="50" fillId="3" borderId="48" xfId="2" applyNumberFormat="1" applyFont="1" applyFill="1" applyBorder="1" applyAlignment="1">
      <alignment wrapText="1"/>
    </xf>
    <xf numFmtId="0" fontId="18" fillId="0" borderId="4" xfId="0" applyFont="1" applyBorder="1" applyAlignment="1">
      <alignment horizontal="center" vertical="top" wrapText="1"/>
    </xf>
    <xf numFmtId="0" fontId="17" fillId="0" borderId="4" xfId="0" applyFont="1" applyBorder="1" applyAlignment="1">
      <alignment horizontal="left" wrapText="1"/>
    </xf>
    <xf numFmtId="0" fontId="23" fillId="0" borderId="4" xfId="0" applyFont="1" applyBorder="1" applyAlignment="1">
      <alignment horizontal="center" vertical="top" wrapText="1"/>
    </xf>
    <xf numFmtId="166" fontId="11" fillId="2" borderId="0" xfId="0" applyNumberFormat="1" applyFont="1" applyFill="1" applyAlignment="1">
      <alignment horizontal="center"/>
    </xf>
    <xf numFmtId="166" fontId="11" fillId="0" borderId="0" xfId="0" applyNumberFormat="1" applyFont="1" applyAlignment="1">
      <alignment horizontal="center"/>
    </xf>
    <xf numFmtId="0" fontId="18" fillId="0" borderId="4" xfId="2" applyFont="1" applyBorder="1" applyAlignment="1">
      <alignment horizontal="center" wrapText="1"/>
    </xf>
    <xf numFmtId="0" fontId="17" fillId="0" borderId="4" xfId="2" applyFont="1" applyBorder="1" applyAlignment="1">
      <alignment horizontal="left"/>
    </xf>
    <xf numFmtId="0" fontId="11" fillId="0" borderId="0" xfId="2" applyFont="1" applyAlignment="1">
      <alignment horizontal="center"/>
    </xf>
    <xf numFmtId="0" fontId="44" fillId="0" borderId="14" xfId="21" applyFont="1" applyBorder="1" applyAlignment="1">
      <alignment horizontal="center"/>
    </xf>
    <xf numFmtId="0" fontId="23" fillId="0" borderId="20" xfId="0" applyFont="1" applyBorder="1" applyAlignment="1">
      <alignment horizontal="center" vertical="top" wrapText="1"/>
    </xf>
    <xf numFmtId="0" fontId="18" fillId="0" borderId="20" xfId="0" applyFont="1" applyBorder="1" applyAlignment="1">
      <alignment horizontal="center" vertical="top" wrapText="1"/>
    </xf>
    <xf numFmtId="0" fontId="17" fillId="0" borderId="20" xfId="0" applyFont="1" applyBorder="1" applyAlignment="1">
      <alignment horizontal="left" wrapText="1"/>
    </xf>
    <xf numFmtId="6" fontId="18" fillId="0" borderId="0" xfId="2" applyNumberFormat="1" applyFont="1" applyAlignment="1">
      <alignment horizontal="center" wrapText="1"/>
    </xf>
    <xf numFmtId="44" fontId="27" fillId="0" borderId="4" xfId="0" applyNumberFormat="1" applyFont="1" applyBorder="1" applyAlignment="1">
      <alignment horizontal="center"/>
    </xf>
    <xf numFmtId="44" fontId="27" fillId="0" borderId="9" xfId="0" applyNumberFormat="1" applyFont="1" applyBorder="1" applyAlignment="1">
      <alignment horizontal="center"/>
    </xf>
    <xf numFmtId="0" fontId="19" fillId="0" borderId="9" xfId="0" applyFont="1" applyBorder="1" applyAlignment="1">
      <alignment horizontal="center"/>
    </xf>
    <xf numFmtId="170" fontId="30" fillId="0" borderId="20" xfId="9" applyNumberFormat="1" applyFont="1" applyBorder="1" applyAlignment="1">
      <alignment horizontal="center" vertical="top"/>
    </xf>
    <xf numFmtId="170" fontId="30" fillId="0" borderId="9" xfId="9" applyNumberFormat="1" applyFont="1" applyBorder="1" applyAlignment="1">
      <alignment horizontal="center" vertical="top"/>
    </xf>
    <xf numFmtId="170" fontId="27" fillId="0" borderId="20" xfId="9" applyNumberFormat="1" applyFont="1" applyFill="1" applyBorder="1" applyAlignment="1">
      <alignment horizontal="center"/>
    </xf>
    <xf numFmtId="170" fontId="27" fillId="0" borderId="9" xfId="9" applyNumberFormat="1" applyFont="1" applyFill="1" applyBorder="1" applyAlignment="1">
      <alignment horizontal="center"/>
    </xf>
    <xf numFmtId="170" fontId="27" fillId="0" borderId="20" xfId="9" applyNumberFormat="1" applyFont="1" applyBorder="1" applyAlignment="1">
      <alignment horizontal="center" vertical="top"/>
    </xf>
    <xf numFmtId="170" fontId="27" fillId="0" borderId="9" xfId="9" applyNumberFormat="1" applyFont="1" applyBorder="1" applyAlignment="1">
      <alignment horizontal="center" vertical="top"/>
    </xf>
    <xf numFmtId="170" fontId="41" fillId="5" borderId="4" xfId="9" applyNumberFormat="1" applyFont="1" applyFill="1" applyBorder="1" applyAlignment="1">
      <alignment vertical="center" wrapText="1"/>
    </xf>
    <xf numFmtId="44" fontId="17" fillId="6" borderId="1" xfId="5" applyFont="1" applyFill="1" applyBorder="1" applyAlignment="1">
      <alignment horizontal="right"/>
    </xf>
    <xf numFmtId="44" fontId="34" fillId="3" borderId="1" xfId="5" applyFont="1" applyFill="1" applyBorder="1" applyAlignment="1">
      <alignment horizontal="right"/>
    </xf>
    <xf numFmtId="0" fontId="24" fillId="0" borderId="1" xfId="22" applyNumberFormat="1" applyFont="1" applyBorder="1" applyAlignment="1">
      <alignment horizontal="center"/>
    </xf>
    <xf numFmtId="44" fontId="36" fillId="3" borderId="6" xfId="5" applyFont="1" applyFill="1" applyBorder="1" applyAlignment="1">
      <alignment horizontal="right"/>
    </xf>
    <xf numFmtId="177" fontId="36" fillId="3" borderId="6" xfId="1" applyNumberFormat="1" applyFont="1" applyFill="1" applyBorder="1" applyAlignment="1">
      <alignment horizontal="right"/>
    </xf>
    <xf numFmtId="44" fontId="34" fillId="3" borderId="8" xfId="5" applyFont="1" applyFill="1" applyBorder="1" applyAlignment="1">
      <alignment horizontal="right"/>
    </xf>
    <xf numFmtId="44" fontId="36" fillId="3" borderId="26" xfId="5" applyFont="1" applyFill="1" applyBorder="1" applyAlignment="1">
      <alignment horizontal="right"/>
    </xf>
    <xf numFmtId="44" fontId="20" fillId="9" borderId="6" xfId="5" applyFont="1" applyFill="1" applyBorder="1" applyAlignment="1">
      <alignment horizontal="left"/>
    </xf>
    <xf numFmtId="177" fontId="20" fillId="9" borderId="6" xfId="1" applyNumberFormat="1" applyFont="1" applyFill="1" applyBorder="1" applyAlignment="1">
      <alignment horizontal="right"/>
    </xf>
    <xf numFmtId="44" fontId="34" fillId="0" borderId="8" xfId="5" applyFont="1" applyBorder="1" applyAlignment="1">
      <alignment horizontal="right"/>
    </xf>
    <xf numFmtId="44" fontId="18" fillId="6" borderId="1" xfId="5" applyFont="1" applyFill="1" applyBorder="1" applyAlignment="1">
      <alignment horizontal="right"/>
    </xf>
    <xf numFmtId="44" fontId="34" fillId="0" borderId="1" xfId="5" applyFont="1" applyBorder="1" applyAlignment="1">
      <alignment horizontal="right"/>
    </xf>
    <xf numFmtId="44" fontId="17" fillId="6" borderId="1" xfId="5" applyFont="1" applyFill="1" applyBorder="1"/>
    <xf numFmtId="177" fontId="17" fillId="6" borderId="1" xfId="1" applyNumberFormat="1" applyFont="1" applyFill="1" applyBorder="1" applyAlignment="1">
      <alignment horizontal="right"/>
    </xf>
    <xf numFmtId="44" fontId="34" fillId="0" borderId="0" xfId="5" applyFont="1" applyAlignment="1">
      <alignment horizontal="right"/>
    </xf>
    <xf numFmtId="44" fontId="36" fillId="6" borderId="1" xfId="5" applyFont="1" applyFill="1" applyBorder="1" applyAlignment="1">
      <alignment horizontal="right"/>
    </xf>
    <xf numFmtId="44" fontId="45" fillId="0" borderId="0" xfId="5" applyFont="1" applyAlignment="1">
      <alignment horizontal="right"/>
    </xf>
    <xf numFmtId="0" fontId="40" fillId="5" borderId="64" xfId="9" applyNumberFormat="1" applyFont="1" applyFill="1" applyBorder="1" applyAlignment="1">
      <alignment horizontal="center" wrapText="1"/>
    </xf>
    <xf numFmtId="165" fontId="40" fillId="5" borderId="43" xfId="5" applyNumberFormat="1" applyFont="1" applyFill="1" applyBorder="1" applyAlignment="1">
      <alignment horizontal="center" wrapText="1"/>
    </xf>
    <xf numFmtId="165" fontId="40" fillId="5" borderId="65" xfId="5" applyNumberFormat="1" applyFont="1" applyFill="1" applyBorder="1" applyAlignment="1">
      <alignment horizontal="center" wrapText="1"/>
    </xf>
    <xf numFmtId="0" fontId="17" fillId="3" borderId="36" xfId="9" applyNumberFormat="1" applyFont="1" applyFill="1" applyBorder="1" applyAlignment="1">
      <alignment horizontal="center" wrapText="1"/>
    </xf>
    <xf numFmtId="165" fontId="17" fillId="3" borderId="36" xfId="5" applyNumberFormat="1" applyFont="1" applyFill="1" applyBorder="1" applyAlignment="1">
      <alignment wrapText="1"/>
    </xf>
    <xf numFmtId="0" fontId="50" fillId="0" borderId="33" xfId="9" applyNumberFormat="1" applyFont="1" applyBorder="1" applyAlignment="1">
      <alignment horizontal="center" wrapText="1"/>
    </xf>
    <xf numFmtId="165" fontId="17" fillId="0" borderId="33" xfId="5" applyNumberFormat="1" applyFont="1" applyBorder="1" applyAlignment="1">
      <alignment wrapText="1"/>
    </xf>
    <xf numFmtId="0" fontId="18" fillId="3" borderId="33" xfId="9" applyNumberFormat="1" applyFont="1" applyFill="1" applyBorder="1" applyAlignment="1">
      <alignment horizontal="center" wrapText="1"/>
    </xf>
    <xf numFmtId="165" fontId="18" fillId="3" borderId="33" xfId="5" applyNumberFormat="1" applyFont="1" applyFill="1" applyBorder="1" applyAlignment="1">
      <alignment wrapText="1"/>
    </xf>
    <xf numFmtId="10" fontId="18" fillId="0" borderId="33" xfId="1" applyNumberFormat="1" applyFont="1" applyBorder="1" applyAlignment="1">
      <alignment wrapText="1"/>
    </xf>
    <xf numFmtId="44" fontId="18" fillId="3" borderId="8" xfId="5" applyFont="1" applyFill="1" applyBorder="1" applyAlignment="1">
      <alignment wrapText="1"/>
    </xf>
    <xf numFmtId="0" fontId="17" fillId="3" borderId="33" xfId="9" applyNumberFormat="1" applyFont="1" applyFill="1" applyBorder="1" applyAlignment="1">
      <alignment horizontal="center" wrapText="1"/>
    </xf>
    <xf numFmtId="165" fontId="17" fillId="3" borderId="33" xfId="5" applyNumberFormat="1" applyFont="1" applyFill="1" applyBorder="1" applyAlignment="1">
      <alignment wrapText="1"/>
    </xf>
    <xf numFmtId="44" fontId="17" fillId="3" borderId="33" xfId="5" applyFont="1" applyFill="1" applyBorder="1" applyAlignment="1">
      <alignment wrapText="1"/>
    </xf>
    <xf numFmtId="165" fontId="18" fillId="0" borderId="33" xfId="5" applyNumberFormat="1" applyFont="1" applyBorder="1" applyAlignment="1">
      <alignment wrapText="1"/>
    </xf>
    <xf numFmtId="0" fontId="50" fillId="3" borderId="33" xfId="9" applyNumberFormat="1" applyFont="1" applyFill="1" applyBorder="1" applyAlignment="1">
      <alignment horizontal="center" wrapText="1"/>
    </xf>
    <xf numFmtId="44" fontId="18" fillId="3" borderId="49" xfId="5" applyFont="1" applyFill="1" applyBorder="1" applyAlignment="1">
      <alignment horizontal="center" wrapText="1"/>
    </xf>
    <xf numFmtId="44" fontId="17" fillId="3" borderId="50" xfId="5" applyFont="1" applyFill="1" applyBorder="1" applyAlignment="1">
      <alignment wrapText="1"/>
    </xf>
    <xf numFmtId="0" fontId="50" fillId="3" borderId="33" xfId="9" applyNumberFormat="1" applyFont="1" applyFill="1" applyBorder="1" applyAlignment="1">
      <alignment horizontal="center"/>
    </xf>
    <xf numFmtId="0" fontId="18" fillId="0" borderId="33" xfId="9" applyNumberFormat="1" applyFont="1" applyFill="1" applyBorder="1" applyAlignment="1">
      <alignment horizontal="center" wrapText="1"/>
    </xf>
    <xf numFmtId="44" fontId="17" fillId="0" borderId="0" xfId="5" applyFont="1" applyAlignment="1">
      <alignment wrapText="1"/>
    </xf>
    <xf numFmtId="44" fontId="17" fillId="0" borderId="48" xfId="5" applyFont="1" applyBorder="1" applyAlignment="1">
      <alignment wrapText="1"/>
    </xf>
    <xf numFmtId="170" fontId="17" fillId="3" borderId="33" xfId="9" applyNumberFormat="1" applyFont="1" applyFill="1" applyBorder="1" applyAlignment="1">
      <alignment wrapText="1"/>
    </xf>
    <xf numFmtId="44" fontId="17" fillId="0" borderId="33" xfId="5" applyFont="1" applyBorder="1" applyAlignment="1">
      <alignment wrapText="1"/>
    </xf>
    <xf numFmtId="44" fontId="18" fillId="0" borderId="0" xfId="5" applyFont="1" applyAlignment="1">
      <alignment wrapText="1"/>
    </xf>
    <xf numFmtId="44" fontId="17" fillId="3" borderId="48" xfId="5" applyFont="1" applyFill="1" applyBorder="1" applyAlignment="1">
      <alignment vertical="center" wrapText="1"/>
    </xf>
    <xf numFmtId="0" fontId="17" fillId="3" borderId="33" xfId="9" applyNumberFormat="1" applyFont="1" applyFill="1" applyBorder="1" applyAlignment="1">
      <alignment horizontal="center" vertical="center" wrapText="1"/>
    </xf>
    <xf numFmtId="170" fontId="17" fillId="3" borderId="33" xfId="9" applyNumberFormat="1" applyFont="1" applyFill="1" applyBorder="1" applyAlignment="1">
      <alignment vertical="center" wrapText="1"/>
    </xf>
    <xf numFmtId="44" fontId="17" fillId="3" borderId="33" xfId="5" applyFont="1" applyFill="1" applyBorder="1" applyAlignment="1">
      <alignment vertical="center" wrapText="1"/>
    </xf>
    <xf numFmtId="44" fontId="17" fillId="3" borderId="8" xfId="5" applyFont="1" applyFill="1" applyBorder="1" applyAlignment="1">
      <alignment vertical="center" wrapText="1"/>
    </xf>
    <xf numFmtId="0" fontId="18" fillId="0" borderId="33" xfId="9" applyNumberFormat="1" applyFont="1" applyBorder="1" applyAlignment="1">
      <alignment horizontal="center" wrapText="1"/>
    </xf>
    <xf numFmtId="44" fontId="17" fillId="0" borderId="50" xfId="5" applyFont="1" applyBorder="1" applyAlignment="1">
      <alignment wrapText="1"/>
    </xf>
    <xf numFmtId="44" fontId="18" fillId="3" borderId="33" xfId="5" applyFont="1" applyFill="1" applyBorder="1" applyAlignment="1">
      <alignment wrapText="1"/>
    </xf>
    <xf numFmtId="10" fontId="18" fillId="0" borderId="33" xfId="1" applyNumberFormat="1" applyFont="1" applyFill="1" applyBorder="1" applyAlignment="1">
      <alignment wrapText="1"/>
    </xf>
    <xf numFmtId="44" fontId="18" fillId="3" borderId="1" xfId="5" applyFont="1" applyFill="1" applyBorder="1" applyAlignment="1">
      <alignment wrapText="1"/>
    </xf>
    <xf numFmtId="44" fontId="18" fillId="3" borderId="50" xfId="5" applyFont="1" applyFill="1" applyBorder="1" applyAlignment="1">
      <alignment wrapText="1"/>
    </xf>
    <xf numFmtId="44" fontId="18" fillId="3" borderId="49" xfId="5" applyFont="1" applyFill="1" applyBorder="1" applyAlignment="1">
      <alignment wrapText="1"/>
    </xf>
    <xf numFmtId="0" fontId="17" fillId="0" borderId="33" xfId="9" applyNumberFormat="1" applyFont="1" applyBorder="1" applyAlignment="1">
      <alignment horizontal="center" wrapText="1"/>
    </xf>
    <xf numFmtId="165" fontId="18" fillId="0" borderId="33" xfId="5" applyNumberFormat="1" applyFont="1" applyFill="1" applyBorder="1" applyAlignment="1">
      <alignment wrapText="1"/>
    </xf>
    <xf numFmtId="0" fontId="17" fillId="0" borderId="33" xfId="9" applyNumberFormat="1" applyFont="1" applyBorder="1" applyAlignment="1">
      <alignment horizontal="center"/>
    </xf>
    <xf numFmtId="0" fontId="18" fillId="0" borderId="32" xfId="9" applyNumberFormat="1" applyFont="1" applyBorder="1" applyAlignment="1">
      <alignment horizontal="center" wrapText="1"/>
    </xf>
    <xf numFmtId="165" fontId="18" fillId="0" borderId="32" xfId="5" applyNumberFormat="1" applyFont="1" applyBorder="1" applyAlignment="1">
      <alignment wrapText="1"/>
    </xf>
    <xf numFmtId="44" fontId="18" fillId="0" borderId="50" xfId="5" applyFont="1" applyBorder="1" applyAlignment="1">
      <alignment wrapText="1"/>
    </xf>
    <xf numFmtId="44" fontId="17" fillId="4" borderId="55" xfId="5" applyFont="1" applyFill="1" applyBorder="1" applyAlignment="1">
      <alignment vertical="center" wrapText="1"/>
    </xf>
    <xf numFmtId="0" fontId="17" fillId="4" borderId="56" xfId="9" applyNumberFormat="1" applyFont="1" applyFill="1" applyBorder="1" applyAlignment="1">
      <alignment horizontal="center" vertical="center" wrapText="1"/>
    </xf>
    <xf numFmtId="44" fontId="17" fillId="4" borderId="56" xfId="5" applyFont="1" applyFill="1" applyBorder="1" applyAlignment="1">
      <alignment vertical="center" wrapText="1"/>
    </xf>
    <xf numFmtId="44" fontId="21" fillId="0" borderId="0" xfId="5" applyFont="1" applyAlignment="1">
      <alignment wrapText="1"/>
    </xf>
    <xf numFmtId="0" fontId="17" fillId="0" borderId="0" xfId="9" applyNumberFormat="1" applyFont="1" applyAlignment="1">
      <alignment horizontal="center" vertical="center" wrapText="1"/>
    </xf>
    <xf numFmtId="165" fontId="17" fillId="0" borderId="0" xfId="5" applyNumberFormat="1" applyFont="1" applyAlignment="1">
      <alignment vertical="center" wrapText="1"/>
    </xf>
    <xf numFmtId="0" fontId="18" fillId="0" borderId="0" xfId="9" applyNumberFormat="1" applyFont="1" applyAlignment="1">
      <alignment horizontal="center" wrapText="1"/>
    </xf>
    <xf numFmtId="165" fontId="18" fillId="0" borderId="0" xfId="5" applyNumberFormat="1" applyFont="1" applyAlignment="1">
      <alignment wrapText="1"/>
    </xf>
    <xf numFmtId="0" fontId="17" fillId="0" borderId="0" xfId="9" applyNumberFormat="1" applyFont="1" applyAlignment="1">
      <alignment horizontal="center"/>
    </xf>
    <xf numFmtId="165" fontId="17" fillId="0" borderId="0" xfId="5" applyNumberFormat="1" applyFont="1"/>
    <xf numFmtId="0" fontId="17" fillId="0" borderId="0" xfId="9" applyNumberFormat="1" applyFont="1" applyAlignment="1">
      <alignment horizontal="center" wrapText="1"/>
    </xf>
    <xf numFmtId="165" fontId="17" fillId="0" borderId="0" xfId="5" applyNumberFormat="1" applyFont="1" applyAlignment="1">
      <alignment wrapText="1"/>
    </xf>
    <xf numFmtId="44" fontId="18" fillId="0" borderId="0" xfId="5" applyFont="1" applyAlignment="1">
      <alignment horizontal="center" wrapText="1"/>
    </xf>
    <xf numFmtId="44" fontId="40" fillId="5" borderId="45" xfId="5" applyFont="1" applyFill="1" applyBorder="1" applyAlignment="1">
      <alignment horizontal="center" wrapText="1"/>
    </xf>
    <xf numFmtId="165" fontId="17" fillId="3" borderId="9" xfId="5" applyNumberFormat="1" applyFont="1" applyFill="1" applyBorder="1" applyAlignment="1">
      <alignment wrapText="1"/>
    </xf>
    <xf numFmtId="44" fontId="17" fillId="3" borderId="49" xfId="5" applyFont="1" applyFill="1" applyBorder="1" applyAlignment="1">
      <alignment wrapText="1"/>
    </xf>
    <xf numFmtId="44" fontId="17" fillId="0" borderId="49" xfId="5" applyFont="1" applyBorder="1" applyAlignment="1">
      <alignment wrapText="1"/>
    </xf>
    <xf numFmtId="41" fontId="18" fillId="0" borderId="48" xfId="9" applyNumberFormat="1" applyFont="1" applyBorder="1" applyAlignment="1">
      <alignment horizontal="left" wrapText="1"/>
    </xf>
    <xf numFmtId="44" fontId="18" fillId="0" borderId="49" xfId="5" applyFont="1" applyBorder="1" applyAlignment="1">
      <alignment wrapText="1"/>
    </xf>
    <xf numFmtId="165" fontId="17" fillId="8" borderId="33" xfId="5" applyNumberFormat="1" applyFont="1" applyFill="1" applyBorder="1" applyAlignment="1">
      <alignment wrapText="1"/>
    </xf>
    <xf numFmtId="44" fontId="17" fillId="8" borderId="50" xfId="5" applyFont="1" applyFill="1" applyBorder="1" applyAlignment="1">
      <alignment wrapText="1"/>
    </xf>
    <xf numFmtId="44" fontId="17" fillId="3" borderId="51" xfId="5" applyFont="1" applyFill="1" applyBorder="1" applyAlignment="1">
      <alignment wrapText="1"/>
    </xf>
    <xf numFmtId="165" fontId="18" fillId="0" borderId="9" xfId="5" applyNumberFormat="1" applyFont="1" applyBorder="1" applyAlignment="1">
      <alignment wrapText="1"/>
    </xf>
    <xf numFmtId="165" fontId="17" fillId="3" borderId="1" xfId="5" applyNumberFormat="1" applyFont="1" applyFill="1" applyBorder="1" applyAlignment="1">
      <alignment wrapText="1"/>
    </xf>
    <xf numFmtId="165" fontId="17" fillId="0" borderId="1" xfId="5" applyNumberFormat="1" applyFont="1" applyBorder="1" applyAlignment="1">
      <alignment wrapText="1"/>
    </xf>
    <xf numFmtId="177" fontId="18" fillId="0" borderId="33" xfId="1" applyNumberFormat="1" applyFont="1" applyBorder="1" applyAlignment="1">
      <alignment wrapText="1"/>
    </xf>
    <xf numFmtId="177" fontId="18" fillId="3" borderId="33" xfId="1" applyNumberFormat="1" applyFont="1" applyFill="1" applyBorder="1" applyAlignment="1">
      <alignment wrapText="1"/>
    </xf>
    <xf numFmtId="44" fontId="18" fillId="0" borderId="5" xfId="5" applyFont="1" applyBorder="1" applyAlignment="1">
      <alignment wrapText="1"/>
    </xf>
    <xf numFmtId="170" fontId="17" fillId="8" borderId="33" xfId="9" applyNumberFormat="1" applyFont="1" applyFill="1" applyBorder="1" applyAlignment="1">
      <alignment wrapText="1"/>
    </xf>
    <xf numFmtId="0" fontId="17" fillId="8" borderId="33" xfId="5" applyNumberFormat="1" applyFont="1" applyFill="1" applyBorder="1" applyAlignment="1">
      <alignment wrapText="1"/>
    </xf>
    <xf numFmtId="165" fontId="17" fillId="4" borderId="56" xfId="5" applyNumberFormat="1" applyFont="1" applyFill="1" applyBorder="1" applyAlignment="1">
      <alignment vertical="center" wrapText="1"/>
    </xf>
    <xf numFmtId="44" fontId="17" fillId="0" borderId="0" xfId="5" applyFont="1"/>
    <xf numFmtId="165" fontId="17" fillId="0" borderId="63" xfId="5" applyNumberFormat="1" applyFont="1" applyBorder="1" applyAlignment="1">
      <alignment wrapText="1"/>
    </xf>
    <xf numFmtId="44" fontId="18" fillId="0" borderId="1" xfId="5" applyFont="1" applyBorder="1" applyAlignment="1">
      <alignment wrapText="1"/>
    </xf>
    <xf numFmtId="9" fontId="18" fillId="0" borderId="1" xfId="1" applyFont="1" applyBorder="1" applyAlignment="1">
      <alignment wrapText="1"/>
    </xf>
    <xf numFmtId="9" fontId="18" fillId="3" borderId="1" xfId="1" applyFont="1" applyFill="1" applyBorder="1" applyAlignment="1">
      <alignment wrapText="1"/>
    </xf>
    <xf numFmtId="165" fontId="17" fillId="7" borderId="32" xfId="5" applyNumberFormat="1" applyFont="1" applyFill="1" applyBorder="1" applyAlignment="1">
      <alignment vertical="center" wrapText="1"/>
    </xf>
    <xf numFmtId="165" fontId="18" fillId="8" borderId="1" xfId="5" applyNumberFormat="1" applyFont="1" applyFill="1" applyBorder="1" applyAlignment="1">
      <alignment wrapText="1"/>
    </xf>
    <xf numFmtId="165" fontId="18" fillId="3" borderId="8" xfId="5" applyNumberFormat="1" applyFont="1" applyFill="1" applyBorder="1" applyAlignment="1">
      <alignment wrapText="1"/>
    </xf>
    <xf numFmtId="44" fontId="18" fillId="0" borderId="8" xfId="5" applyFont="1" applyBorder="1" applyAlignment="1">
      <alignment wrapText="1"/>
    </xf>
    <xf numFmtId="9" fontId="45" fillId="0" borderId="0" xfId="1" applyFont="1" applyAlignment="1">
      <alignment horizontal="right"/>
    </xf>
    <xf numFmtId="173" fontId="41" fillId="5" borderId="1" xfId="9" applyNumberFormat="1" applyFont="1" applyFill="1" applyBorder="1" applyAlignment="1">
      <alignment vertical="center" wrapText="1"/>
    </xf>
    <xf numFmtId="165" fontId="17" fillId="6" borderId="1" xfId="5" applyNumberFormat="1" applyFont="1" applyFill="1" applyBorder="1" applyAlignment="1">
      <alignment horizontal="right"/>
    </xf>
    <xf numFmtId="9" fontId="20" fillId="6" borderId="1" xfId="1" applyFont="1" applyFill="1" applyBorder="1" applyAlignment="1">
      <alignment horizontal="right"/>
    </xf>
    <xf numFmtId="165" fontId="34" fillId="3" borderId="1" xfId="5" applyNumberFormat="1" applyFont="1" applyFill="1" applyBorder="1" applyAlignment="1">
      <alignment horizontal="right"/>
    </xf>
    <xf numFmtId="9" fontId="34" fillId="0" borderId="1" xfId="1" applyFont="1" applyBorder="1" applyAlignment="1">
      <alignment horizontal="right"/>
    </xf>
    <xf numFmtId="165" fontId="36" fillId="3" borderId="6" xfId="5" applyNumberFormat="1" applyFont="1" applyFill="1" applyBorder="1" applyAlignment="1">
      <alignment horizontal="right"/>
    </xf>
    <xf numFmtId="9" fontId="36" fillId="3" borderId="6" xfId="1" applyFont="1" applyFill="1" applyBorder="1" applyAlignment="1">
      <alignment horizontal="right"/>
    </xf>
    <xf numFmtId="165" fontId="34" fillId="3" borderId="8" xfId="5" applyNumberFormat="1" applyFont="1" applyFill="1" applyBorder="1" applyAlignment="1">
      <alignment horizontal="right"/>
    </xf>
    <xf numFmtId="165" fontId="36" fillId="3" borderId="26" xfId="5" applyNumberFormat="1" applyFont="1" applyFill="1" applyBorder="1" applyAlignment="1">
      <alignment horizontal="right"/>
    </xf>
    <xf numFmtId="165" fontId="20" fillId="9" borderId="6" xfId="5" applyNumberFormat="1" applyFont="1" applyFill="1" applyBorder="1" applyAlignment="1">
      <alignment horizontal="left"/>
    </xf>
    <xf numFmtId="9" fontId="20" fillId="9" borderId="6" xfId="1" applyFont="1" applyFill="1" applyBorder="1" applyAlignment="1">
      <alignment horizontal="right"/>
    </xf>
    <xf numFmtId="165" fontId="34" fillId="0" borderId="8" xfId="5" applyNumberFormat="1" applyFont="1" applyFill="1" applyBorder="1" applyAlignment="1">
      <alignment horizontal="right"/>
    </xf>
    <xf numFmtId="9" fontId="34" fillId="0" borderId="8" xfId="1" applyFont="1" applyBorder="1" applyAlignment="1">
      <alignment horizontal="right"/>
    </xf>
    <xf numFmtId="165" fontId="18" fillId="6" borderId="1" xfId="5" applyNumberFormat="1" applyFont="1" applyFill="1" applyBorder="1" applyAlignment="1">
      <alignment horizontal="right"/>
    </xf>
    <xf numFmtId="9" fontId="20" fillId="6" borderId="1" xfId="1" applyFont="1" applyFill="1" applyBorder="1" applyAlignment="1">
      <alignment horizontal="right" vertical="top"/>
    </xf>
    <xf numFmtId="165" fontId="34" fillId="0" borderId="1" xfId="5" applyNumberFormat="1" applyFont="1" applyBorder="1" applyAlignment="1">
      <alignment horizontal="right"/>
    </xf>
    <xf numFmtId="9" fontId="36" fillId="0" borderId="1" xfId="1" applyFont="1" applyBorder="1" applyAlignment="1">
      <alignment horizontal="right"/>
    </xf>
    <xf numFmtId="165" fontId="34" fillId="0" borderId="1" xfId="5" applyNumberFormat="1" applyFont="1" applyFill="1" applyBorder="1" applyAlignment="1">
      <alignment horizontal="right"/>
    </xf>
    <xf numFmtId="9" fontId="17" fillId="6" borderId="1" xfId="1" applyFont="1" applyFill="1" applyBorder="1" applyAlignment="1">
      <alignment horizontal="right"/>
    </xf>
    <xf numFmtId="165" fontId="36" fillId="0" borderId="1" xfId="5" applyNumberFormat="1" applyFont="1" applyBorder="1" applyAlignment="1">
      <alignment horizontal="right"/>
    </xf>
    <xf numFmtId="9" fontId="44" fillId="0" borderId="0" xfId="1" applyFont="1" applyAlignment="1">
      <alignment horizontal="right"/>
    </xf>
    <xf numFmtId="165" fontId="34" fillId="0" borderId="0" xfId="5" applyNumberFormat="1" applyFont="1" applyAlignment="1">
      <alignment horizontal="right"/>
    </xf>
    <xf numFmtId="165" fontId="36" fillId="6" borderId="1" xfId="5" applyNumberFormat="1" applyFont="1" applyFill="1" applyBorder="1" applyAlignment="1">
      <alignment horizontal="right"/>
    </xf>
    <xf numFmtId="165" fontId="45" fillId="0" borderId="0" xfId="5" applyNumberFormat="1" applyFont="1" applyAlignment="1">
      <alignment horizontal="right"/>
    </xf>
    <xf numFmtId="44" fontId="44" fillId="0" borderId="0" xfId="5" applyFont="1" applyAlignment="1">
      <alignment horizontal="center"/>
    </xf>
    <xf numFmtId="170" fontId="41" fillId="5" borderId="1" xfId="9" applyNumberFormat="1" applyFont="1" applyFill="1" applyBorder="1" applyAlignment="1">
      <alignment vertical="center" wrapText="1"/>
    </xf>
    <xf numFmtId="44" fontId="20" fillId="6" borderId="1" xfId="5" applyFont="1" applyFill="1" applyBorder="1" applyAlignment="1">
      <alignment horizontal="left"/>
    </xf>
    <xf numFmtId="44" fontId="34" fillId="3" borderId="1" xfId="5" applyFont="1" applyFill="1" applyBorder="1" applyAlignment="1">
      <alignment horizontal="left"/>
    </xf>
    <xf numFmtId="44" fontId="38" fillId="3" borderId="6" xfId="5" applyFont="1" applyFill="1" applyBorder="1"/>
    <xf numFmtId="0" fontId="22" fillId="3" borderId="1" xfId="21" applyFont="1" applyFill="1" applyBorder="1"/>
    <xf numFmtId="44" fontId="24" fillId="3" borderId="6" xfId="5" applyFont="1" applyFill="1" applyBorder="1"/>
    <xf numFmtId="44" fontId="24" fillId="3" borderId="26" xfId="5" applyFont="1" applyFill="1" applyBorder="1"/>
    <xf numFmtId="44" fontId="34" fillId="0" borderId="8" xfId="5" applyFont="1" applyBorder="1" applyAlignment="1">
      <alignment horizontal="left"/>
    </xf>
    <xf numFmtId="165" fontId="34" fillId="0" borderId="8" xfId="5" applyNumberFormat="1" applyFont="1" applyBorder="1" applyAlignment="1">
      <alignment horizontal="right"/>
    </xf>
    <xf numFmtId="44" fontId="38" fillId="0" borderId="1" xfId="5" applyFont="1" applyBorder="1"/>
    <xf numFmtId="44" fontId="24" fillId="3" borderId="1" xfId="5" applyFont="1" applyFill="1" applyBorder="1"/>
    <xf numFmtId="44" fontId="24" fillId="0" borderId="1" xfId="5" applyFont="1" applyBorder="1"/>
    <xf numFmtId="44" fontId="34" fillId="0" borderId="1" xfId="5" applyFont="1" applyBorder="1" applyAlignment="1">
      <alignment horizontal="left"/>
    </xf>
    <xf numFmtId="44" fontId="38" fillId="3" borderId="26" xfId="5" applyFont="1" applyFill="1" applyBorder="1"/>
    <xf numFmtId="44" fontId="35" fillId="7" borderId="1" xfId="5" applyFont="1" applyFill="1" applyBorder="1" applyAlignment="1">
      <alignment horizontal="left" vertical="center" wrapText="1"/>
    </xf>
    <xf numFmtId="44" fontId="34" fillId="0" borderId="0" xfId="5" applyFont="1" applyAlignment="1">
      <alignment horizontal="left"/>
    </xf>
    <xf numFmtId="44" fontId="45" fillId="0" borderId="0" xfId="5" applyFont="1" applyAlignment="1">
      <alignment horizontal="left"/>
    </xf>
    <xf numFmtId="44" fontId="34" fillId="3" borderId="6" xfId="5" applyFont="1" applyFill="1" applyBorder="1" applyAlignment="1">
      <alignment horizontal="left"/>
    </xf>
    <xf numFmtId="44" fontId="34" fillId="3" borderId="26" xfId="5" applyFont="1" applyFill="1" applyBorder="1" applyAlignment="1">
      <alignment horizontal="left"/>
    </xf>
    <xf numFmtId="44" fontId="20" fillId="6" borderId="1" xfId="5" applyFont="1" applyFill="1" applyBorder="1" applyAlignment="1">
      <alignment horizontal="left" vertical="top"/>
    </xf>
    <xf numFmtId="44" fontId="36" fillId="0" borderId="1" xfId="5" applyFont="1" applyBorder="1" applyAlignment="1">
      <alignment horizontal="left"/>
    </xf>
    <xf numFmtId="44" fontId="24" fillId="0" borderId="1" xfId="5" applyFont="1" applyBorder="1" applyAlignment="1">
      <alignment wrapText="1"/>
    </xf>
    <xf numFmtId="44" fontId="24" fillId="0" borderId="39" xfId="5" applyFont="1" applyFill="1" applyBorder="1"/>
    <xf numFmtId="44" fontId="20" fillId="9" borderId="67" xfId="5" applyFont="1" applyFill="1" applyBorder="1"/>
    <xf numFmtId="44" fontId="17" fillId="0" borderId="0" xfId="5" applyFont="1" applyFill="1" applyBorder="1"/>
    <xf numFmtId="44" fontId="17" fillId="0" borderId="9" xfId="5" applyFont="1" applyBorder="1" applyAlignment="1">
      <alignment horizontal="left" wrapText="1"/>
    </xf>
    <xf numFmtId="44" fontId="18" fillId="0" borderId="9" xfId="5" applyFont="1" applyBorder="1" applyAlignment="1">
      <alignment horizontal="center" vertical="top" wrapText="1"/>
    </xf>
    <xf numFmtId="44" fontId="23" fillId="0" borderId="9" xfId="5" applyFont="1" applyBorder="1" applyAlignment="1">
      <alignment horizontal="center" vertical="top" wrapText="1"/>
    </xf>
    <xf numFmtId="44" fontId="36" fillId="3" borderId="6" xfId="5" applyFont="1" applyFill="1" applyBorder="1"/>
    <xf numFmtId="10" fontId="30" fillId="0" borderId="1" xfId="1" applyNumberFormat="1" applyFont="1" applyBorder="1" applyAlignment="1">
      <alignment horizontal="center"/>
    </xf>
    <xf numFmtId="44" fontId="30" fillId="0" borderId="20" xfId="9" applyNumberFormat="1" applyFont="1" applyBorder="1" applyAlignment="1">
      <alignment horizontal="center" vertical="top"/>
    </xf>
    <xf numFmtId="44" fontId="27" fillId="0" borderId="20" xfId="9" applyNumberFormat="1" applyFont="1" applyFill="1" applyBorder="1" applyAlignment="1">
      <alignment horizontal="center"/>
    </xf>
    <xf numFmtId="44" fontId="27" fillId="0" borderId="20" xfId="9" applyNumberFormat="1" applyFont="1" applyBorder="1" applyAlignment="1">
      <alignment horizontal="center" vertical="top"/>
    </xf>
    <xf numFmtId="10" fontId="18" fillId="0" borderId="1" xfId="1" applyNumberFormat="1" applyFont="1" applyBorder="1" applyAlignment="1">
      <alignment wrapText="1"/>
    </xf>
    <xf numFmtId="165" fontId="18" fillId="0" borderId="41" xfId="5" applyNumberFormat="1" applyFont="1" applyBorder="1" applyAlignment="1">
      <alignment wrapText="1"/>
    </xf>
    <xf numFmtId="173" fontId="40" fillId="5" borderId="1" xfId="9" applyNumberFormat="1" applyFont="1" applyFill="1" applyBorder="1" applyAlignment="1">
      <alignment horizontal="center" wrapText="1"/>
    </xf>
    <xf numFmtId="170" fontId="24" fillId="0" borderId="0" xfId="9" applyNumberFormat="1" applyFont="1" applyFill="1" applyBorder="1" applyAlignment="1"/>
    <xf numFmtId="165" fontId="24" fillId="0" borderId="0" xfId="5" applyNumberFormat="1" applyFont="1" applyFill="1" applyBorder="1" applyAlignment="1"/>
    <xf numFmtId="44" fontId="30" fillId="3" borderId="1" xfId="9" applyNumberFormat="1" applyFont="1" applyFill="1" applyBorder="1" applyAlignment="1"/>
    <xf numFmtId="173" fontId="27" fillId="3" borderId="1" xfId="9" applyNumberFormat="1" applyFont="1" applyFill="1" applyBorder="1" applyAlignment="1"/>
    <xf numFmtId="44" fontId="27" fillId="3" borderId="1" xfId="9" applyNumberFormat="1" applyFont="1" applyFill="1" applyBorder="1" applyAlignment="1"/>
    <xf numFmtId="165" fontId="27" fillId="3" borderId="1" xfId="9" applyNumberFormat="1" applyFont="1" applyFill="1" applyBorder="1" applyAlignment="1"/>
    <xf numFmtId="165" fontId="30" fillId="3" borderId="1" xfId="5" applyNumberFormat="1" applyFont="1" applyFill="1" applyBorder="1" applyAlignment="1"/>
    <xf numFmtId="44" fontId="30" fillId="3" borderId="1" xfId="5" applyFont="1" applyFill="1" applyBorder="1" applyAlignment="1"/>
    <xf numFmtId="170" fontId="18" fillId="0" borderId="0" xfId="9" applyNumberFormat="1" applyFont="1" applyFill="1" applyBorder="1" applyAlignment="1"/>
    <xf numFmtId="165" fontId="18" fillId="0" borderId="0" xfId="5" applyNumberFormat="1" applyFont="1" applyFill="1" applyBorder="1" applyAlignment="1"/>
    <xf numFmtId="173" fontId="30" fillId="0" borderId="1" xfId="9" applyNumberFormat="1" applyFont="1" applyBorder="1" applyAlignment="1"/>
    <xf numFmtId="173" fontId="30" fillId="0" borderId="0" xfId="9" applyNumberFormat="1" applyFont="1" applyFill="1" applyBorder="1" applyAlignment="1">
      <alignment horizontal="center"/>
    </xf>
    <xf numFmtId="173" fontId="23" fillId="0" borderId="0" xfId="9" applyNumberFormat="1" applyFont="1" applyFill="1" applyBorder="1" applyAlignment="1">
      <alignment horizontal="center"/>
    </xf>
    <xf numFmtId="173" fontId="34" fillId="0" borderId="0" xfId="9" applyNumberFormat="1" applyFont="1" applyFill="1" applyBorder="1" applyAlignment="1">
      <alignment horizontal="center"/>
    </xf>
    <xf numFmtId="173" fontId="34" fillId="0" borderId="0" xfId="9" quotePrefix="1" applyNumberFormat="1" applyFont="1" applyFill="1" applyBorder="1" applyAlignment="1">
      <alignment horizontal="center"/>
    </xf>
    <xf numFmtId="173" fontId="37" fillId="0" borderId="0" xfId="9" applyNumberFormat="1" applyFont="1" applyFill="1" applyBorder="1" applyAlignment="1">
      <alignment horizontal="center"/>
    </xf>
    <xf numFmtId="173" fontId="22" fillId="0" borderId="0" xfId="9" applyNumberFormat="1" applyFont="1" applyFill="1" applyBorder="1" applyAlignment="1">
      <alignment horizontal="center"/>
    </xf>
    <xf numFmtId="173" fontId="24" fillId="0" borderId="0" xfId="9" applyNumberFormat="1" applyFont="1" applyFill="1" applyBorder="1" applyAlignment="1">
      <alignment horizontal="center"/>
    </xf>
    <xf numFmtId="43" fontId="45" fillId="0" borderId="0" xfId="21" applyNumberFormat="1" applyFont="1" applyAlignment="1">
      <alignment horizontal="right"/>
    </xf>
    <xf numFmtId="43" fontId="45" fillId="0" borderId="0" xfId="21" applyNumberFormat="1" applyFont="1"/>
    <xf numFmtId="0" fontId="34" fillId="2" borderId="1" xfId="21" applyFont="1" applyFill="1" applyBorder="1" applyAlignment="1">
      <alignment horizontal="left"/>
    </xf>
    <xf numFmtId="0" fontId="16" fillId="0" borderId="70" xfId="14" applyFont="1" applyBorder="1"/>
    <xf numFmtId="0" fontId="16" fillId="0" borderId="29" xfId="14" applyFont="1" applyBorder="1"/>
    <xf numFmtId="0" fontId="16" fillId="0" borderId="31" xfId="14" applyFont="1" applyBorder="1" applyAlignment="1">
      <alignment horizontal="center"/>
    </xf>
    <xf numFmtId="0" fontId="16" fillId="0" borderId="31" xfId="14" applyFont="1" applyBorder="1"/>
    <xf numFmtId="0" fontId="39" fillId="0" borderId="1" xfId="14" applyFont="1" applyBorder="1" applyAlignment="1">
      <alignment horizontal="center"/>
    </xf>
    <xf numFmtId="0" fontId="39" fillId="0" borderId="1" xfId="14" applyFont="1" applyBorder="1"/>
    <xf numFmtId="44" fontId="39" fillId="0" borderId="1" xfId="14" applyNumberFormat="1" applyFont="1" applyBorder="1" applyAlignment="1">
      <alignment horizontal="center"/>
    </xf>
    <xf numFmtId="44" fontId="39" fillId="0" borderId="1" xfId="6" applyFont="1" applyBorder="1" applyAlignment="1">
      <alignment horizontal="center"/>
    </xf>
    <xf numFmtId="44" fontId="39" fillId="0" borderId="1" xfId="14" applyNumberFormat="1" applyFont="1" applyBorder="1"/>
    <xf numFmtId="44" fontId="18" fillId="0" borderId="33" xfId="5" applyFont="1" applyBorder="1" applyAlignment="1">
      <alignment wrapText="1"/>
    </xf>
    <xf numFmtId="44" fontId="39" fillId="0" borderId="0" xfId="14" applyNumberFormat="1" applyFont="1"/>
    <xf numFmtId="178" fontId="39" fillId="0" borderId="0" xfId="7" applyNumberFormat="1" applyFont="1"/>
    <xf numFmtId="44" fontId="24" fillId="0" borderId="0" xfId="0" applyNumberFormat="1" applyFont="1"/>
    <xf numFmtId="165" fontId="17" fillId="3" borderId="33" xfId="5" applyNumberFormat="1" applyFont="1" applyFill="1" applyBorder="1" applyAlignment="1">
      <alignment vertical="center" wrapText="1"/>
    </xf>
    <xf numFmtId="165" fontId="18" fillId="3" borderId="1" xfId="5" applyNumberFormat="1" applyFont="1" applyFill="1" applyBorder="1" applyAlignment="1">
      <alignment wrapText="1"/>
    </xf>
    <xf numFmtId="165" fontId="18" fillId="3" borderId="1" xfId="5" applyNumberFormat="1" applyFont="1" applyFill="1" applyBorder="1"/>
    <xf numFmtId="165" fontId="17" fillId="3" borderId="8" xfId="5" applyNumberFormat="1" applyFont="1" applyFill="1" applyBorder="1" applyAlignment="1">
      <alignment wrapText="1"/>
    </xf>
    <xf numFmtId="165" fontId="17" fillId="4" borderId="61" xfId="5" applyNumberFormat="1" applyFont="1" applyFill="1" applyBorder="1" applyAlignment="1">
      <alignment vertical="center" wrapText="1"/>
    </xf>
    <xf numFmtId="165" fontId="17" fillId="3" borderId="50" xfId="5" applyNumberFormat="1" applyFont="1" applyFill="1" applyBorder="1" applyAlignment="1">
      <alignment wrapText="1"/>
    </xf>
    <xf numFmtId="165" fontId="17" fillId="3" borderId="51" xfId="5" applyNumberFormat="1" applyFont="1" applyFill="1" applyBorder="1" applyAlignment="1">
      <alignment vertical="center" wrapText="1"/>
    </xf>
    <xf numFmtId="165" fontId="18" fillId="3" borderId="49" xfId="5" applyNumberFormat="1" applyFont="1" applyFill="1" applyBorder="1" applyAlignment="1">
      <alignment wrapText="1"/>
    </xf>
    <xf numFmtId="179" fontId="24" fillId="0" borderId="0" xfId="0" applyNumberFormat="1" applyFont="1"/>
    <xf numFmtId="0" fontId="29" fillId="0" borderId="4" xfId="0" applyFont="1" applyBorder="1"/>
    <xf numFmtId="0" fontId="18" fillId="0" borderId="17" xfId="0" applyFont="1" applyBorder="1"/>
    <xf numFmtId="0" fontId="18" fillId="0" borderId="18" xfId="0" applyFont="1" applyBorder="1"/>
    <xf numFmtId="6" fontId="18" fillId="0" borderId="18" xfId="0" applyNumberFormat="1" applyFont="1" applyBorder="1"/>
    <xf numFmtId="6" fontId="18" fillId="0" borderId="17" xfId="0" applyNumberFormat="1" applyFont="1" applyBorder="1"/>
    <xf numFmtId="0" fontId="18" fillId="0" borderId="16" xfId="0" applyFont="1" applyBorder="1" applyAlignment="1">
      <alignment vertical="center" wrapText="1"/>
    </xf>
    <xf numFmtId="0" fontId="18" fillId="0" borderId="16" xfId="0" applyFont="1" applyBorder="1" applyAlignment="1">
      <alignment wrapText="1"/>
    </xf>
    <xf numFmtId="0" fontId="18" fillId="0" borderId="3" xfId="0" applyFont="1" applyBorder="1" applyAlignment="1">
      <alignment horizontal="center" vertical="top"/>
    </xf>
    <xf numFmtId="9" fontId="30" fillId="2" borderId="1" xfId="1" applyFont="1" applyFill="1" applyBorder="1" applyAlignment="1">
      <alignment horizontal="center"/>
    </xf>
    <xf numFmtId="10" fontId="30" fillId="2" borderId="1" xfId="1" applyNumberFormat="1" applyFont="1" applyFill="1" applyBorder="1" applyAlignment="1">
      <alignment horizontal="center"/>
    </xf>
    <xf numFmtId="6" fontId="18" fillId="2" borderId="48" xfId="2" applyNumberFormat="1" applyFont="1" applyFill="1" applyBorder="1" applyAlignment="1">
      <alignment horizontal="left" vertical="top" wrapText="1"/>
    </xf>
    <xf numFmtId="6" fontId="50" fillId="2" borderId="48" xfId="2" applyNumberFormat="1" applyFont="1" applyFill="1" applyBorder="1" applyAlignment="1">
      <alignment horizontal="left" vertical="top" wrapText="1"/>
    </xf>
    <xf numFmtId="41" fontId="18" fillId="2" borderId="33" xfId="2" applyNumberFormat="1" applyFont="1" applyFill="1" applyBorder="1" applyAlignment="1">
      <alignment wrapText="1"/>
    </xf>
    <xf numFmtId="6" fontId="18" fillId="2" borderId="48" xfId="2" applyNumberFormat="1" applyFont="1" applyFill="1" applyBorder="1"/>
    <xf numFmtId="41" fontId="18" fillId="2" borderId="48" xfId="9" applyNumberFormat="1" applyFont="1" applyFill="1" applyBorder="1" applyAlignment="1">
      <alignment horizontal="left" wrapText="1"/>
    </xf>
    <xf numFmtId="6" fontId="52" fillId="2" borderId="48" xfId="2" applyNumberFormat="1" applyFont="1" applyFill="1" applyBorder="1" applyAlignment="1">
      <alignment horizontal="left" wrapText="1" indent="1"/>
    </xf>
    <xf numFmtId="44" fontId="18" fillId="2" borderId="33" xfId="2" applyNumberFormat="1" applyFont="1" applyFill="1" applyBorder="1" applyAlignment="1">
      <alignment wrapText="1"/>
    </xf>
    <xf numFmtId="44" fontId="18" fillId="2" borderId="1" xfId="5" applyFont="1" applyFill="1" applyBorder="1" applyAlignment="1">
      <alignment wrapText="1"/>
    </xf>
    <xf numFmtId="9" fontId="18" fillId="2" borderId="1" xfId="1" applyFont="1" applyFill="1" applyBorder="1" applyAlignment="1">
      <alignment wrapText="1"/>
    </xf>
    <xf numFmtId="6" fontId="52" fillId="2" borderId="48" xfId="2" applyNumberFormat="1" applyFont="1" applyFill="1" applyBorder="1" applyAlignment="1">
      <alignment horizontal="left" indent="1"/>
    </xf>
    <xf numFmtId="172" fontId="34" fillId="2" borderId="1" xfId="21" applyNumberFormat="1" applyFont="1" applyFill="1" applyBorder="1" applyAlignment="1">
      <alignment horizontal="left"/>
    </xf>
    <xf numFmtId="9" fontId="34" fillId="2" borderId="1" xfId="1" applyFont="1" applyFill="1" applyBorder="1" applyAlignment="1">
      <alignment horizontal="right"/>
    </xf>
    <xf numFmtId="172" fontId="45" fillId="0" borderId="0" xfId="21" applyNumberFormat="1" applyFont="1"/>
    <xf numFmtId="43" fontId="24" fillId="0" borderId="0" xfId="72" applyFont="1" applyAlignment="1">
      <alignment vertical="center"/>
    </xf>
    <xf numFmtId="43" fontId="24" fillId="0" borderId="0" xfId="72" applyFont="1"/>
    <xf numFmtId="43" fontId="32" fillId="0" borderId="0" xfId="72" applyFont="1"/>
    <xf numFmtId="170" fontId="24" fillId="0" borderId="0" xfId="72" applyNumberFormat="1" applyFont="1" applyAlignment="1">
      <alignment vertical="center"/>
    </xf>
    <xf numFmtId="9" fontId="24" fillId="0" borderId="0" xfId="7" applyFont="1" applyAlignment="1">
      <alignment vertical="center"/>
    </xf>
    <xf numFmtId="9" fontId="24" fillId="0" borderId="0" xfId="7" applyFont="1"/>
    <xf numFmtId="9" fontId="32" fillId="0" borderId="0" xfId="7" applyFont="1"/>
    <xf numFmtId="6" fontId="18" fillId="2" borderId="48" xfId="2" applyNumberFormat="1" applyFont="1" applyFill="1" applyBorder="1" applyAlignment="1">
      <alignment wrapText="1"/>
    </xf>
    <xf numFmtId="6" fontId="17" fillId="4" borderId="15" xfId="5" applyNumberFormat="1" applyFont="1" applyFill="1" applyBorder="1"/>
    <xf numFmtId="1" fontId="16" fillId="0" borderId="18" xfId="14" applyNumberFormat="1" applyFont="1" applyBorder="1" applyAlignment="1">
      <alignment horizontal="center"/>
    </xf>
    <xf numFmtId="44" fontId="44" fillId="0" borderId="0" xfId="21" applyNumberFormat="1" applyFont="1"/>
    <xf numFmtId="6" fontId="18" fillId="0" borderId="1" xfId="2" applyNumberFormat="1" applyFont="1" applyBorder="1" applyAlignment="1">
      <alignment horizontal="left" vertical="top" wrapText="1"/>
    </xf>
    <xf numFmtId="0" fontId="17" fillId="0" borderId="0" xfId="2" applyFont="1" applyAlignment="1">
      <alignment horizontal="left"/>
    </xf>
    <xf numFmtId="6" fontId="18" fillId="0" borderId="0" xfId="2" applyNumberFormat="1" applyFont="1" applyAlignment="1">
      <alignment horizontal="left" vertical="top" wrapText="1"/>
    </xf>
    <xf numFmtId="6" fontId="18" fillId="2" borderId="0" xfId="2" applyNumberFormat="1" applyFont="1" applyFill="1" applyAlignment="1">
      <alignment wrapText="1"/>
    </xf>
    <xf numFmtId="6" fontId="17" fillId="0" borderId="0" xfId="2" applyNumberFormat="1" applyFont="1" applyAlignment="1">
      <alignment horizontal="left"/>
    </xf>
    <xf numFmtId="165" fontId="17" fillId="0" borderId="0" xfId="5" applyNumberFormat="1" applyFont="1" applyBorder="1"/>
    <xf numFmtId="44" fontId="18" fillId="0" borderId="0" xfId="5" applyFont="1" applyBorder="1" applyAlignment="1">
      <alignment wrapText="1"/>
    </xf>
    <xf numFmtId="165" fontId="17" fillId="0" borderId="0" xfId="5" applyNumberFormat="1" applyFont="1" applyBorder="1" applyAlignment="1">
      <alignment wrapText="1"/>
    </xf>
    <xf numFmtId="44" fontId="17" fillId="0" borderId="0" xfId="5" applyFont="1" applyBorder="1" applyAlignment="1">
      <alignment horizontal="center" wrapText="1"/>
    </xf>
    <xf numFmtId="165" fontId="18" fillId="0" borderId="0" xfId="5" applyNumberFormat="1" applyFont="1" applyBorder="1" applyAlignment="1">
      <alignment wrapText="1"/>
    </xf>
    <xf numFmtId="44" fontId="17" fillId="0" borderId="0" xfId="5" applyFont="1" applyBorder="1" applyAlignment="1">
      <alignment wrapText="1"/>
    </xf>
    <xf numFmtId="0" fontId="17" fillId="0" borderId="1" xfId="2" applyFont="1" applyBorder="1" applyAlignment="1">
      <alignment horizontal="left"/>
    </xf>
    <xf numFmtId="0" fontId="18" fillId="0" borderId="8" xfId="2" applyFont="1" applyBorder="1" applyAlignment="1">
      <alignment horizontal="left" wrapText="1"/>
    </xf>
    <xf numFmtId="44" fontId="18" fillId="3" borderId="8" xfId="5" applyFont="1" applyFill="1" applyBorder="1" applyAlignment="1">
      <alignment horizontal="center" wrapText="1"/>
    </xf>
    <xf numFmtId="165" fontId="18" fillId="10" borderId="33" xfId="2" applyNumberFormat="1" applyFont="1" applyFill="1" applyBorder="1" applyAlignment="1">
      <alignment wrapText="1"/>
    </xf>
    <xf numFmtId="165" fontId="18" fillId="2" borderId="33" xfId="2" applyNumberFormat="1" applyFont="1" applyFill="1" applyBorder="1" applyAlignment="1">
      <alignment wrapText="1"/>
    </xf>
    <xf numFmtId="179" fontId="18" fillId="2" borderId="33" xfId="2" applyNumberFormat="1" applyFont="1" applyFill="1" applyBorder="1" applyAlignment="1">
      <alignment wrapText="1"/>
    </xf>
    <xf numFmtId="177" fontId="18" fillId="2" borderId="33" xfId="1" applyNumberFormat="1" applyFont="1" applyFill="1" applyBorder="1" applyAlignment="1">
      <alignment wrapText="1"/>
    </xf>
    <xf numFmtId="0" fontId="39" fillId="2" borderId="1" xfId="14" applyFont="1" applyFill="1" applyBorder="1"/>
    <xf numFmtId="8" fontId="18" fillId="3" borderId="1" xfId="2" applyNumberFormat="1" applyFont="1" applyFill="1" applyBorder="1"/>
    <xf numFmtId="0" fontId="18" fillId="0" borderId="0" xfId="0" applyFont="1" applyAlignment="1">
      <alignment wrapText="1"/>
    </xf>
    <xf numFmtId="0" fontId="11" fillId="0" borderId="0" xfId="0" applyFont="1" applyAlignment="1">
      <alignment horizontal="center" wrapText="1"/>
    </xf>
    <xf numFmtId="0" fontId="40" fillId="5" borderId="10" xfId="0" applyFont="1" applyFill="1" applyBorder="1" applyAlignment="1">
      <alignment horizontal="center" wrapText="1"/>
    </xf>
    <xf numFmtId="0" fontId="40" fillId="5" borderId="19" xfId="0" applyFont="1" applyFill="1" applyBorder="1" applyAlignment="1">
      <alignment horizontal="center" wrapText="1"/>
    </xf>
    <xf numFmtId="0" fontId="14" fillId="0" borderId="0" xfId="0" applyFont="1" applyAlignment="1">
      <alignment horizontal="center"/>
    </xf>
    <xf numFmtId="0" fontId="23" fillId="0" borderId="4" xfId="0" applyFont="1" applyBorder="1" applyAlignment="1">
      <alignment horizontal="left" vertical="top" wrapText="1"/>
    </xf>
    <xf numFmtId="0" fontId="23" fillId="0" borderId="9" xfId="0" applyFont="1" applyBorder="1" applyAlignment="1">
      <alignment horizontal="left" vertical="top" wrapText="1"/>
    </xf>
    <xf numFmtId="0" fontId="17" fillId="0" borderId="4" xfId="0" applyFont="1" applyBorder="1" applyAlignment="1">
      <alignment horizontal="left" wrapText="1"/>
    </xf>
    <xf numFmtId="0" fontId="17" fillId="0" borderId="9" xfId="0" applyFont="1" applyBorder="1" applyAlignment="1">
      <alignment horizontal="left" wrapText="1"/>
    </xf>
    <xf numFmtId="0" fontId="15" fillId="0" borderId="13" xfId="0" applyFont="1" applyBorder="1" applyAlignment="1">
      <alignment horizontal="center" wrapText="1"/>
    </xf>
    <xf numFmtId="0" fontId="17" fillId="0" borderId="10" xfId="0" quotePrefix="1" applyFont="1" applyBorder="1" applyAlignment="1">
      <alignment horizontal="center" vertical="top"/>
    </xf>
    <xf numFmtId="0" fontId="17" fillId="0" borderId="25" xfId="0" quotePrefix="1" applyFont="1" applyBorder="1" applyAlignment="1">
      <alignment horizontal="center" vertical="top"/>
    </xf>
    <xf numFmtId="0" fontId="17" fillId="0" borderId="19" xfId="0" quotePrefix="1" applyFont="1" applyBorder="1" applyAlignment="1">
      <alignment horizontal="center" vertical="top"/>
    </xf>
    <xf numFmtId="0" fontId="17" fillId="0" borderId="2" xfId="0" quotePrefix="1" applyFont="1" applyBorder="1" applyAlignment="1">
      <alignment horizontal="center" vertical="top"/>
    </xf>
    <xf numFmtId="0" fontId="17" fillId="0" borderId="34" xfId="0" quotePrefix="1" applyFont="1" applyBorder="1" applyAlignment="1">
      <alignment horizontal="center" vertical="top"/>
    </xf>
    <xf numFmtId="0" fontId="17" fillId="0" borderId="35" xfId="0" quotePrefix="1" applyFont="1" applyBorder="1" applyAlignment="1">
      <alignment horizontal="center" vertical="top"/>
    </xf>
    <xf numFmtId="0" fontId="20" fillId="0" borderId="25" xfId="0" applyFont="1" applyBorder="1" applyAlignment="1">
      <alignment horizontal="center"/>
    </xf>
    <xf numFmtId="0" fontId="20" fillId="0" borderId="19" xfId="0" applyFont="1" applyBorder="1" applyAlignment="1">
      <alignment horizontal="center"/>
    </xf>
    <xf numFmtId="0" fontId="20" fillId="4" borderId="10" xfId="0" applyFont="1" applyFill="1" applyBorder="1" applyAlignment="1">
      <alignment horizontal="left" vertical="center" wrapText="1"/>
    </xf>
    <xf numFmtId="0" fontId="20" fillId="4" borderId="19" xfId="0" applyFont="1" applyFill="1" applyBorder="1" applyAlignment="1">
      <alignment horizontal="left" vertical="center" wrapText="1"/>
    </xf>
    <xf numFmtId="0" fontId="18" fillId="0" borderId="4" xfId="0" applyFont="1" applyBorder="1" applyAlignment="1">
      <alignment horizontal="center" vertical="top" wrapText="1"/>
    </xf>
    <xf numFmtId="0" fontId="18" fillId="0" borderId="9" xfId="0" applyFont="1" applyBorder="1" applyAlignment="1">
      <alignment horizontal="center" vertical="top" wrapText="1"/>
    </xf>
    <xf numFmtId="0" fontId="23" fillId="0" borderId="4" xfId="0" applyFont="1" applyBorder="1" applyAlignment="1">
      <alignment horizontal="center" vertical="top" wrapText="1"/>
    </xf>
    <xf numFmtId="0" fontId="23" fillId="0" borderId="9" xfId="0" applyFont="1" applyBorder="1" applyAlignment="1">
      <alignment horizontal="center" vertical="top" wrapText="1"/>
    </xf>
    <xf numFmtId="0" fontId="18" fillId="0" borderId="4" xfId="0" applyFont="1" applyBorder="1" applyAlignment="1">
      <alignment horizontal="left" vertical="top" wrapText="1"/>
    </xf>
    <xf numFmtId="0" fontId="18" fillId="0" borderId="9" xfId="0" applyFont="1" applyBorder="1" applyAlignment="1">
      <alignment horizontal="left" vertical="top" wrapText="1"/>
    </xf>
    <xf numFmtId="166" fontId="11" fillId="2" borderId="0" xfId="0" applyNumberFormat="1" applyFont="1" applyFill="1" applyAlignment="1">
      <alignment horizontal="center"/>
    </xf>
    <xf numFmtId="166" fontId="11" fillId="0" borderId="0" xfId="0" applyNumberFormat="1" applyFont="1" applyAlignment="1">
      <alignment horizontal="center"/>
    </xf>
    <xf numFmtId="0" fontId="18" fillId="0" borderId="4" xfId="2" applyFont="1" applyBorder="1" applyAlignment="1">
      <alignment horizontal="center" wrapText="1"/>
    </xf>
    <xf numFmtId="0" fontId="18" fillId="0" borderId="20" xfId="2" applyFont="1" applyBorder="1" applyAlignment="1">
      <alignment horizontal="center" wrapText="1"/>
    </xf>
    <xf numFmtId="0" fontId="18" fillId="0" borderId="4" xfId="2" applyFont="1" applyBorder="1" applyAlignment="1">
      <alignment horizontal="left" wrapText="1"/>
    </xf>
    <xf numFmtId="0" fontId="18" fillId="0" borderId="20" xfId="2" applyFont="1" applyBorder="1" applyAlignment="1">
      <alignment horizontal="left" wrapText="1"/>
    </xf>
    <xf numFmtId="0" fontId="17" fillId="0" borderId="4" xfId="2" applyFont="1" applyBorder="1" applyAlignment="1">
      <alignment horizontal="left"/>
    </xf>
    <xf numFmtId="0" fontId="17" fillId="0" borderId="9" xfId="2" applyFont="1" applyBorder="1" applyAlignment="1">
      <alignment horizontal="left"/>
    </xf>
    <xf numFmtId="166" fontId="41" fillId="5" borderId="30" xfId="0" applyNumberFormat="1" applyFont="1" applyFill="1" applyBorder="1" applyAlignment="1">
      <alignment horizontal="center" wrapText="1"/>
    </xf>
    <xf numFmtId="166" fontId="41" fillId="5" borderId="31" xfId="0" applyNumberFormat="1" applyFont="1" applyFill="1" applyBorder="1" applyAlignment="1">
      <alignment horizontal="center" wrapText="1"/>
    </xf>
    <xf numFmtId="0" fontId="23" fillId="0" borderId="20" xfId="0" applyFont="1" applyBorder="1" applyAlignment="1">
      <alignment horizontal="center" vertical="top" wrapText="1"/>
    </xf>
    <xf numFmtId="0" fontId="18" fillId="0" borderId="20" xfId="0" applyFont="1" applyBorder="1" applyAlignment="1">
      <alignment horizontal="center" vertical="top" wrapText="1"/>
    </xf>
    <xf numFmtId="0" fontId="41" fillId="5" borderId="26" xfId="0" applyFont="1" applyFill="1" applyBorder="1" applyAlignment="1">
      <alignment horizontal="center" wrapText="1"/>
    </xf>
    <xf numFmtId="0" fontId="41" fillId="5" borderId="28" xfId="0" applyFont="1" applyFill="1" applyBorder="1" applyAlignment="1">
      <alignment horizontal="center" wrapText="1"/>
    </xf>
    <xf numFmtId="0" fontId="41" fillId="5" borderId="8" xfId="0" applyFont="1" applyFill="1" applyBorder="1" applyAlignment="1">
      <alignment horizontal="center" wrapText="1"/>
    </xf>
    <xf numFmtId="0" fontId="36" fillId="6" borderId="4" xfId="21" applyFont="1" applyFill="1" applyBorder="1" applyAlignment="1">
      <alignment horizontal="right"/>
    </xf>
    <xf numFmtId="0" fontId="36" fillId="6" borderId="9" xfId="21" applyFont="1" applyFill="1" applyBorder="1" applyAlignment="1">
      <alignment horizontal="right"/>
    </xf>
    <xf numFmtId="0" fontId="17" fillId="0" borderId="20" xfId="0" applyFont="1" applyBorder="1" applyAlignment="1">
      <alignment horizontal="left" wrapText="1"/>
    </xf>
    <xf numFmtId="0" fontId="11" fillId="0" borderId="0" xfId="2" applyFont="1" applyAlignment="1">
      <alignment horizontal="center"/>
    </xf>
    <xf numFmtId="44" fontId="41" fillId="5" borderId="26" xfId="5" applyFont="1" applyFill="1" applyBorder="1" applyAlignment="1">
      <alignment horizontal="center" wrapText="1"/>
    </xf>
    <xf numFmtId="44" fontId="41" fillId="5" borderId="28" xfId="5" applyFont="1" applyFill="1" applyBorder="1" applyAlignment="1">
      <alignment horizontal="center" wrapText="1"/>
    </xf>
    <xf numFmtId="44" fontId="41" fillId="5" borderId="8" xfId="5" applyFont="1" applyFill="1" applyBorder="1" applyAlignment="1">
      <alignment horizontal="center" wrapText="1"/>
    </xf>
    <xf numFmtId="17" fontId="41" fillId="5" borderId="39" xfId="21" applyNumberFormat="1" applyFont="1" applyFill="1" applyBorder="1" applyAlignment="1">
      <alignment horizontal="center" wrapText="1"/>
    </xf>
    <xf numFmtId="17" fontId="41" fillId="5" borderId="0" xfId="21" applyNumberFormat="1" applyFont="1" applyFill="1" applyAlignment="1">
      <alignment horizontal="center" wrapText="1"/>
    </xf>
    <xf numFmtId="17" fontId="41" fillId="5" borderId="14" xfId="21" applyNumberFormat="1" applyFont="1" applyFill="1" applyBorder="1" applyAlignment="1">
      <alignment horizontal="center" wrapText="1"/>
    </xf>
    <xf numFmtId="0" fontId="40" fillId="5" borderId="4" xfId="0" applyFont="1" applyFill="1" applyBorder="1" applyAlignment="1">
      <alignment horizontal="center" wrapText="1"/>
    </xf>
    <xf numFmtId="0" fontId="0" fillId="0" borderId="20" xfId="0" applyBorder="1" applyAlignment="1">
      <alignment horizontal="center" wrapText="1"/>
    </xf>
    <xf numFmtId="17" fontId="41" fillId="5" borderId="27" xfId="21" applyNumberFormat="1" applyFont="1" applyFill="1" applyBorder="1" applyAlignment="1">
      <alignment horizontal="center" wrapText="1"/>
    </xf>
    <xf numFmtId="17" fontId="41" fillId="5" borderId="30" xfId="21" applyNumberFormat="1" applyFont="1" applyFill="1" applyBorder="1" applyAlignment="1">
      <alignment horizontal="center" wrapText="1"/>
    </xf>
    <xf numFmtId="17" fontId="41" fillId="5" borderId="24" xfId="21" applyNumberFormat="1" applyFont="1" applyFill="1" applyBorder="1" applyAlignment="1">
      <alignment horizontal="center" wrapText="1"/>
    </xf>
    <xf numFmtId="0" fontId="44" fillId="0" borderId="14" xfId="21" applyFont="1" applyBorder="1" applyAlignment="1">
      <alignment horizontal="center"/>
    </xf>
    <xf numFmtId="0" fontId="18" fillId="0" borderId="9" xfId="2" applyFont="1" applyBorder="1" applyAlignment="1">
      <alignment horizontal="left" wrapText="1"/>
    </xf>
    <xf numFmtId="0" fontId="17" fillId="0" borderId="20" xfId="2" applyFont="1" applyBorder="1" applyAlignment="1">
      <alignment horizontal="left"/>
    </xf>
    <xf numFmtId="6" fontId="40" fillId="5" borderId="12" xfId="2" applyNumberFormat="1" applyFont="1" applyFill="1" applyBorder="1" applyAlignment="1">
      <alignment horizontal="center" wrapText="1"/>
    </xf>
    <xf numFmtId="6" fontId="40" fillId="5" borderId="0" xfId="2" applyNumberFormat="1" applyFont="1" applyFill="1" applyAlignment="1">
      <alignment horizontal="center" wrapText="1"/>
    </xf>
    <xf numFmtId="6" fontId="11" fillId="0" borderId="0" xfId="2" applyNumberFormat="1" applyFont="1" applyAlignment="1">
      <alignment horizontal="center" wrapText="1"/>
    </xf>
    <xf numFmtId="6" fontId="18" fillId="0" borderId="0" xfId="2" applyNumberFormat="1" applyFont="1" applyAlignment="1">
      <alignment horizontal="center" wrapText="1"/>
    </xf>
    <xf numFmtId="6" fontId="40" fillId="5" borderId="57" xfId="2" applyNumberFormat="1" applyFont="1" applyFill="1" applyBorder="1" applyAlignment="1">
      <alignment horizontal="center" wrapText="1"/>
    </xf>
    <xf numFmtId="6" fontId="40" fillId="5" borderId="58" xfId="2" applyNumberFormat="1" applyFont="1" applyFill="1" applyBorder="1" applyAlignment="1">
      <alignment horizontal="center" wrapText="1"/>
    </xf>
    <xf numFmtId="8" fontId="40" fillId="5" borderId="59" xfId="2" applyNumberFormat="1" applyFont="1" applyFill="1" applyBorder="1" applyAlignment="1">
      <alignment horizontal="center" wrapText="1"/>
    </xf>
    <xf numFmtId="8" fontId="40" fillId="5" borderId="60" xfId="2" applyNumberFormat="1" applyFont="1" applyFill="1" applyBorder="1" applyAlignment="1">
      <alignment horizontal="center" wrapText="1"/>
    </xf>
    <xf numFmtId="0" fontId="17" fillId="3" borderId="1" xfId="2" applyFont="1" applyFill="1" applyBorder="1" applyAlignment="1">
      <alignment wrapText="1"/>
    </xf>
    <xf numFmtId="6" fontId="50" fillId="8" borderId="1" xfId="2" applyNumberFormat="1" applyFont="1" applyFill="1" applyBorder="1" applyAlignment="1">
      <alignment wrapText="1"/>
    </xf>
    <xf numFmtId="0" fontId="0" fillId="0" borderId="0" xfId="0"/>
    <xf numFmtId="170" fontId="41" fillId="5" borderId="4" xfId="9" applyNumberFormat="1" applyFont="1" applyFill="1" applyBorder="1" applyAlignment="1">
      <alignment horizontal="center" vertical="center" wrapText="1"/>
    </xf>
    <xf numFmtId="170" fontId="41" fillId="5" borderId="9" xfId="9" applyNumberFormat="1" applyFont="1" applyFill="1" applyBorder="1" applyAlignment="1">
      <alignment horizontal="center" vertical="center" wrapText="1"/>
    </xf>
    <xf numFmtId="9" fontId="41" fillId="5" borderId="26" xfId="1" applyFont="1" applyFill="1" applyBorder="1" applyAlignment="1">
      <alignment horizontal="center" wrapText="1"/>
    </xf>
    <xf numFmtId="9" fontId="41" fillId="5" borderId="28" xfId="1" applyFont="1" applyFill="1" applyBorder="1" applyAlignment="1">
      <alignment horizontal="center" wrapText="1"/>
    </xf>
    <xf numFmtId="9" fontId="41" fillId="5" borderId="8" xfId="1" applyFont="1" applyFill="1" applyBorder="1" applyAlignment="1">
      <alignment horizontal="center" wrapText="1"/>
    </xf>
    <xf numFmtId="0" fontId="44" fillId="2" borderId="14" xfId="21" applyFont="1" applyFill="1" applyBorder="1" applyAlignment="1">
      <alignment horizontal="center"/>
    </xf>
    <xf numFmtId="165" fontId="41" fillId="5" borderId="26" xfId="5" applyNumberFormat="1" applyFont="1" applyFill="1" applyBorder="1" applyAlignment="1">
      <alignment horizontal="center" wrapText="1"/>
    </xf>
    <xf numFmtId="165" fontId="41" fillId="5" borderId="28" xfId="5" applyNumberFormat="1" applyFont="1" applyFill="1" applyBorder="1" applyAlignment="1">
      <alignment horizontal="center" wrapText="1"/>
    </xf>
    <xf numFmtId="165" fontId="41" fillId="5" borderId="8" xfId="5" applyNumberFormat="1" applyFont="1" applyFill="1" applyBorder="1" applyAlignment="1">
      <alignment horizontal="center" wrapText="1"/>
    </xf>
    <xf numFmtId="17" fontId="41" fillId="5" borderId="26" xfId="21" applyNumberFormat="1" applyFont="1" applyFill="1" applyBorder="1" applyAlignment="1">
      <alignment horizontal="center" wrapText="1"/>
    </xf>
    <xf numFmtId="17" fontId="41" fillId="5" borderId="8" xfId="21" applyNumberFormat="1" applyFont="1" applyFill="1" applyBorder="1" applyAlignment="1">
      <alignment horizontal="center" wrapText="1"/>
    </xf>
    <xf numFmtId="0" fontId="40" fillId="5" borderId="20" xfId="0" applyFont="1" applyFill="1" applyBorder="1" applyAlignment="1">
      <alignment horizontal="center" wrapText="1"/>
    </xf>
    <xf numFmtId="0" fontId="40" fillId="5" borderId="9" xfId="0" applyFont="1" applyFill="1" applyBorder="1" applyAlignment="1">
      <alignment horizontal="center" wrapText="1"/>
    </xf>
    <xf numFmtId="165" fontId="30" fillId="0" borderId="14" xfId="0" applyNumberFormat="1" applyFont="1" applyBorder="1" applyAlignment="1">
      <alignment horizontal="center"/>
    </xf>
    <xf numFmtId="165" fontId="30" fillId="0" borderId="33" xfId="0" applyNumberFormat="1" applyFont="1" applyBorder="1" applyAlignment="1">
      <alignment horizontal="center"/>
    </xf>
    <xf numFmtId="44" fontId="27" fillId="0" borderId="4" xfId="0" applyNumberFormat="1" applyFont="1" applyBorder="1" applyAlignment="1">
      <alignment horizontal="center"/>
    </xf>
    <xf numFmtId="44" fontId="27" fillId="0" borderId="9" xfId="0" applyNumberFormat="1" applyFont="1" applyBorder="1" applyAlignment="1">
      <alignment horizontal="center"/>
    </xf>
    <xf numFmtId="44" fontId="30" fillId="0" borderId="4" xfId="9" applyNumberFormat="1" applyFont="1" applyFill="1" applyBorder="1" applyAlignment="1">
      <alignment horizontal="center"/>
    </xf>
    <xf numFmtId="44" fontId="30" fillId="0" borderId="9" xfId="9" applyNumberFormat="1" applyFont="1" applyFill="1" applyBorder="1" applyAlignment="1">
      <alignment horizontal="center"/>
    </xf>
    <xf numFmtId="44" fontId="30" fillId="0" borderId="4" xfId="0" applyNumberFormat="1" applyFont="1" applyBorder="1" applyAlignment="1">
      <alignment horizontal="center"/>
    </xf>
    <xf numFmtId="44" fontId="30" fillId="0" borderId="9" xfId="0" applyNumberFormat="1" applyFont="1" applyBorder="1" applyAlignment="1">
      <alignment horizontal="center"/>
    </xf>
    <xf numFmtId="165" fontId="30" fillId="3" borderId="14" xfId="0" applyNumberFormat="1" applyFont="1" applyFill="1" applyBorder="1" applyAlignment="1">
      <alignment horizontal="center"/>
    </xf>
    <xf numFmtId="165" fontId="30" fillId="3" borderId="33" xfId="0" applyNumberFormat="1" applyFont="1" applyFill="1" applyBorder="1" applyAlignment="1">
      <alignment horizontal="center"/>
    </xf>
    <xf numFmtId="44" fontId="27" fillId="3" borderId="4" xfId="0" applyNumberFormat="1" applyFont="1" applyFill="1" applyBorder="1" applyAlignment="1">
      <alignment horizontal="center"/>
    </xf>
    <xf numFmtId="44" fontId="27" fillId="3" borderId="9" xfId="0" applyNumberFormat="1" applyFont="1" applyFill="1" applyBorder="1" applyAlignment="1">
      <alignment horizontal="center"/>
    </xf>
    <xf numFmtId="0" fontId="11" fillId="0" borderId="13" xfId="2" applyFont="1" applyBorder="1" applyAlignment="1">
      <alignment horizontal="center"/>
    </xf>
    <xf numFmtId="0" fontId="19" fillId="0" borderId="0" xfId="2" applyFont="1" applyAlignment="1">
      <alignment horizontal="center"/>
    </xf>
    <xf numFmtId="0" fontId="19" fillId="0" borderId="4" xfId="0" applyFont="1" applyBorder="1" applyAlignment="1">
      <alignment horizontal="center"/>
    </xf>
    <xf numFmtId="0" fontId="19" fillId="0" borderId="20" xfId="0" applyFont="1" applyBorder="1" applyAlignment="1">
      <alignment horizontal="center"/>
    </xf>
    <xf numFmtId="0" fontId="19" fillId="0" borderId="9" xfId="0" applyFont="1" applyBorder="1" applyAlignment="1">
      <alignment horizontal="center"/>
    </xf>
    <xf numFmtId="170" fontId="30" fillId="0" borderId="4" xfId="9" applyNumberFormat="1" applyFont="1" applyBorder="1" applyAlignment="1">
      <alignment horizontal="center" vertical="top"/>
    </xf>
    <xf numFmtId="170" fontId="30" fillId="0" borderId="20" xfId="9" applyNumberFormat="1" applyFont="1" applyBorder="1" applyAlignment="1">
      <alignment horizontal="center" vertical="top"/>
    </xf>
    <xf numFmtId="170" fontId="30" fillId="0" borderId="9" xfId="9" applyNumberFormat="1" applyFont="1" applyBorder="1" applyAlignment="1">
      <alignment horizontal="center" vertical="top"/>
    </xf>
    <xf numFmtId="166" fontId="12" fillId="2" borderId="0" xfId="0" applyNumberFormat="1" applyFont="1" applyFill="1" applyAlignment="1">
      <alignment horizontal="center"/>
    </xf>
    <xf numFmtId="165" fontId="30" fillId="3" borderId="24" xfId="0" applyNumberFormat="1" applyFont="1" applyFill="1" applyBorder="1" applyAlignment="1">
      <alignment horizontal="center"/>
    </xf>
    <xf numFmtId="165" fontId="27" fillId="3" borderId="4" xfId="0" applyNumberFormat="1" applyFont="1" applyFill="1" applyBorder="1" applyAlignment="1">
      <alignment horizontal="center"/>
    </xf>
    <xf numFmtId="165" fontId="27" fillId="3" borderId="20" xfId="0" applyNumberFormat="1" applyFont="1" applyFill="1" applyBorder="1" applyAlignment="1">
      <alignment horizontal="center"/>
    </xf>
    <xf numFmtId="165" fontId="27" fillId="3" borderId="9" xfId="0" applyNumberFormat="1" applyFont="1" applyFill="1" applyBorder="1" applyAlignment="1">
      <alignment horizontal="center"/>
    </xf>
    <xf numFmtId="170" fontId="27" fillId="0" borderId="4" xfId="9" applyNumberFormat="1" applyFont="1" applyFill="1" applyBorder="1" applyAlignment="1">
      <alignment horizontal="center"/>
    </xf>
    <xf numFmtId="170" fontId="27" fillId="0" borderId="20" xfId="9" applyNumberFormat="1" applyFont="1" applyFill="1" applyBorder="1" applyAlignment="1">
      <alignment horizontal="center"/>
    </xf>
    <xf numFmtId="170" fontId="27" fillId="0" borderId="9" xfId="9" applyNumberFormat="1" applyFont="1" applyFill="1" applyBorder="1" applyAlignment="1">
      <alignment horizontal="center"/>
    </xf>
    <xf numFmtId="165" fontId="30" fillId="3" borderId="4" xfId="0" applyNumberFormat="1" applyFont="1" applyFill="1" applyBorder="1" applyAlignment="1">
      <alignment horizontal="center"/>
    </xf>
    <xf numFmtId="165" fontId="30" fillId="3" borderId="20" xfId="0" applyNumberFormat="1" applyFont="1" applyFill="1" applyBorder="1" applyAlignment="1">
      <alignment horizontal="center"/>
    </xf>
    <xf numFmtId="165" fontId="30" fillId="3" borderId="9" xfId="0" applyNumberFormat="1" applyFont="1" applyFill="1" applyBorder="1" applyAlignment="1">
      <alignment horizontal="center"/>
    </xf>
    <xf numFmtId="170" fontId="27" fillId="0" borderId="4" xfId="9" applyNumberFormat="1" applyFont="1" applyBorder="1" applyAlignment="1">
      <alignment horizontal="center" vertical="top"/>
    </xf>
    <xf numFmtId="170" fontId="27" fillId="0" borderId="20" xfId="9" applyNumberFormat="1" applyFont="1" applyBorder="1" applyAlignment="1">
      <alignment horizontal="center" vertical="top"/>
    </xf>
    <xf numFmtId="170" fontId="27" fillId="0" borderId="9" xfId="9" applyNumberFormat="1" applyFont="1" applyBorder="1" applyAlignment="1">
      <alignment horizontal="center" vertical="top"/>
    </xf>
    <xf numFmtId="165" fontId="30" fillId="3" borderId="4" xfId="9" applyNumberFormat="1" applyFont="1" applyFill="1" applyBorder="1" applyAlignment="1">
      <alignment horizontal="center"/>
    </xf>
    <xf numFmtId="165" fontId="30" fillId="3" borderId="20" xfId="9" applyNumberFormat="1" applyFont="1" applyFill="1" applyBorder="1" applyAlignment="1">
      <alignment horizontal="center"/>
    </xf>
    <xf numFmtId="165" fontId="30" fillId="3" borderId="9" xfId="9" applyNumberFormat="1" applyFont="1" applyFill="1" applyBorder="1" applyAlignment="1">
      <alignment horizontal="center"/>
    </xf>
    <xf numFmtId="0" fontId="18" fillId="0" borderId="4" xfId="0" applyFont="1" applyBorder="1" applyAlignment="1">
      <alignment horizontal="left" wrapText="1"/>
    </xf>
    <xf numFmtId="0" fontId="18" fillId="0" borderId="20" xfId="0" applyFont="1" applyBorder="1" applyAlignment="1">
      <alignment horizontal="left" wrapText="1"/>
    </xf>
    <xf numFmtId="0" fontId="18" fillId="0" borderId="27" xfId="0" applyFont="1" applyBorder="1" applyAlignment="1">
      <alignment horizontal="left" wrapText="1"/>
    </xf>
    <xf numFmtId="0" fontId="18" fillId="0" borderId="39" xfId="0" applyFont="1" applyBorder="1" applyAlignment="1">
      <alignment horizontal="left" wrapText="1"/>
    </xf>
    <xf numFmtId="0" fontId="0" fillId="0" borderId="30" xfId="0" applyBorder="1" applyAlignment="1">
      <alignment horizontal="left" wrapText="1"/>
    </xf>
    <xf numFmtId="0" fontId="0" fillId="0" borderId="0" xfId="0" applyAlignment="1">
      <alignment horizontal="left" wrapText="1"/>
    </xf>
    <xf numFmtId="0" fontId="18" fillId="0" borderId="4" xfId="0" applyFont="1" applyBorder="1" applyAlignment="1">
      <alignment horizontal="left" vertical="center" wrapText="1"/>
    </xf>
    <xf numFmtId="0" fontId="18" fillId="0" borderId="20" xfId="0" applyFont="1" applyBorder="1" applyAlignment="1">
      <alignment horizontal="left" vertical="center" wrapText="1"/>
    </xf>
    <xf numFmtId="0" fontId="18" fillId="0" borderId="9" xfId="0" applyFont="1" applyBorder="1" applyAlignment="1">
      <alignment horizontal="left" vertical="center" wrapText="1"/>
    </xf>
    <xf numFmtId="0" fontId="23" fillId="0" borderId="4" xfId="0" applyFont="1" applyBorder="1" applyAlignment="1">
      <alignment horizontal="left" vertical="center" wrapText="1"/>
    </xf>
    <xf numFmtId="0" fontId="23" fillId="0" borderId="20" xfId="0" applyFont="1" applyBorder="1" applyAlignment="1">
      <alignment horizontal="left" vertical="center" wrapText="1"/>
    </xf>
    <xf numFmtId="0" fontId="23" fillId="0" borderId="9" xfId="0" applyFont="1" applyBorder="1" applyAlignment="1">
      <alignment horizontal="left" vertical="center" wrapText="1"/>
    </xf>
    <xf numFmtId="0" fontId="11" fillId="0" borderId="0" xfId="66" applyFont="1" applyAlignment="1">
      <alignment horizontal="center" wrapText="1"/>
    </xf>
    <xf numFmtId="0" fontId="20" fillId="0" borderId="0" xfId="66" applyFont="1" applyAlignment="1">
      <alignment horizontal="left" vertical="top" wrapText="1"/>
    </xf>
    <xf numFmtId="0" fontId="23" fillId="0" borderId="0" xfId="66" applyFont="1" applyAlignment="1">
      <alignment horizontal="left" vertical="top"/>
    </xf>
    <xf numFmtId="0" fontId="16" fillId="0" borderId="13" xfId="66" applyFont="1" applyBorder="1" applyAlignment="1">
      <alignment horizontal="center"/>
    </xf>
  </cellXfs>
  <cellStyles count="73">
    <cellStyle name="Comma" xfId="72" builtinId="3"/>
    <cellStyle name="Comma 10" xfId="9" xr:uid="{00000000-0005-0000-0000-000001000000}"/>
    <cellStyle name="Comma 2" xfId="4" xr:uid="{00000000-0005-0000-0000-000002000000}"/>
    <cellStyle name="Comma 3" xfId="10" xr:uid="{00000000-0005-0000-0000-000003000000}"/>
    <cellStyle name="Comma 3 2" xfId="27" xr:uid="{534E5CEC-648F-44DF-B978-F01DE89F45E3}"/>
    <cellStyle name="Comma 3 2 2" xfId="57" xr:uid="{AF38728B-DC84-4EFF-9383-10BC2605762A}"/>
    <cellStyle name="Comma 3 3" xfId="42" xr:uid="{2A58A74D-D8B4-44D0-BB9D-E63FECC8C078}"/>
    <cellStyle name="Currency" xfId="6" builtinId="4"/>
    <cellStyle name="Currency 10" xfId="5" xr:uid="{00000000-0005-0000-0000-000005000000}"/>
    <cellStyle name="Currency 2" xfId="3" xr:uid="{00000000-0005-0000-0000-000006000000}"/>
    <cellStyle name="Currency 3" xfId="15" xr:uid="{00000000-0005-0000-0000-000007000000}"/>
    <cellStyle name="Currency 3 2" xfId="30" xr:uid="{90B906DC-6E05-4CDE-926F-070239870D8E}"/>
    <cellStyle name="Currency 3 2 2" xfId="60" xr:uid="{7F8283E0-1487-4994-B0DB-33212FBE76D1}"/>
    <cellStyle name="Currency 3 3" xfId="45" xr:uid="{B7FF591D-69AC-4527-856F-CE6DB6DD0BE2}"/>
    <cellStyle name="Currency 4" xfId="19" xr:uid="{00000000-0005-0000-0000-000008000000}"/>
    <cellStyle name="Currency 4 2" xfId="23" xr:uid="{DAA36E2B-FF38-4B01-9CB4-C72B7709CEFF}"/>
    <cellStyle name="Currency 4 2 2" xfId="38" xr:uid="{7FC56957-AE52-43CD-8094-166FBA95D5F3}"/>
    <cellStyle name="Currency 4 2 2 2" xfId="68" xr:uid="{3A570AA3-6F02-4A61-AA5E-B1599362FCB4}"/>
    <cellStyle name="Currency 4 2 3" xfId="53" xr:uid="{98169880-BF1C-4374-81AB-AE0C4B6B0952}"/>
    <cellStyle name="Currency 4 3" xfId="34" xr:uid="{E746DFB1-B4DA-4705-8033-9A2A1D96B856}"/>
    <cellStyle name="Currency 4 3 2" xfId="64" xr:uid="{585BA082-5320-4FCA-8460-1B444E2A0AE2}"/>
    <cellStyle name="Currency 4 4" xfId="49" xr:uid="{BCF4726A-D74B-4CA2-A1CC-334D6E19F5EF}"/>
    <cellStyle name="Currency 7" xfId="17" xr:uid="{00000000-0005-0000-0000-000009000000}"/>
    <cellStyle name="Currency 7 2" xfId="22" xr:uid="{2CA67F9F-A3DE-4ECB-A974-D960F728AF03}"/>
    <cellStyle name="Currency 7 2 2" xfId="25" xr:uid="{0142854F-A024-409B-AD2D-DE7196FDB0E4}"/>
    <cellStyle name="Currency 7 2 2 2" xfId="55" xr:uid="{4B896A9F-22FD-4A19-AFE4-EE295AA0F3EC}"/>
    <cellStyle name="Currency 7 2 3" xfId="37" xr:uid="{72EA5AE9-9393-492A-95A1-45DB497CE2DD}"/>
    <cellStyle name="Currency 7 2 3 2" xfId="67" xr:uid="{D06E844E-B511-4283-A6EA-E1FA536B7C88}"/>
    <cellStyle name="Currency 7 2 4" xfId="52" xr:uid="{2F8230DA-8471-4490-B6B0-95AE61D83262}"/>
    <cellStyle name="Currency 7 3" xfId="32" xr:uid="{31E9E6AC-2E2A-4A74-8998-E4B899AD139B}"/>
    <cellStyle name="Currency 7 3 2" xfId="62" xr:uid="{506978AD-7844-4E17-865B-39960EF34D3C}"/>
    <cellStyle name="Currency 7 4" xfId="47" xr:uid="{61E8FA4E-E375-4B43-B78F-03D40DDC5AA1}"/>
    <cellStyle name="Normal" xfId="0" builtinId="0"/>
    <cellStyle name="Normal - Style1 2" xfId="11" xr:uid="{00000000-0005-0000-0000-00000B000000}"/>
    <cellStyle name="Normal 2" xfId="8" xr:uid="{00000000-0005-0000-0000-00000C000000}"/>
    <cellStyle name="Normal 2 2" xfId="26" xr:uid="{6D7B10A3-879E-4F1E-BC96-B270E796F0E1}"/>
    <cellStyle name="Normal 2 2 2" xfId="56" xr:uid="{44A1406A-FEE1-4D7E-9E90-6A6254D5D0DD}"/>
    <cellStyle name="Normal 2 3" xfId="41" xr:uid="{8379B249-9A48-4B29-90E2-1CB69CB0A965}"/>
    <cellStyle name="Normal 3" xfId="14" xr:uid="{00000000-0005-0000-0000-00000D000000}"/>
    <cellStyle name="Normal 3 2" xfId="29" xr:uid="{63ECE1A1-909F-4AAE-A06C-13D3938246CE}"/>
    <cellStyle name="Normal 3 2 2" xfId="59" xr:uid="{4A1AE767-3BCF-47CB-BB68-08DFE740DDB2}"/>
    <cellStyle name="Normal 3 3" xfId="44" xr:uid="{6DD375B2-F886-4CEF-B4FE-44B58562F4BA}"/>
    <cellStyle name="Normal 3 4" xfId="71" xr:uid="{AC220953-AD0F-44A2-A22B-3351454BA20C}"/>
    <cellStyle name="Normal 4" xfId="12" xr:uid="{00000000-0005-0000-0000-00000E000000}"/>
    <cellStyle name="Normal 5" xfId="18" xr:uid="{00000000-0005-0000-0000-00000F000000}"/>
    <cellStyle name="Normal 5 2" xfId="33" xr:uid="{1D11258D-4A0E-4C3F-A1D0-9227B383F5B5}"/>
    <cellStyle name="Normal 5 2 2" xfId="63" xr:uid="{A3D08541-83FC-4A55-AA5C-9B750478FED5}"/>
    <cellStyle name="Normal 5 3" xfId="48" xr:uid="{A112ECC8-1D24-46BA-A899-B1136381E9ED}"/>
    <cellStyle name="Normal 5 5" xfId="16" xr:uid="{00000000-0005-0000-0000-000010000000}"/>
    <cellStyle name="Normal 5 5 2" xfId="21" xr:uid="{653FD225-98E9-4944-8954-CA42C29006B5}"/>
    <cellStyle name="Normal 5 5 2 2" xfId="36" xr:uid="{ACC728FD-40F1-4627-8B45-A7DCB74B523E}"/>
    <cellStyle name="Normal 5 5 2 2 2" xfId="66" xr:uid="{B2EE5220-43D4-4686-9E35-4CB776DCE684}"/>
    <cellStyle name="Normal 5 5 2 3" xfId="51" xr:uid="{1FA9A5EF-4ABF-464E-BCED-0E42EADCBEED}"/>
    <cellStyle name="Normal 5 5 3" xfId="31" xr:uid="{706EAE2A-BF1F-463C-B43A-A9E68DCF9F35}"/>
    <cellStyle name="Normal 5 5 3 2" xfId="61" xr:uid="{CF2002DB-0DBC-49BE-A9B7-89D15DAEBE23}"/>
    <cellStyle name="Normal 5 5 4" xfId="46" xr:uid="{ED8118BE-6DEA-4EDD-BE58-4953BE38008A}"/>
    <cellStyle name="Normal 6" xfId="40" xr:uid="{876A2F52-DAEB-4F3C-AABD-2BF1C9B71650}"/>
    <cellStyle name="Normal 7" xfId="2" xr:uid="{00000000-0005-0000-0000-000011000000}"/>
    <cellStyle name="Normal 8" xfId="70" xr:uid="{775C7875-C68C-4532-9A55-D09D242F7478}"/>
    <cellStyle name="Percent" xfId="7" builtinId="5"/>
    <cellStyle name="Percent 2" xfId="1" xr:uid="{00000000-0005-0000-0000-000013000000}"/>
    <cellStyle name="Percent 3" xfId="13" xr:uid="{00000000-0005-0000-0000-000014000000}"/>
    <cellStyle name="Percent 3 2" xfId="28" xr:uid="{4AF64AC4-75FB-4820-85D4-45E1F3568849}"/>
    <cellStyle name="Percent 3 2 2" xfId="58" xr:uid="{B812EF1C-57D2-458F-BA97-5B0F6842D174}"/>
    <cellStyle name="Percent 3 3" xfId="43" xr:uid="{060F9FB4-6113-4A9C-B6A5-90ABACA98BB9}"/>
    <cellStyle name="Percent 4" xfId="20" xr:uid="{00000000-0005-0000-0000-000015000000}"/>
    <cellStyle name="Percent 4 2" xfId="24" xr:uid="{1D60F1D8-27E5-4AED-AA77-DFBBECCAAD52}"/>
    <cellStyle name="Percent 4 2 2" xfId="39" xr:uid="{1D564339-2E1E-4127-BE8F-FE2E1F138C7A}"/>
    <cellStyle name="Percent 4 2 2 2" xfId="69" xr:uid="{BED3F366-202A-4146-A800-274E4195FF62}"/>
    <cellStyle name="Percent 4 2 3" xfId="54" xr:uid="{5CAA7FB9-8AC8-47B7-9B50-0C2C72627757}"/>
    <cellStyle name="Percent 4 3" xfId="35" xr:uid="{9A2FD42B-ACC5-447F-BCF8-D9224B250252}"/>
    <cellStyle name="Percent 4 3 2" xfId="65" xr:uid="{9D98190F-D14D-4843-9B27-A582D8CB16AC}"/>
    <cellStyle name="Percent 4 4" xfId="50" xr:uid="{1BF01850-28CC-4CD2-8C39-8A5196B31076}"/>
  </cellStyles>
  <dxfs count="0"/>
  <tableStyles count="0" defaultTableStyle="TableStyleMedium2" defaultPivotStyle="PivotStyleLight16"/>
  <colors>
    <mruColors>
      <color rgb="FF1A3292"/>
      <color rgb="FF3964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microsoft.com/office/2017/10/relationships/person" Target="persons/perso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 Id="rId30" Type="http://schemas.openxmlformats.org/officeDocument/2006/relationships/customXml" Target="../customXml/item1.xml"/></Relationships>
</file>

<file path=xl/drawings/drawing1.xml><?xml version="1.0" encoding="utf-8"?>
<xdr:wsDr xmlns:xdr="http://schemas.openxmlformats.org/drawingml/2006/spreadsheetDrawing" xmlns:a="http://schemas.openxmlformats.org/drawingml/2006/main">
  <xdr:oneCellAnchor>
    <xdr:from>
      <xdr:col>7</xdr:col>
      <xdr:colOff>802992</xdr:colOff>
      <xdr:row>90</xdr:row>
      <xdr:rowOff>131260</xdr:rowOff>
    </xdr:from>
    <xdr:ext cx="184731" cy="937629"/>
    <xdr:sp macro="" textlink="">
      <xdr:nvSpPr>
        <xdr:cNvPr id="3" name="Rectangle 2">
          <a:extLst>
            <a:ext uri="{FF2B5EF4-FFF2-40B4-BE49-F238E27FC236}">
              <a16:creationId xmlns:a16="http://schemas.microsoft.com/office/drawing/2014/main" id="{4B93D6B0-72A3-4E5F-877E-ED2F298A27B3}"/>
            </a:ext>
          </a:extLst>
        </xdr:cNvPr>
        <xdr:cNvSpPr/>
      </xdr:nvSpPr>
      <xdr:spPr>
        <a:xfrm>
          <a:off x="5346417" y="79798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90</xdr:row>
      <xdr:rowOff>131260</xdr:rowOff>
    </xdr:from>
    <xdr:ext cx="184731" cy="937629"/>
    <xdr:sp macro="" textlink="">
      <xdr:nvSpPr>
        <xdr:cNvPr id="4" name="Rectangle 3">
          <a:extLst>
            <a:ext uri="{FF2B5EF4-FFF2-40B4-BE49-F238E27FC236}">
              <a16:creationId xmlns:a16="http://schemas.microsoft.com/office/drawing/2014/main" id="{0830D44B-1F28-4CC4-B3A1-4BDB47142F68}"/>
            </a:ext>
          </a:extLst>
        </xdr:cNvPr>
        <xdr:cNvSpPr/>
      </xdr:nvSpPr>
      <xdr:spPr>
        <a:xfrm>
          <a:off x="5346417" y="79798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xdr:row>
      <xdr:rowOff>131260</xdr:rowOff>
    </xdr:from>
    <xdr:ext cx="184731" cy="937629"/>
    <xdr:sp macro="" textlink="">
      <xdr:nvSpPr>
        <xdr:cNvPr id="6" name="Rectangle 5">
          <a:extLst>
            <a:ext uri="{FF2B5EF4-FFF2-40B4-BE49-F238E27FC236}">
              <a16:creationId xmlns:a16="http://schemas.microsoft.com/office/drawing/2014/main" id="{A163B303-3BB9-422C-9FE1-4AA9FC6FADE1}"/>
            </a:ext>
          </a:extLst>
        </xdr:cNvPr>
        <xdr:cNvSpPr/>
      </xdr:nvSpPr>
      <xdr:spPr>
        <a:xfrm>
          <a:off x="56797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131260</xdr:rowOff>
    </xdr:from>
    <xdr:ext cx="184731" cy="937629"/>
    <xdr:sp macro="" textlink="">
      <xdr:nvSpPr>
        <xdr:cNvPr id="7" name="Rectangle 6">
          <a:extLst>
            <a:ext uri="{FF2B5EF4-FFF2-40B4-BE49-F238E27FC236}">
              <a16:creationId xmlns:a16="http://schemas.microsoft.com/office/drawing/2014/main" id="{93A62039-F738-41B9-A4DD-39602491356D}"/>
            </a:ext>
          </a:extLst>
        </xdr:cNvPr>
        <xdr:cNvSpPr/>
      </xdr:nvSpPr>
      <xdr:spPr>
        <a:xfrm>
          <a:off x="65941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864904</xdr:colOff>
      <xdr:row>6</xdr:row>
      <xdr:rowOff>36010</xdr:rowOff>
    </xdr:from>
    <xdr:ext cx="184731" cy="937629"/>
    <xdr:sp macro="" textlink="">
      <xdr:nvSpPr>
        <xdr:cNvPr id="8" name="Rectangle 7">
          <a:extLst>
            <a:ext uri="{FF2B5EF4-FFF2-40B4-BE49-F238E27FC236}">
              <a16:creationId xmlns:a16="http://schemas.microsoft.com/office/drawing/2014/main" id="{A82C05B0-EB28-4375-8990-094F8D3593E4}"/>
            </a:ext>
          </a:extLst>
        </xdr:cNvPr>
        <xdr:cNvSpPr/>
      </xdr:nvSpPr>
      <xdr:spPr>
        <a:xfrm>
          <a:off x="12285379" y="17790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15</xdr:col>
      <xdr:colOff>802992</xdr:colOff>
      <xdr:row>4</xdr:row>
      <xdr:rowOff>131260</xdr:rowOff>
    </xdr:from>
    <xdr:ext cx="184731" cy="937629"/>
    <xdr:sp macro="" textlink="">
      <xdr:nvSpPr>
        <xdr:cNvPr id="14" name="Rectangle 13">
          <a:extLst>
            <a:ext uri="{FF2B5EF4-FFF2-40B4-BE49-F238E27FC236}">
              <a16:creationId xmlns:a16="http://schemas.microsoft.com/office/drawing/2014/main" id="{F27B4345-7A13-425A-A4C9-BEDF71343C61}"/>
            </a:ext>
          </a:extLst>
        </xdr:cNvPr>
        <xdr:cNvSpPr/>
      </xdr:nvSpPr>
      <xdr:spPr>
        <a:xfrm>
          <a:off x="10973575" y="1665843"/>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802992</xdr:colOff>
      <xdr:row>4</xdr:row>
      <xdr:rowOff>131260</xdr:rowOff>
    </xdr:from>
    <xdr:ext cx="184731" cy="937629"/>
    <xdr:sp macro="" textlink="">
      <xdr:nvSpPr>
        <xdr:cNvPr id="15" name="Rectangle 14">
          <a:extLst>
            <a:ext uri="{FF2B5EF4-FFF2-40B4-BE49-F238E27FC236}">
              <a16:creationId xmlns:a16="http://schemas.microsoft.com/office/drawing/2014/main" id="{DFF70F31-A02B-4FC5-9DF3-5664E81AFDD5}"/>
            </a:ext>
          </a:extLst>
        </xdr:cNvPr>
        <xdr:cNvSpPr/>
      </xdr:nvSpPr>
      <xdr:spPr>
        <a:xfrm>
          <a:off x="11957825" y="1665843"/>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864904</xdr:colOff>
      <xdr:row>6</xdr:row>
      <xdr:rowOff>36010</xdr:rowOff>
    </xdr:from>
    <xdr:ext cx="184731" cy="937629"/>
    <xdr:sp macro="" textlink="">
      <xdr:nvSpPr>
        <xdr:cNvPr id="16" name="Rectangle 15">
          <a:extLst>
            <a:ext uri="{FF2B5EF4-FFF2-40B4-BE49-F238E27FC236}">
              <a16:creationId xmlns:a16="http://schemas.microsoft.com/office/drawing/2014/main" id="{0945A528-7349-4EA7-85EB-9656FEAEE5AF}"/>
            </a:ext>
          </a:extLst>
        </xdr:cNvPr>
        <xdr:cNvSpPr/>
      </xdr:nvSpPr>
      <xdr:spPr>
        <a:xfrm>
          <a:off x="12019737" y="1930427"/>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17" name="Rectangle 16">
          <a:extLst>
            <a:ext uri="{FF2B5EF4-FFF2-40B4-BE49-F238E27FC236}">
              <a16:creationId xmlns:a16="http://schemas.microsoft.com/office/drawing/2014/main" id="{B33866A8-5A97-4EBD-BAE7-88F37A65B470}"/>
            </a:ext>
          </a:extLst>
        </xdr:cNvPr>
        <xdr:cNvSpPr/>
      </xdr:nvSpPr>
      <xdr:spPr>
        <a:xfrm>
          <a:off x="13926325" y="1665843"/>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18" name="Rectangle 17">
          <a:extLst>
            <a:ext uri="{FF2B5EF4-FFF2-40B4-BE49-F238E27FC236}">
              <a16:creationId xmlns:a16="http://schemas.microsoft.com/office/drawing/2014/main" id="{A8B44603-BCA5-45D5-ABA1-B96C541099FC}"/>
            </a:ext>
          </a:extLst>
        </xdr:cNvPr>
        <xdr:cNvSpPr/>
      </xdr:nvSpPr>
      <xdr:spPr>
        <a:xfrm>
          <a:off x="13926325" y="1665843"/>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107</xdr:row>
      <xdr:rowOff>131260</xdr:rowOff>
    </xdr:from>
    <xdr:ext cx="184731" cy="937629"/>
    <xdr:sp macro="" textlink="">
      <xdr:nvSpPr>
        <xdr:cNvPr id="2" name="Rectangle 1">
          <a:extLst>
            <a:ext uri="{FF2B5EF4-FFF2-40B4-BE49-F238E27FC236}">
              <a16:creationId xmlns:a16="http://schemas.microsoft.com/office/drawing/2014/main" id="{F5D4397E-FFC3-497A-9398-091A0B623D62}"/>
            </a:ext>
          </a:extLst>
        </xdr:cNvPr>
        <xdr:cNvSpPr/>
      </xdr:nvSpPr>
      <xdr:spPr>
        <a:xfrm>
          <a:off x="12175842" y="2109007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107</xdr:row>
      <xdr:rowOff>131260</xdr:rowOff>
    </xdr:from>
    <xdr:ext cx="184731" cy="937629"/>
    <xdr:sp macro="" textlink="">
      <xdr:nvSpPr>
        <xdr:cNvPr id="5" name="Rectangle 4">
          <a:extLst>
            <a:ext uri="{FF2B5EF4-FFF2-40B4-BE49-F238E27FC236}">
              <a16:creationId xmlns:a16="http://schemas.microsoft.com/office/drawing/2014/main" id="{F8093FA7-60B8-4BE6-9D6B-159D1DE61FFF}"/>
            </a:ext>
          </a:extLst>
        </xdr:cNvPr>
        <xdr:cNvSpPr/>
      </xdr:nvSpPr>
      <xdr:spPr>
        <a:xfrm>
          <a:off x="12175842" y="2109007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xdr:row>
      <xdr:rowOff>131260</xdr:rowOff>
    </xdr:from>
    <xdr:ext cx="184731" cy="937629"/>
    <xdr:sp macro="" textlink="">
      <xdr:nvSpPr>
        <xdr:cNvPr id="9" name="Rectangle 8">
          <a:extLst>
            <a:ext uri="{FF2B5EF4-FFF2-40B4-BE49-F238E27FC236}">
              <a16:creationId xmlns:a16="http://schemas.microsoft.com/office/drawing/2014/main" id="{9FFCB9E4-4736-420E-9547-97515DF5A1D4}"/>
            </a:ext>
          </a:extLst>
        </xdr:cNvPr>
        <xdr:cNvSpPr/>
      </xdr:nvSpPr>
      <xdr:spPr>
        <a:xfrm>
          <a:off x="14195142" y="164954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131260</xdr:rowOff>
    </xdr:from>
    <xdr:ext cx="184731" cy="937629"/>
    <xdr:sp macro="" textlink="">
      <xdr:nvSpPr>
        <xdr:cNvPr id="10" name="Rectangle 9">
          <a:extLst>
            <a:ext uri="{FF2B5EF4-FFF2-40B4-BE49-F238E27FC236}">
              <a16:creationId xmlns:a16="http://schemas.microsoft.com/office/drawing/2014/main" id="{E992FD1B-B2B8-4D9F-81D1-7B05BA2323FB}"/>
            </a:ext>
          </a:extLst>
        </xdr:cNvPr>
        <xdr:cNvSpPr/>
      </xdr:nvSpPr>
      <xdr:spPr>
        <a:xfrm>
          <a:off x="15204792" y="164954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864904</xdr:colOff>
      <xdr:row>6</xdr:row>
      <xdr:rowOff>36010</xdr:rowOff>
    </xdr:from>
    <xdr:ext cx="184731" cy="937629"/>
    <xdr:sp macro="" textlink="">
      <xdr:nvSpPr>
        <xdr:cNvPr id="11" name="Rectangle 10">
          <a:extLst>
            <a:ext uri="{FF2B5EF4-FFF2-40B4-BE49-F238E27FC236}">
              <a16:creationId xmlns:a16="http://schemas.microsoft.com/office/drawing/2014/main" id="{C9D0B6E1-BA9D-466F-91B2-CF0233641670}"/>
            </a:ext>
          </a:extLst>
        </xdr:cNvPr>
        <xdr:cNvSpPr/>
      </xdr:nvSpPr>
      <xdr:spPr>
        <a:xfrm>
          <a:off x="15264799" y="18933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15</xdr:col>
      <xdr:colOff>802992</xdr:colOff>
      <xdr:row>4</xdr:row>
      <xdr:rowOff>131260</xdr:rowOff>
    </xdr:from>
    <xdr:ext cx="184731" cy="937629"/>
    <xdr:sp macro="" textlink="">
      <xdr:nvSpPr>
        <xdr:cNvPr id="12" name="Rectangle 11">
          <a:extLst>
            <a:ext uri="{FF2B5EF4-FFF2-40B4-BE49-F238E27FC236}">
              <a16:creationId xmlns:a16="http://schemas.microsoft.com/office/drawing/2014/main" id="{E871B0C0-4D89-479F-BD49-FD26A95DD55F}"/>
            </a:ext>
          </a:extLst>
        </xdr:cNvPr>
        <xdr:cNvSpPr/>
      </xdr:nvSpPr>
      <xdr:spPr>
        <a:xfrm>
          <a:off x="19700592" y="164954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802992</xdr:colOff>
      <xdr:row>4</xdr:row>
      <xdr:rowOff>131260</xdr:rowOff>
    </xdr:from>
    <xdr:ext cx="184731" cy="937629"/>
    <xdr:sp macro="" textlink="">
      <xdr:nvSpPr>
        <xdr:cNvPr id="13" name="Rectangle 12">
          <a:extLst>
            <a:ext uri="{FF2B5EF4-FFF2-40B4-BE49-F238E27FC236}">
              <a16:creationId xmlns:a16="http://schemas.microsoft.com/office/drawing/2014/main" id="{4B26BBFA-ADBB-4FDA-B1E5-9160997C2E29}"/>
            </a:ext>
          </a:extLst>
        </xdr:cNvPr>
        <xdr:cNvSpPr/>
      </xdr:nvSpPr>
      <xdr:spPr>
        <a:xfrm>
          <a:off x="20500692" y="164954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864904</xdr:colOff>
      <xdr:row>6</xdr:row>
      <xdr:rowOff>36010</xdr:rowOff>
    </xdr:from>
    <xdr:ext cx="184731" cy="937629"/>
    <xdr:sp macro="" textlink="">
      <xdr:nvSpPr>
        <xdr:cNvPr id="19" name="Rectangle 18">
          <a:extLst>
            <a:ext uri="{FF2B5EF4-FFF2-40B4-BE49-F238E27FC236}">
              <a16:creationId xmlns:a16="http://schemas.microsoft.com/office/drawing/2014/main" id="{B3C7FFDD-365D-4147-8952-FCB030B3F8B1}"/>
            </a:ext>
          </a:extLst>
        </xdr:cNvPr>
        <xdr:cNvSpPr/>
      </xdr:nvSpPr>
      <xdr:spPr>
        <a:xfrm>
          <a:off x="20560699" y="18933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20" name="Rectangle 19">
          <a:extLst>
            <a:ext uri="{FF2B5EF4-FFF2-40B4-BE49-F238E27FC236}">
              <a16:creationId xmlns:a16="http://schemas.microsoft.com/office/drawing/2014/main" id="{6AE800C6-F89C-4BF8-86F9-252DE3FF48D9}"/>
            </a:ext>
          </a:extLst>
        </xdr:cNvPr>
        <xdr:cNvSpPr/>
      </xdr:nvSpPr>
      <xdr:spPr>
        <a:xfrm>
          <a:off x="23482017" y="164954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21" name="Rectangle 20">
          <a:extLst>
            <a:ext uri="{FF2B5EF4-FFF2-40B4-BE49-F238E27FC236}">
              <a16:creationId xmlns:a16="http://schemas.microsoft.com/office/drawing/2014/main" id="{D18B7AAB-0889-4DF8-82E1-407A00DE7CB2}"/>
            </a:ext>
          </a:extLst>
        </xdr:cNvPr>
        <xdr:cNvSpPr/>
      </xdr:nvSpPr>
      <xdr:spPr>
        <a:xfrm>
          <a:off x="23482017" y="164954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864904</xdr:colOff>
      <xdr:row>6</xdr:row>
      <xdr:rowOff>36010</xdr:rowOff>
    </xdr:from>
    <xdr:ext cx="184731" cy="937629"/>
    <xdr:sp macro="" textlink="">
      <xdr:nvSpPr>
        <xdr:cNvPr id="22" name="Rectangle 21">
          <a:extLst>
            <a:ext uri="{FF2B5EF4-FFF2-40B4-BE49-F238E27FC236}">
              <a16:creationId xmlns:a16="http://schemas.microsoft.com/office/drawing/2014/main" id="{4FF5C652-B33A-49AD-9B5B-B0DE613F98FE}"/>
            </a:ext>
          </a:extLst>
        </xdr:cNvPr>
        <xdr:cNvSpPr/>
      </xdr:nvSpPr>
      <xdr:spPr>
        <a:xfrm>
          <a:off x="14885704" y="19410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864904</xdr:colOff>
      <xdr:row>6</xdr:row>
      <xdr:rowOff>36010</xdr:rowOff>
    </xdr:from>
    <xdr:ext cx="184731" cy="937629"/>
    <xdr:sp macro="" textlink="">
      <xdr:nvSpPr>
        <xdr:cNvPr id="23" name="Rectangle 22">
          <a:extLst>
            <a:ext uri="{FF2B5EF4-FFF2-40B4-BE49-F238E27FC236}">
              <a16:creationId xmlns:a16="http://schemas.microsoft.com/office/drawing/2014/main" id="{4D7EA848-810D-4165-B0C6-56270FB5D335}"/>
            </a:ext>
          </a:extLst>
        </xdr:cNvPr>
        <xdr:cNvSpPr/>
      </xdr:nvSpPr>
      <xdr:spPr>
        <a:xfrm>
          <a:off x="20038729" y="19410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802992</xdr:colOff>
      <xdr:row>317</xdr:row>
      <xdr:rowOff>131260</xdr:rowOff>
    </xdr:from>
    <xdr:ext cx="184731" cy="937629"/>
    <xdr:sp macro="" textlink="">
      <xdr:nvSpPr>
        <xdr:cNvPr id="2" name="Rectangle 1">
          <a:extLst>
            <a:ext uri="{FF2B5EF4-FFF2-40B4-BE49-F238E27FC236}">
              <a16:creationId xmlns:a16="http://schemas.microsoft.com/office/drawing/2014/main" id="{494DC3B0-A299-49C2-8FA4-31C1DC587EE2}"/>
            </a:ext>
          </a:extLst>
        </xdr:cNvPr>
        <xdr:cNvSpPr/>
      </xdr:nvSpPr>
      <xdr:spPr>
        <a:xfrm>
          <a:off x="8823042" y="222768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317</xdr:row>
      <xdr:rowOff>131260</xdr:rowOff>
    </xdr:from>
    <xdr:ext cx="184731" cy="937629"/>
    <xdr:sp macro="" textlink="">
      <xdr:nvSpPr>
        <xdr:cNvPr id="3" name="Rectangle 2">
          <a:extLst>
            <a:ext uri="{FF2B5EF4-FFF2-40B4-BE49-F238E27FC236}">
              <a16:creationId xmlns:a16="http://schemas.microsoft.com/office/drawing/2014/main" id="{2A469C08-E206-44CF-A03B-8EAF83A254ED}"/>
            </a:ext>
          </a:extLst>
        </xdr:cNvPr>
        <xdr:cNvSpPr/>
      </xdr:nvSpPr>
      <xdr:spPr>
        <a:xfrm>
          <a:off x="8823042" y="222768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5" name="Rectangle 4">
          <a:extLst>
            <a:ext uri="{FF2B5EF4-FFF2-40B4-BE49-F238E27FC236}">
              <a16:creationId xmlns:a16="http://schemas.microsoft.com/office/drawing/2014/main" id="{85659CD4-BDA1-4509-A07C-6731050A7614}"/>
            </a:ext>
          </a:extLst>
        </xdr:cNvPr>
        <xdr:cNvSpPr/>
      </xdr:nvSpPr>
      <xdr:spPr>
        <a:xfrm>
          <a:off x="11766267" y="18457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864904</xdr:colOff>
      <xdr:row>4</xdr:row>
      <xdr:rowOff>0</xdr:rowOff>
    </xdr:from>
    <xdr:ext cx="184731" cy="937629"/>
    <xdr:sp macro="" textlink="">
      <xdr:nvSpPr>
        <xdr:cNvPr id="6" name="Rectangle 5">
          <a:extLst>
            <a:ext uri="{FF2B5EF4-FFF2-40B4-BE49-F238E27FC236}">
              <a16:creationId xmlns:a16="http://schemas.microsoft.com/office/drawing/2014/main" id="{73F4A467-5D9D-4390-9B77-0902A68616AD}"/>
            </a:ext>
          </a:extLst>
        </xdr:cNvPr>
        <xdr:cNvSpPr/>
      </xdr:nvSpPr>
      <xdr:spPr>
        <a:xfrm>
          <a:off x="11828179" y="21124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317</xdr:row>
      <xdr:rowOff>131260</xdr:rowOff>
    </xdr:from>
    <xdr:ext cx="184731" cy="937629"/>
    <xdr:sp macro="" textlink="">
      <xdr:nvSpPr>
        <xdr:cNvPr id="4" name="Rectangle 3">
          <a:extLst>
            <a:ext uri="{FF2B5EF4-FFF2-40B4-BE49-F238E27FC236}">
              <a16:creationId xmlns:a16="http://schemas.microsoft.com/office/drawing/2014/main" id="{0FD324F6-3CFC-4825-939E-ACAD062D69D1}"/>
            </a:ext>
          </a:extLst>
        </xdr:cNvPr>
        <xdr:cNvSpPr/>
      </xdr:nvSpPr>
      <xdr:spPr>
        <a:xfrm>
          <a:off x="12852117" y="5774227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317</xdr:row>
      <xdr:rowOff>131260</xdr:rowOff>
    </xdr:from>
    <xdr:ext cx="184731" cy="937629"/>
    <xdr:sp macro="" textlink="">
      <xdr:nvSpPr>
        <xdr:cNvPr id="7" name="Rectangle 6">
          <a:extLst>
            <a:ext uri="{FF2B5EF4-FFF2-40B4-BE49-F238E27FC236}">
              <a16:creationId xmlns:a16="http://schemas.microsoft.com/office/drawing/2014/main" id="{4B10CDBE-7752-4AC2-ABBE-7468D342802B}"/>
            </a:ext>
          </a:extLst>
        </xdr:cNvPr>
        <xdr:cNvSpPr/>
      </xdr:nvSpPr>
      <xdr:spPr>
        <a:xfrm>
          <a:off x="12852117" y="5774227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8" name="Rectangle 7">
          <a:extLst>
            <a:ext uri="{FF2B5EF4-FFF2-40B4-BE49-F238E27FC236}">
              <a16:creationId xmlns:a16="http://schemas.microsoft.com/office/drawing/2014/main" id="{E745D117-FB34-465F-A794-3570370EF332}"/>
            </a:ext>
          </a:extLst>
        </xdr:cNvPr>
        <xdr:cNvSpPr/>
      </xdr:nvSpPr>
      <xdr:spPr>
        <a:xfrm>
          <a:off x="15881067" y="151447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864904</xdr:colOff>
      <xdr:row>4</xdr:row>
      <xdr:rowOff>0</xdr:rowOff>
    </xdr:from>
    <xdr:ext cx="184731" cy="937629"/>
    <xdr:sp macro="" textlink="">
      <xdr:nvSpPr>
        <xdr:cNvPr id="9" name="Rectangle 8">
          <a:extLst>
            <a:ext uri="{FF2B5EF4-FFF2-40B4-BE49-F238E27FC236}">
              <a16:creationId xmlns:a16="http://schemas.microsoft.com/office/drawing/2014/main" id="{2C6D9B3E-DADE-42C9-A381-CD7F79B1058B}"/>
            </a:ext>
          </a:extLst>
        </xdr:cNvPr>
        <xdr:cNvSpPr/>
      </xdr:nvSpPr>
      <xdr:spPr>
        <a:xfrm>
          <a:off x="15941074" y="151447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345</xdr:row>
      <xdr:rowOff>131260</xdr:rowOff>
    </xdr:from>
    <xdr:ext cx="184731" cy="937629"/>
    <xdr:sp macro="" textlink="">
      <xdr:nvSpPr>
        <xdr:cNvPr id="10" name="Rectangle 9">
          <a:extLst>
            <a:ext uri="{FF2B5EF4-FFF2-40B4-BE49-F238E27FC236}">
              <a16:creationId xmlns:a16="http://schemas.microsoft.com/office/drawing/2014/main" id="{E5BE7627-5E47-487E-856B-5442222BF4E1}"/>
            </a:ext>
          </a:extLst>
        </xdr:cNvPr>
        <xdr:cNvSpPr/>
      </xdr:nvSpPr>
      <xdr:spPr>
        <a:xfrm>
          <a:off x="12852117" y="6195232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345</xdr:row>
      <xdr:rowOff>131260</xdr:rowOff>
    </xdr:from>
    <xdr:ext cx="184731" cy="937629"/>
    <xdr:sp macro="" textlink="">
      <xdr:nvSpPr>
        <xdr:cNvPr id="11" name="Rectangle 10">
          <a:extLst>
            <a:ext uri="{FF2B5EF4-FFF2-40B4-BE49-F238E27FC236}">
              <a16:creationId xmlns:a16="http://schemas.microsoft.com/office/drawing/2014/main" id="{202576EE-7685-4A87-85BC-9910D38A369D}"/>
            </a:ext>
          </a:extLst>
        </xdr:cNvPr>
        <xdr:cNvSpPr/>
      </xdr:nvSpPr>
      <xdr:spPr>
        <a:xfrm>
          <a:off x="12852117" y="6195232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12" name="Rectangle 11">
          <a:extLst>
            <a:ext uri="{FF2B5EF4-FFF2-40B4-BE49-F238E27FC236}">
              <a16:creationId xmlns:a16="http://schemas.microsoft.com/office/drawing/2014/main" id="{41473A6C-252E-4B13-ABC7-4CAE3CBE4F3B}"/>
            </a:ext>
          </a:extLst>
        </xdr:cNvPr>
        <xdr:cNvSpPr/>
      </xdr:nvSpPr>
      <xdr:spPr>
        <a:xfrm>
          <a:off x="15881067" y="151447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864904</xdr:colOff>
      <xdr:row>4</xdr:row>
      <xdr:rowOff>0</xdr:rowOff>
    </xdr:from>
    <xdr:ext cx="184731" cy="937629"/>
    <xdr:sp macro="" textlink="">
      <xdr:nvSpPr>
        <xdr:cNvPr id="13" name="Rectangle 12">
          <a:extLst>
            <a:ext uri="{FF2B5EF4-FFF2-40B4-BE49-F238E27FC236}">
              <a16:creationId xmlns:a16="http://schemas.microsoft.com/office/drawing/2014/main" id="{FDA7D47C-8A83-42ED-AB02-8BA364901688}"/>
            </a:ext>
          </a:extLst>
        </xdr:cNvPr>
        <xdr:cNvSpPr/>
      </xdr:nvSpPr>
      <xdr:spPr>
        <a:xfrm>
          <a:off x="15941074" y="151447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9</xdr:col>
      <xdr:colOff>802992</xdr:colOff>
      <xdr:row>467</xdr:row>
      <xdr:rowOff>131260</xdr:rowOff>
    </xdr:from>
    <xdr:ext cx="184731" cy="937629"/>
    <xdr:sp macro="" textlink="">
      <xdr:nvSpPr>
        <xdr:cNvPr id="2" name="Rectangle 1">
          <a:extLst>
            <a:ext uri="{FF2B5EF4-FFF2-40B4-BE49-F238E27FC236}">
              <a16:creationId xmlns:a16="http://schemas.microsoft.com/office/drawing/2014/main" id="{B4D86319-06CE-40BC-AE8E-BEF86C911BBD}"/>
            </a:ext>
          </a:extLst>
        </xdr:cNvPr>
        <xdr:cNvSpPr/>
      </xdr:nvSpPr>
      <xdr:spPr>
        <a:xfrm>
          <a:off x="8823042" y="222864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467</xdr:row>
      <xdr:rowOff>131260</xdr:rowOff>
    </xdr:from>
    <xdr:ext cx="184731" cy="937629"/>
    <xdr:sp macro="" textlink="">
      <xdr:nvSpPr>
        <xdr:cNvPr id="3" name="Rectangle 2">
          <a:extLst>
            <a:ext uri="{FF2B5EF4-FFF2-40B4-BE49-F238E27FC236}">
              <a16:creationId xmlns:a16="http://schemas.microsoft.com/office/drawing/2014/main" id="{D2F1DF24-A288-4D55-B866-2D78B30A0832}"/>
            </a:ext>
          </a:extLst>
        </xdr:cNvPr>
        <xdr:cNvSpPr/>
      </xdr:nvSpPr>
      <xdr:spPr>
        <a:xfrm>
          <a:off x="8823042" y="222864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12</xdr:col>
      <xdr:colOff>802992</xdr:colOff>
      <xdr:row>4</xdr:row>
      <xdr:rowOff>0</xdr:rowOff>
    </xdr:from>
    <xdr:ext cx="184731" cy="937629"/>
    <xdr:sp macro="" textlink="">
      <xdr:nvSpPr>
        <xdr:cNvPr id="5" name="Rectangle 4">
          <a:extLst>
            <a:ext uri="{FF2B5EF4-FFF2-40B4-BE49-F238E27FC236}">
              <a16:creationId xmlns:a16="http://schemas.microsoft.com/office/drawing/2014/main" id="{D2F1C5DA-5A7A-492F-ADB3-838E7140C533}"/>
            </a:ext>
          </a:extLst>
        </xdr:cNvPr>
        <xdr:cNvSpPr/>
      </xdr:nvSpPr>
      <xdr:spPr>
        <a:xfrm>
          <a:off x="11766267" y="18552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12</xdr:col>
      <xdr:colOff>864904</xdr:colOff>
      <xdr:row>4</xdr:row>
      <xdr:rowOff>0</xdr:rowOff>
    </xdr:from>
    <xdr:ext cx="184731" cy="937629"/>
    <xdr:sp macro="" textlink="">
      <xdr:nvSpPr>
        <xdr:cNvPr id="6" name="Rectangle 5">
          <a:extLst>
            <a:ext uri="{FF2B5EF4-FFF2-40B4-BE49-F238E27FC236}">
              <a16:creationId xmlns:a16="http://schemas.microsoft.com/office/drawing/2014/main" id="{3AC84A25-D16E-4785-8D17-51C5361BFA4B}"/>
            </a:ext>
          </a:extLst>
        </xdr:cNvPr>
        <xdr:cNvSpPr/>
      </xdr:nvSpPr>
      <xdr:spPr>
        <a:xfrm>
          <a:off x="11828179" y="21219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14</xdr:col>
      <xdr:colOff>802992</xdr:colOff>
      <xdr:row>4</xdr:row>
      <xdr:rowOff>0</xdr:rowOff>
    </xdr:from>
    <xdr:ext cx="184731" cy="937629"/>
    <xdr:sp macro="" textlink="">
      <xdr:nvSpPr>
        <xdr:cNvPr id="7" name="Rectangle 6">
          <a:extLst>
            <a:ext uri="{FF2B5EF4-FFF2-40B4-BE49-F238E27FC236}">
              <a16:creationId xmlns:a16="http://schemas.microsoft.com/office/drawing/2014/main" id="{09E84B7B-E37E-4C7E-80FE-044B85130A10}"/>
            </a:ext>
          </a:extLst>
        </xdr:cNvPr>
        <xdr:cNvSpPr/>
      </xdr:nvSpPr>
      <xdr:spPr>
        <a:xfrm>
          <a:off x="13728417" y="18552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14</xdr:col>
      <xdr:colOff>802992</xdr:colOff>
      <xdr:row>4</xdr:row>
      <xdr:rowOff>0</xdr:rowOff>
    </xdr:from>
    <xdr:ext cx="184731" cy="937629"/>
    <xdr:sp macro="" textlink="">
      <xdr:nvSpPr>
        <xdr:cNvPr id="8" name="Rectangle 7">
          <a:extLst>
            <a:ext uri="{FF2B5EF4-FFF2-40B4-BE49-F238E27FC236}">
              <a16:creationId xmlns:a16="http://schemas.microsoft.com/office/drawing/2014/main" id="{45722BAC-370F-421B-BC91-6FFE4EECE0E4}"/>
            </a:ext>
          </a:extLst>
        </xdr:cNvPr>
        <xdr:cNvSpPr/>
      </xdr:nvSpPr>
      <xdr:spPr>
        <a:xfrm>
          <a:off x="13728417" y="18552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467</xdr:row>
      <xdr:rowOff>131260</xdr:rowOff>
    </xdr:from>
    <xdr:ext cx="184731" cy="937629"/>
    <xdr:sp macro="" textlink="">
      <xdr:nvSpPr>
        <xdr:cNvPr id="4" name="Rectangle 3">
          <a:extLst>
            <a:ext uri="{FF2B5EF4-FFF2-40B4-BE49-F238E27FC236}">
              <a16:creationId xmlns:a16="http://schemas.microsoft.com/office/drawing/2014/main" id="{CAEBD288-1C3D-40F5-BD16-577A47B8A303}"/>
            </a:ext>
          </a:extLst>
        </xdr:cNvPr>
        <xdr:cNvSpPr/>
      </xdr:nvSpPr>
      <xdr:spPr>
        <a:xfrm>
          <a:off x="13299792" y="5796134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467</xdr:row>
      <xdr:rowOff>131260</xdr:rowOff>
    </xdr:from>
    <xdr:ext cx="184731" cy="937629"/>
    <xdr:sp macro="" textlink="">
      <xdr:nvSpPr>
        <xdr:cNvPr id="9" name="Rectangle 8">
          <a:extLst>
            <a:ext uri="{FF2B5EF4-FFF2-40B4-BE49-F238E27FC236}">
              <a16:creationId xmlns:a16="http://schemas.microsoft.com/office/drawing/2014/main" id="{41406855-86F7-442D-BF25-7D8BD91E0359}"/>
            </a:ext>
          </a:extLst>
        </xdr:cNvPr>
        <xdr:cNvSpPr/>
      </xdr:nvSpPr>
      <xdr:spPr>
        <a:xfrm>
          <a:off x="13299792" y="5796134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12</xdr:col>
      <xdr:colOff>802992</xdr:colOff>
      <xdr:row>4</xdr:row>
      <xdr:rowOff>0</xdr:rowOff>
    </xdr:from>
    <xdr:ext cx="184731" cy="937629"/>
    <xdr:sp macro="" textlink="">
      <xdr:nvSpPr>
        <xdr:cNvPr id="10" name="Rectangle 9">
          <a:extLst>
            <a:ext uri="{FF2B5EF4-FFF2-40B4-BE49-F238E27FC236}">
              <a16:creationId xmlns:a16="http://schemas.microsoft.com/office/drawing/2014/main" id="{34325B08-9064-4798-8186-FF10C0A5AEE1}"/>
            </a:ext>
          </a:extLst>
        </xdr:cNvPr>
        <xdr:cNvSpPr/>
      </xdr:nvSpPr>
      <xdr:spPr>
        <a:xfrm>
          <a:off x="16328742" y="151447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12</xdr:col>
      <xdr:colOff>864904</xdr:colOff>
      <xdr:row>4</xdr:row>
      <xdr:rowOff>0</xdr:rowOff>
    </xdr:from>
    <xdr:ext cx="184731" cy="937629"/>
    <xdr:sp macro="" textlink="">
      <xdr:nvSpPr>
        <xdr:cNvPr id="11" name="Rectangle 10">
          <a:extLst>
            <a:ext uri="{FF2B5EF4-FFF2-40B4-BE49-F238E27FC236}">
              <a16:creationId xmlns:a16="http://schemas.microsoft.com/office/drawing/2014/main" id="{1565E2D9-4DFA-4FAE-9155-D8EB26383EFD}"/>
            </a:ext>
          </a:extLst>
        </xdr:cNvPr>
        <xdr:cNvSpPr/>
      </xdr:nvSpPr>
      <xdr:spPr>
        <a:xfrm>
          <a:off x="16388749" y="151447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14</xdr:col>
      <xdr:colOff>802992</xdr:colOff>
      <xdr:row>4</xdr:row>
      <xdr:rowOff>0</xdr:rowOff>
    </xdr:from>
    <xdr:ext cx="184731" cy="937629"/>
    <xdr:sp macro="" textlink="">
      <xdr:nvSpPr>
        <xdr:cNvPr id="12" name="Rectangle 11">
          <a:extLst>
            <a:ext uri="{FF2B5EF4-FFF2-40B4-BE49-F238E27FC236}">
              <a16:creationId xmlns:a16="http://schemas.microsoft.com/office/drawing/2014/main" id="{F031148C-0C15-44D2-BB7A-245016C54050}"/>
            </a:ext>
          </a:extLst>
        </xdr:cNvPr>
        <xdr:cNvSpPr/>
      </xdr:nvSpPr>
      <xdr:spPr>
        <a:xfrm>
          <a:off x="18348042" y="151447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14</xdr:col>
      <xdr:colOff>802992</xdr:colOff>
      <xdr:row>4</xdr:row>
      <xdr:rowOff>0</xdr:rowOff>
    </xdr:from>
    <xdr:ext cx="184731" cy="937629"/>
    <xdr:sp macro="" textlink="">
      <xdr:nvSpPr>
        <xdr:cNvPr id="13" name="Rectangle 12">
          <a:extLst>
            <a:ext uri="{FF2B5EF4-FFF2-40B4-BE49-F238E27FC236}">
              <a16:creationId xmlns:a16="http://schemas.microsoft.com/office/drawing/2014/main" id="{8B719755-6939-40C2-A2AF-2A22D643BBF8}"/>
            </a:ext>
          </a:extLst>
        </xdr:cNvPr>
        <xdr:cNvSpPr/>
      </xdr:nvSpPr>
      <xdr:spPr>
        <a:xfrm>
          <a:off x="18348042" y="151447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6</xdr:col>
      <xdr:colOff>802992</xdr:colOff>
      <xdr:row>35</xdr:row>
      <xdr:rowOff>131260</xdr:rowOff>
    </xdr:from>
    <xdr:ext cx="184731" cy="937629"/>
    <xdr:sp macro="" textlink="">
      <xdr:nvSpPr>
        <xdr:cNvPr id="2" name="Rectangle 1">
          <a:extLst>
            <a:ext uri="{FF2B5EF4-FFF2-40B4-BE49-F238E27FC236}">
              <a16:creationId xmlns:a16="http://schemas.microsoft.com/office/drawing/2014/main" id="{7141557B-3860-49AF-B9D6-C29241E489B2}"/>
            </a:ext>
          </a:extLst>
        </xdr:cNvPr>
        <xdr:cNvSpPr/>
      </xdr:nvSpPr>
      <xdr:spPr>
        <a:xfrm>
          <a:off x="8823042" y="61701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802992</xdr:colOff>
      <xdr:row>35</xdr:row>
      <xdr:rowOff>131260</xdr:rowOff>
    </xdr:from>
    <xdr:ext cx="184731" cy="937629"/>
    <xdr:sp macro="" textlink="">
      <xdr:nvSpPr>
        <xdr:cNvPr id="3" name="Rectangle 2">
          <a:extLst>
            <a:ext uri="{FF2B5EF4-FFF2-40B4-BE49-F238E27FC236}">
              <a16:creationId xmlns:a16="http://schemas.microsoft.com/office/drawing/2014/main" id="{49B70615-A751-4C12-8CE3-2D68D23C6545}"/>
            </a:ext>
          </a:extLst>
        </xdr:cNvPr>
        <xdr:cNvSpPr/>
      </xdr:nvSpPr>
      <xdr:spPr>
        <a:xfrm>
          <a:off x="8823042" y="61701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4" name="Rectangle 3">
          <a:extLst>
            <a:ext uri="{FF2B5EF4-FFF2-40B4-BE49-F238E27FC236}">
              <a16:creationId xmlns:a16="http://schemas.microsoft.com/office/drawing/2014/main" id="{D86544E0-14E8-44FE-B9F5-1DB327A784FE}"/>
            </a:ext>
          </a:extLst>
        </xdr:cNvPr>
        <xdr:cNvSpPr/>
      </xdr:nvSpPr>
      <xdr:spPr>
        <a:xfrm>
          <a:off x="10785192"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xdr:row>
      <xdr:rowOff>0</xdr:rowOff>
    </xdr:from>
    <xdr:ext cx="184731" cy="937629"/>
    <xdr:sp macro="" textlink="">
      <xdr:nvSpPr>
        <xdr:cNvPr id="5" name="Rectangle 4">
          <a:extLst>
            <a:ext uri="{FF2B5EF4-FFF2-40B4-BE49-F238E27FC236}">
              <a16:creationId xmlns:a16="http://schemas.microsoft.com/office/drawing/2014/main" id="{8891C9EC-8792-4A7C-A56D-898DBE4E9A29}"/>
            </a:ext>
          </a:extLst>
        </xdr:cNvPr>
        <xdr:cNvSpPr/>
      </xdr:nvSpPr>
      <xdr:spPr>
        <a:xfrm>
          <a:off x="1176626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864904</xdr:colOff>
      <xdr:row>4</xdr:row>
      <xdr:rowOff>0</xdr:rowOff>
    </xdr:from>
    <xdr:ext cx="184731" cy="937629"/>
    <xdr:sp macro="" textlink="">
      <xdr:nvSpPr>
        <xdr:cNvPr id="6" name="Rectangle 5">
          <a:extLst>
            <a:ext uri="{FF2B5EF4-FFF2-40B4-BE49-F238E27FC236}">
              <a16:creationId xmlns:a16="http://schemas.microsoft.com/office/drawing/2014/main" id="{4637F3E0-577F-4F32-A184-9F9FBDA3B34E}"/>
            </a:ext>
          </a:extLst>
        </xdr:cNvPr>
        <xdr:cNvSpPr/>
      </xdr:nvSpPr>
      <xdr:spPr>
        <a:xfrm>
          <a:off x="11828179"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7" name="Rectangle 6">
          <a:extLst>
            <a:ext uri="{FF2B5EF4-FFF2-40B4-BE49-F238E27FC236}">
              <a16:creationId xmlns:a16="http://schemas.microsoft.com/office/drawing/2014/main" id="{321F85EE-F8A6-45D6-B418-630292581534}"/>
            </a:ext>
          </a:extLst>
        </xdr:cNvPr>
        <xdr:cNvSpPr/>
      </xdr:nvSpPr>
      <xdr:spPr>
        <a:xfrm>
          <a:off x="1372841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8" name="Rectangle 7">
          <a:extLst>
            <a:ext uri="{FF2B5EF4-FFF2-40B4-BE49-F238E27FC236}">
              <a16:creationId xmlns:a16="http://schemas.microsoft.com/office/drawing/2014/main" id="{08DC57DF-5928-44BF-95A6-B49905876254}"/>
            </a:ext>
          </a:extLst>
        </xdr:cNvPr>
        <xdr:cNvSpPr/>
      </xdr:nvSpPr>
      <xdr:spPr>
        <a:xfrm>
          <a:off x="1372841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802992</xdr:colOff>
      <xdr:row>35</xdr:row>
      <xdr:rowOff>131260</xdr:rowOff>
    </xdr:from>
    <xdr:ext cx="184731" cy="937629"/>
    <xdr:sp macro="" textlink="">
      <xdr:nvSpPr>
        <xdr:cNvPr id="9" name="Rectangle 8">
          <a:extLst>
            <a:ext uri="{FF2B5EF4-FFF2-40B4-BE49-F238E27FC236}">
              <a16:creationId xmlns:a16="http://schemas.microsoft.com/office/drawing/2014/main" id="{B637A16A-5E19-46FA-9165-7ADB67E510CC}"/>
            </a:ext>
          </a:extLst>
        </xdr:cNvPr>
        <xdr:cNvSpPr/>
      </xdr:nvSpPr>
      <xdr:spPr>
        <a:xfrm>
          <a:off x="9099267" y="704069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802992</xdr:colOff>
      <xdr:row>35</xdr:row>
      <xdr:rowOff>131260</xdr:rowOff>
    </xdr:from>
    <xdr:ext cx="184731" cy="937629"/>
    <xdr:sp macro="" textlink="">
      <xdr:nvSpPr>
        <xdr:cNvPr id="10" name="Rectangle 9">
          <a:extLst>
            <a:ext uri="{FF2B5EF4-FFF2-40B4-BE49-F238E27FC236}">
              <a16:creationId xmlns:a16="http://schemas.microsoft.com/office/drawing/2014/main" id="{DC7857B1-7A49-455D-953D-1E2DDBAB8AF9}"/>
            </a:ext>
          </a:extLst>
        </xdr:cNvPr>
        <xdr:cNvSpPr/>
      </xdr:nvSpPr>
      <xdr:spPr>
        <a:xfrm>
          <a:off x="9099267" y="704069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11" name="Rectangle 10">
          <a:extLst>
            <a:ext uri="{FF2B5EF4-FFF2-40B4-BE49-F238E27FC236}">
              <a16:creationId xmlns:a16="http://schemas.microsoft.com/office/drawing/2014/main" id="{79E34777-703F-4F68-A8CC-835FDFFCCAC4}"/>
            </a:ext>
          </a:extLst>
        </xdr:cNvPr>
        <xdr:cNvSpPr/>
      </xdr:nvSpPr>
      <xdr:spPr>
        <a:xfrm>
          <a:off x="11118567" y="151447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xdr:row>
      <xdr:rowOff>0</xdr:rowOff>
    </xdr:from>
    <xdr:ext cx="184731" cy="937629"/>
    <xdr:sp macro="" textlink="">
      <xdr:nvSpPr>
        <xdr:cNvPr id="12" name="Rectangle 11">
          <a:extLst>
            <a:ext uri="{FF2B5EF4-FFF2-40B4-BE49-F238E27FC236}">
              <a16:creationId xmlns:a16="http://schemas.microsoft.com/office/drawing/2014/main" id="{00004B7F-4A72-4458-8734-C90A479E4B48}"/>
            </a:ext>
          </a:extLst>
        </xdr:cNvPr>
        <xdr:cNvSpPr/>
      </xdr:nvSpPr>
      <xdr:spPr>
        <a:xfrm>
          <a:off x="12128217" y="151447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864904</xdr:colOff>
      <xdr:row>4</xdr:row>
      <xdr:rowOff>0</xdr:rowOff>
    </xdr:from>
    <xdr:ext cx="184731" cy="937629"/>
    <xdr:sp macro="" textlink="">
      <xdr:nvSpPr>
        <xdr:cNvPr id="13" name="Rectangle 12">
          <a:extLst>
            <a:ext uri="{FF2B5EF4-FFF2-40B4-BE49-F238E27FC236}">
              <a16:creationId xmlns:a16="http://schemas.microsoft.com/office/drawing/2014/main" id="{E9E20AF3-63D5-407C-9CD5-202FA1DED589}"/>
            </a:ext>
          </a:extLst>
        </xdr:cNvPr>
        <xdr:cNvSpPr/>
      </xdr:nvSpPr>
      <xdr:spPr>
        <a:xfrm>
          <a:off x="12188224" y="151447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14" name="Rectangle 13">
          <a:extLst>
            <a:ext uri="{FF2B5EF4-FFF2-40B4-BE49-F238E27FC236}">
              <a16:creationId xmlns:a16="http://schemas.microsoft.com/office/drawing/2014/main" id="{E82AF458-E51A-4E11-8D89-D2160F9BE2FA}"/>
            </a:ext>
          </a:extLst>
        </xdr:cNvPr>
        <xdr:cNvSpPr/>
      </xdr:nvSpPr>
      <xdr:spPr>
        <a:xfrm>
          <a:off x="14147517" y="151447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15" name="Rectangle 14">
          <a:extLst>
            <a:ext uri="{FF2B5EF4-FFF2-40B4-BE49-F238E27FC236}">
              <a16:creationId xmlns:a16="http://schemas.microsoft.com/office/drawing/2014/main" id="{43B45C40-3105-419E-B2B6-16D511C17481}"/>
            </a:ext>
          </a:extLst>
        </xdr:cNvPr>
        <xdr:cNvSpPr/>
      </xdr:nvSpPr>
      <xdr:spPr>
        <a:xfrm>
          <a:off x="14147517" y="151447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consulting.global.deloitteonline.com/Users/briking/AppData/Local/Microsoft/Windows/INetCache/Content.Outlook/C44IFOQS/GPS%20Pricing%20Model%20FY20v2b-SLHEStart_CalWIN_20200310.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Data Entry"/>
      <sheetName val="Deloitte Resource Pool"/>
      <sheetName val="Deloitte Cost Blendings"/>
      <sheetName val="Rate Cards"/>
      <sheetName val="Bid Rates"/>
      <sheetName val="Fixed_Price"/>
      <sheetName val="Subs"/>
      <sheetName val="Sub Analysis"/>
      <sheetName val="Level of Effort (LOE)"/>
      <sheetName val="Travel_ODCs"/>
      <sheetName val="Products"/>
      <sheetName val="Lists"/>
      <sheetName val="Admin"/>
      <sheetName val="Workflow"/>
      <sheetName val="Normalized Rates"/>
      <sheetName val="Rate Summary"/>
      <sheetName val="Cost"/>
      <sheetName val="Price"/>
      <sheetName val="LOE Summary"/>
      <sheetName val="DealReview"/>
      <sheetName val="Bid Version Log"/>
      <sheetName val="Est_Sys_Checklist"/>
      <sheetName val="GSA Discount Rationale"/>
      <sheetName val="Deloitte Rate Builds"/>
      <sheetName val="Method Example"/>
      <sheetName val="Indirect Rate Blending"/>
      <sheetName val="Custom Report"/>
      <sheetName val="Travel Calculation"/>
      <sheetName val="Resource Plan"/>
      <sheetName val="Resource Plan Assumptions"/>
      <sheetName val="Metrics"/>
      <sheetName val="Travel build up"/>
      <sheetName val="Small Business Plan"/>
      <sheetName val="Cost Summary"/>
      <sheetName val="GSA LCATs"/>
    </sheetNames>
    <sheetDataSet>
      <sheetData sheetId="0"/>
      <sheetData sheetId="1"/>
      <sheetData sheetId="2"/>
      <sheetData sheetId="3"/>
      <sheetData sheetId="4"/>
      <sheetData sheetId="5"/>
      <sheetData sheetId="6"/>
      <sheetData sheetId="7"/>
      <sheetData sheetId="8"/>
      <sheetData sheetId="9">
        <row r="12">
          <cell r="H12">
            <v>163.33333333333334</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persons/person.xml><?xml version="1.0" encoding="utf-8"?>
<personList xmlns="http://schemas.microsoft.com/office/spreadsheetml/2018/threadedcomments" xmlns:x="http://schemas.openxmlformats.org/spreadsheetml/2006/main">
  <person displayName="Accenture" id="{0BB3E89F-2309-4FBA-81CC-32A050969ED4}" userId="Accenture" providerId="Non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N23" dT="2023-08-29T01:44:17.96" personId="{0BB3E89F-2309-4FBA-81CC-32A050969ED4}" id="{A0725149-114A-46D2-A35D-95DBC33F96F8}">
    <text>We have zeroed out the formula and we are actually displaying the increased by COLA quota received from vendor for outer years</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1.bin"/><Relationship Id="rId4" Type="http://schemas.microsoft.com/office/2017/10/relationships/threadedComment" Target="../threadedComments/threadedComment1.xm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59999389629810485"/>
    <pageSetUpPr fitToPage="1"/>
  </sheetPr>
  <dimension ref="A1:U61"/>
  <sheetViews>
    <sheetView tabSelected="1" zoomScaleNormal="100" zoomScaleSheetLayoutView="93" workbookViewId="0">
      <selection sqref="A1:N1"/>
    </sheetView>
  </sheetViews>
  <sheetFormatPr defaultColWidth="8.85546875" defaultRowHeight="13.5" x14ac:dyDescent="0.25"/>
  <cols>
    <col min="1" max="1" width="5.5703125" style="16" customWidth="1"/>
    <col min="2" max="2" width="75.5703125" style="6" customWidth="1"/>
    <col min="3" max="7" width="13.5703125" style="6" customWidth="1"/>
    <col min="8" max="8" width="14.7109375" style="6" bestFit="1" customWidth="1"/>
    <col min="9" max="13" width="13.5703125" style="6" customWidth="1"/>
    <col min="14" max="14" width="15.5703125" style="6" customWidth="1"/>
    <col min="15" max="15" width="20.5703125" style="10" customWidth="1"/>
    <col min="16" max="16" width="13.85546875" style="10" bestFit="1" customWidth="1"/>
    <col min="17" max="17" width="10.5703125" style="10" bestFit="1" customWidth="1"/>
    <col min="18" max="19" width="10.5703125" style="6" bestFit="1" customWidth="1"/>
    <col min="20" max="20" width="15" style="6" bestFit="1" customWidth="1"/>
    <col min="21" max="16384" width="8.85546875" style="6"/>
  </cols>
  <sheetData>
    <row r="1" spans="1:21" s="3" customFormat="1" ht="20.100000000000001" customHeight="1" x14ac:dyDescent="0.25">
      <c r="A1" s="822" t="s">
        <v>0</v>
      </c>
      <c r="B1" s="822"/>
      <c r="C1" s="822"/>
      <c r="D1" s="822"/>
      <c r="E1" s="822"/>
      <c r="F1" s="822"/>
      <c r="G1" s="822"/>
      <c r="H1" s="822"/>
      <c r="I1" s="822"/>
      <c r="J1" s="822"/>
      <c r="K1" s="822"/>
      <c r="L1" s="822"/>
      <c r="M1" s="822"/>
      <c r="N1" s="822"/>
      <c r="O1" s="1"/>
      <c r="P1" s="1"/>
      <c r="Q1" s="1"/>
      <c r="R1" s="2"/>
    </row>
    <row r="2" spans="1:21" s="3" customFormat="1" ht="20.100000000000001" customHeight="1" x14ac:dyDescent="0.25">
      <c r="A2" s="822" t="s">
        <v>1</v>
      </c>
      <c r="B2" s="822"/>
      <c r="C2" s="822"/>
      <c r="D2" s="822"/>
      <c r="E2" s="822"/>
      <c r="F2" s="822"/>
      <c r="G2" s="822"/>
      <c r="H2" s="822"/>
      <c r="I2" s="822"/>
      <c r="J2" s="822"/>
      <c r="K2" s="822"/>
      <c r="L2" s="822"/>
      <c r="M2" s="822"/>
      <c r="N2" s="822"/>
      <c r="O2" s="1"/>
      <c r="P2" s="1"/>
      <c r="Q2" s="1"/>
      <c r="R2" s="2"/>
    </row>
    <row r="3" spans="1:21" s="3" customFormat="1" ht="20.100000000000001" customHeight="1" x14ac:dyDescent="0.25">
      <c r="A3" s="822" t="s">
        <v>2</v>
      </c>
      <c r="B3" s="825"/>
      <c r="C3" s="825"/>
      <c r="D3" s="825"/>
      <c r="E3" s="825"/>
      <c r="F3" s="825"/>
      <c r="G3" s="825"/>
      <c r="H3" s="825"/>
      <c r="I3" s="825"/>
      <c r="J3" s="825"/>
      <c r="K3" s="825"/>
      <c r="L3" s="825"/>
      <c r="M3" s="825"/>
      <c r="N3" s="825"/>
      <c r="O3" s="1"/>
      <c r="P3" s="1"/>
      <c r="Q3" s="1"/>
      <c r="R3" s="2"/>
    </row>
    <row r="4" spans="1:21" ht="24.95" customHeight="1" thickBot="1" x14ac:dyDescent="0.3">
      <c r="A4" s="830" t="s">
        <v>3</v>
      </c>
      <c r="B4" s="830"/>
      <c r="C4" s="830"/>
      <c r="D4" s="830"/>
      <c r="E4" s="830"/>
      <c r="F4" s="830"/>
      <c r="G4" s="830"/>
      <c r="H4" s="830"/>
      <c r="I4" s="830"/>
      <c r="J4" s="830"/>
      <c r="K4" s="830"/>
      <c r="L4" s="830"/>
      <c r="M4" s="830"/>
      <c r="N4" s="830"/>
      <c r="O4" s="4"/>
      <c r="P4" s="4"/>
      <c r="Q4" s="4"/>
      <c r="R4" s="5"/>
    </row>
    <row r="5" spans="1:21" ht="45.95" customHeight="1" thickBot="1" x14ac:dyDescent="0.3">
      <c r="A5" s="823" t="s">
        <v>4</v>
      </c>
      <c r="B5" s="824"/>
      <c r="C5" s="166" t="s">
        <v>5</v>
      </c>
      <c r="D5" s="166" t="s">
        <v>6</v>
      </c>
      <c r="E5" s="166" t="s">
        <v>7</v>
      </c>
      <c r="F5" s="166" t="s">
        <v>8</v>
      </c>
      <c r="G5" s="166" t="s">
        <v>9</v>
      </c>
      <c r="H5" s="166" t="s">
        <v>10</v>
      </c>
      <c r="I5" s="166" t="s">
        <v>11</v>
      </c>
      <c r="J5" s="166" t="s">
        <v>12</v>
      </c>
      <c r="K5" s="166" t="s">
        <v>13</v>
      </c>
      <c r="L5" s="166" t="s">
        <v>14</v>
      </c>
      <c r="M5" s="166" t="s">
        <v>15</v>
      </c>
      <c r="N5" s="95" t="s">
        <v>16</v>
      </c>
      <c r="O5" s="7"/>
      <c r="P5" s="7"/>
      <c r="Q5" s="7"/>
      <c r="R5" s="8"/>
    </row>
    <row r="6" spans="1:21" s="10" customFormat="1" ht="15" customHeight="1" x14ac:dyDescent="0.25">
      <c r="A6" s="9"/>
      <c r="B6" s="165" t="s">
        <v>17</v>
      </c>
      <c r="C6" s="245">
        <f>'2. Infrastructure Deliverables'!G10</f>
        <v>2533178.9743408328</v>
      </c>
      <c r="D6" s="245"/>
      <c r="E6" s="245"/>
      <c r="F6" s="245"/>
      <c r="G6" s="245"/>
      <c r="H6" s="245"/>
      <c r="I6" s="245"/>
      <c r="J6" s="245"/>
      <c r="K6" s="245"/>
      <c r="L6" s="245"/>
      <c r="M6" s="246"/>
      <c r="N6" s="247">
        <f t="shared" ref="N6:N12" si="0">SUM(C6:M6)</f>
        <v>2533178.9743408328</v>
      </c>
      <c r="O6" s="199"/>
      <c r="P6" s="199"/>
      <c r="Q6" s="199"/>
      <c r="R6" s="200"/>
      <c r="T6" s="6"/>
    </row>
    <row r="7" spans="1:21" s="10" customFormat="1" ht="15" customHeight="1" x14ac:dyDescent="0.25">
      <c r="A7" s="279"/>
      <c r="B7" s="165" t="s">
        <v>18</v>
      </c>
      <c r="C7" s="245">
        <f>'2. Infrastructure Deliverables'!G26</f>
        <v>10799341.9432425</v>
      </c>
      <c r="D7" s="245"/>
      <c r="E7" s="245"/>
      <c r="F7" s="245"/>
      <c r="G7" s="245"/>
      <c r="H7" s="245"/>
      <c r="I7" s="245"/>
      <c r="J7" s="245"/>
      <c r="K7" s="245"/>
      <c r="L7" s="245"/>
      <c r="M7" s="246"/>
      <c r="N7" s="247">
        <f t="shared" si="0"/>
        <v>10799341.9432425</v>
      </c>
      <c r="O7" s="199"/>
      <c r="P7" s="199"/>
      <c r="Q7" s="199"/>
      <c r="R7" s="200"/>
      <c r="T7" s="6"/>
    </row>
    <row r="8" spans="1:21" s="10" customFormat="1" ht="15" customHeight="1" x14ac:dyDescent="0.25">
      <c r="A8" s="11"/>
      <c r="B8" s="165" t="s">
        <v>19</v>
      </c>
      <c r="C8" s="245">
        <f>'4. Infrastructure HW'!H96</f>
        <v>31485219</v>
      </c>
      <c r="D8" s="245">
        <f>'4. Infrastructure HW'!I96</f>
        <v>0</v>
      </c>
      <c r="E8" s="245">
        <f>'4. Infrastructure HW'!J96</f>
        <v>0</v>
      </c>
      <c r="F8" s="245">
        <f>'4. Infrastructure HW'!K96</f>
        <v>2005728</v>
      </c>
      <c r="G8" s="245">
        <f>'4. Infrastructure HW'!L96</f>
        <v>3185388</v>
      </c>
      <c r="H8" s="245">
        <f>'4. Infrastructure HW'!M96</f>
        <v>26294103</v>
      </c>
      <c r="I8" s="245">
        <f>'4. Infrastructure HW'!N96</f>
        <v>0</v>
      </c>
      <c r="J8" s="245"/>
      <c r="K8" s="245"/>
      <c r="L8" s="245"/>
      <c r="M8" s="246"/>
      <c r="N8" s="247">
        <f t="shared" si="0"/>
        <v>62970438</v>
      </c>
      <c r="O8" s="199"/>
      <c r="P8" s="12"/>
      <c r="Q8" s="12"/>
      <c r="R8" s="12"/>
      <c r="S8" s="12"/>
      <c r="T8" s="13"/>
      <c r="U8" s="12"/>
    </row>
    <row r="9" spans="1:21" s="10" customFormat="1" ht="15" customHeight="1" x14ac:dyDescent="0.25">
      <c r="A9" s="11"/>
      <c r="B9" s="165" t="s">
        <v>20</v>
      </c>
      <c r="C9" s="245">
        <f>'5. Infrastructure SW'!I330</f>
        <v>33145502.05043415</v>
      </c>
      <c r="D9" s="245">
        <f>'5. Infrastructure SW'!J330</f>
        <v>33804234.602624826</v>
      </c>
      <c r="E9" s="245">
        <f>'5. Infrastructure SW'!K330</f>
        <v>34477540.878459722</v>
      </c>
      <c r="F9" s="245">
        <f>'5. Infrastructure SW'!L330</f>
        <v>35165782.949971154</v>
      </c>
      <c r="G9" s="245">
        <f>'5. Infrastructure SW'!M330</f>
        <v>32154134.681512844</v>
      </c>
      <c r="H9" s="245">
        <f>'5. Infrastructure SW'!N330</f>
        <v>32799074.084232148</v>
      </c>
      <c r="I9" s="245">
        <f>'5. Infrastructure SW'!O330</f>
        <v>0</v>
      </c>
      <c r="J9" s="245"/>
      <c r="K9" s="245"/>
      <c r="L9" s="245"/>
      <c r="M9" s="246"/>
      <c r="N9" s="247">
        <f t="shared" si="0"/>
        <v>201546269.24723482</v>
      </c>
      <c r="O9" s="199"/>
      <c r="P9" s="12"/>
      <c r="Q9" s="12"/>
      <c r="R9" s="12"/>
      <c r="S9" s="12"/>
      <c r="T9" s="13"/>
      <c r="U9" s="12"/>
    </row>
    <row r="10" spans="1:21" s="10" customFormat="1" ht="15" customHeight="1" x14ac:dyDescent="0.25">
      <c r="A10" s="11"/>
      <c r="B10" s="165" t="s">
        <v>21</v>
      </c>
      <c r="C10" s="245">
        <f>'6. Infrastructure Telecom'!J456</f>
        <v>683085.08333883563</v>
      </c>
      <c r="D10" s="245">
        <f>'6. Infrastructure Telecom'!K456</f>
        <v>2732340.3333553425</v>
      </c>
      <c r="E10" s="245">
        <f>'6. Infrastructure Telecom'!L456</f>
        <v>2732340.3333553425</v>
      </c>
      <c r="F10" s="245">
        <f>'6. Infrastructure Telecom'!M456</f>
        <v>2732340.3333553425</v>
      </c>
      <c r="G10" s="245">
        <f>'6. Infrastructure Telecom'!N456</f>
        <v>2732340.3333553425</v>
      </c>
      <c r="H10" s="245">
        <f>'6. Infrastructure Telecom'!O456</f>
        <v>2732340.3333553425</v>
      </c>
      <c r="I10" s="245">
        <f>'6. Infrastructure Telecom'!P456</f>
        <v>2049255.2500165058</v>
      </c>
      <c r="J10" s="245"/>
      <c r="K10" s="245"/>
      <c r="L10" s="245"/>
      <c r="M10" s="246"/>
      <c r="N10" s="247">
        <f t="shared" si="0"/>
        <v>16394042.000132054</v>
      </c>
      <c r="O10" s="199"/>
      <c r="P10" s="12"/>
      <c r="Q10" s="12"/>
      <c r="R10" s="12"/>
      <c r="S10" s="12"/>
      <c r="T10" s="13"/>
      <c r="U10" s="12"/>
    </row>
    <row r="11" spans="1:21" s="10" customFormat="1" ht="15" customHeight="1" x14ac:dyDescent="0.25">
      <c r="A11" s="11"/>
      <c r="B11" s="165" t="s">
        <v>22</v>
      </c>
      <c r="C11" s="245">
        <f>'7. Infrastructure Services'!H49</f>
        <v>9179931.1716840267</v>
      </c>
      <c r="D11" s="245">
        <f>'7. Infrastructure Services'!I49</f>
        <v>36719724.686736107</v>
      </c>
      <c r="E11" s="245">
        <f>'7. Infrastructure Services'!J49</f>
        <v>36719724.686736107</v>
      </c>
      <c r="F11" s="245">
        <f>'7. Infrastructure Services'!K49</f>
        <v>36719724.686736107</v>
      </c>
      <c r="G11" s="245">
        <f>'7. Infrastructure Services'!L49</f>
        <v>36719724.686736107</v>
      </c>
      <c r="H11" s="245">
        <f>'7. Infrastructure Services'!M49</f>
        <v>36719724.686736107</v>
      </c>
      <c r="I11" s="245">
        <f>'7. Infrastructure Services'!N49</f>
        <v>27539793.51505208</v>
      </c>
      <c r="J11" s="245"/>
      <c r="K11" s="245"/>
      <c r="L11" s="245"/>
      <c r="M11" s="246"/>
      <c r="N11" s="247">
        <f t="shared" si="0"/>
        <v>220318348.12041664</v>
      </c>
      <c r="O11" s="199"/>
      <c r="P11" s="12"/>
      <c r="Q11" s="12"/>
      <c r="R11" s="12"/>
      <c r="S11" s="12"/>
      <c r="T11" s="13"/>
      <c r="U11" s="12"/>
    </row>
    <row r="12" spans="1:21" s="10" customFormat="1" ht="15" customHeight="1" thickBot="1" x14ac:dyDescent="0.3">
      <c r="A12" s="11"/>
      <c r="B12" s="165" t="s">
        <v>23</v>
      </c>
      <c r="C12" s="245">
        <f>'17. Other'!G24</f>
        <v>917996.570259723</v>
      </c>
      <c r="D12" s="245">
        <f>'17. Other'!H24</f>
        <v>917996.570259723</v>
      </c>
      <c r="E12" s="245">
        <f>'17. Other'!I24</f>
        <v>917996.570259723</v>
      </c>
      <c r="F12" s="245">
        <f>'17. Other'!J24</f>
        <v>917996.570259723</v>
      </c>
      <c r="G12" s="245">
        <f>'17. Other'!K24</f>
        <v>917996.570259723</v>
      </c>
      <c r="H12" s="245">
        <f>'17. Other'!L24</f>
        <v>917996.570259723</v>
      </c>
      <c r="I12" s="245">
        <f>'17. Other'!M24</f>
        <v>0</v>
      </c>
      <c r="J12" s="245"/>
      <c r="K12" s="245"/>
      <c r="L12" s="245"/>
      <c r="M12" s="246"/>
      <c r="N12" s="247">
        <f t="shared" si="0"/>
        <v>5507979.4215583382</v>
      </c>
      <c r="O12" s="199"/>
      <c r="P12" s="12"/>
      <c r="Q12" s="12"/>
      <c r="R12" s="12"/>
      <c r="S12" s="12"/>
      <c r="T12" s="13"/>
      <c r="U12" s="12"/>
    </row>
    <row r="13" spans="1:21" s="10" customFormat="1" ht="15" customHeight="1" thickBot="1" x14ac:dyDescent="0.3">
      <c r="A13" s="202" t="s">
        <v>24</v>
      </c>
      <c r="B13" s="203"/>
      <c r="C13" s="204">
        <f t="shared" ref="C13:N13" si="1">SUM(C6:C12)</f>
        <v>88744254.793300077</v>
      </c>
      <c r="D13" s="204">
        <f t="shared" si="1"/>
        <v>74174296.192975998</v>
      </c>
      <c r="E13" s="204">
        <f t="shared" si="1"/>
        <v>74847602.468810886</v>
      </c>
      <c r="F13" s="204">
        <f t="shared" si="1"/>
        <v>77541572.540322334</v>
      </c>
      <c r="G13" s="204">
        <f t="shared" si="1"/>
        <v>75709584.271864027</v>
      </c>
      <c r="H13" s="204">
        <f t="shared" si="1"/>
        <v>99463238.674583316</v>
      </c>
      <c r="I13" s="204">
        <f t="shared" si="1"/>
        <v>29589048.765068587</v>
      </c>
      <c r="J13" s="204">
        <f t="shared" si="1"/>
        <v>0</v>
      </c>
      <c r="K13" s="204">
        <f t="shared" si="1"/>
        <v>0</v>
      </c>
      <c r="L13" s="204">
        <f t="shared" si="1"/>
        <v>0</v>
      </c>
      <c r="M13" s="204">
        <f t="shared" si="1"/>
        <v>0</v>
      </c>
      <c r="N13" s="204">
        <f t="shared" si="1"/>
        <v>520069597.70692521</v>
      </c>
      <c r="O13" s="199"/>
      <c r="P13" s="199"/>
      <c r="Q13" s="199"/>
      <c r="R13" s="200"/>
    </row>
    <row r="14" spans="1:21" s="10" customFormat="1" ht="15" customHeight="1" thickBot="1" x14ac:dyDescent="0.3">
      <c r="A14" s="837"/>
      <c r="B14" s="837"/>
      <c r="C14" s="837"/>
      <c r="D14" s="837"/>
      <c r="E14" s="837"/>
      <c r="F14" s="837"/>
      <c r="G14" s="837"/>
      <c r="H14" s="837"/>
      <c r="I14" s="837"/>
      <c r="J14" s="837"/>
      <c r="K14" s="837"/>
      <c r="L14" s="837"/>
      <c r="M14" s="837"/>
      <c r="N14" s="838"/>
      <c r="O14" s="199"/>
      <c r="P14" s="199"/>
      <c r="Q14" s="199"/>
      <c r="R14" s="200"/>
    </row>
    <row r="15" spans="1:21" s="330" customFormat="1" ht="26.1" customHeight="1" thickBot="1" x14ac:dyDescent="0.3">
      <c r="A15" s="839" t="s">
        <v>25</v>
      </c>
      <c r="B15" s="840"/>
      <c r="C15" s="327">
        <f>C13-'2. Infrastructure Deliverables'!G28</f>
        <v>75411733.875716746</v>
      </c>
      <c r="D15" s="327">
        <f>D13</f>
        <v>74174296.192975998</v>
      </c>
      <c r="E15" s="327">
        <f t="shared" ref="E15:M15" si="2">E13</f>
        <v>74847602.468810886</v>
      </c>
      <c r="F15" s="327">
        <f t="shared" si="2"/>
        <v>77541572.540322334</v>
      </c>
      <c r="G15" s="327">
        <f t="shared" si="2"/>
        <v>75709584.271864027</v>
      </c>
      <c r="H15" s="327">
        <f t="shared" si="2"/>
        <v>99463238.674583316</v>
      </c>
      <c r="I15" s="327">
        <f t="shared" si="2"/>
        <v>29589048.765068587</v>
      </c>
      <c r="J15" s="327">
        <f t="shared" si="2"/>
        <v>0</v>
      </c>
      <c r="K15" s="327">
        <f t="shared" si="2"/>
        <v>0</v>
      </c>
      <c r="L15" s="327">
        <f t="shared" si="2"/>
        <v>0</v>
      </c>
      <c r="M15" s="327">
        <f t="shared" si="2"/>
        <v>0</v>
      </c>
      <c r="N15" s="327">
        <f>SUM(C15:M15)</f>
        <v>506737076.78934187</v>
      </c>
      <c r="O15" s="328"/>
      <c r="P15" s="328"/>
      <c r="Q15" s="328"/>
      <c r="R15" s="329"/>
    </row>
    <row r="16" spans="1:21" s="10" customFormat="1" ht="15" customHeight="1" thickBot="1" x14ac:dyDescent="0.3">
      <c r="A16" s="331"/>
      <c r="B16" s="331"/>
      <c r="C16" s="331"/>
      <c r="D16" s="331"/>
      <c r="E16" s="331"/>
      <c r="F16" s="331"/>
      <c r="G16" s="331"/>
      <c r="H16" s="331"/>
      <c r="I16" s="331"/>
      <c r="J16" s="331"/>
      <c r="K16" s="331"/>
      <c r="L16" s="331"/>
      <c r="M16" s="331"/>
      <c r="N16" s="332"/>
      <c r="O16" s="199"/>
      <c r="P16" s="199"/>
      <c r="Q16" s="199"/>
      <c r="R16" s="200"/>
    </row>
    <row r="17" spans="1:19" s="10" customFormat="1" ht="15" customHeight="1" thickBot="1" x14ac:dyDescent="0.3">
      <c r="A17" s="202" t="s">
        <v>26</v>
      </c>
      <c r="B17" s="204"/>
      <c r="C17" s="204">
        <f t="shared" ref="C17:N17" si="3">C13-C6</f>
        <v>86211075.818959251</v>
      </c>
      <c r="D17" s="204">
        <f t="shared" si="3"/>
        <v>74174296.192975998</v>
      </c>
      <c r="E17" s="204">
        <f t="shared" si="3"/>
        <v>74847602.468810886</v>
      </c>
      <c r="F17" s="204">
        <f t="shared" si="3"/>
        <v>77541572.540322334</v>
      </c>
      <c r="G17" s="204">
        <f t="shared" si="3"/>
        <v>75709584.271864027</v>
      </c>
      <c r="H17" s="204">
        <f t="shared" si="3"/>
        <v>99463238.674583316</v>
      </c>
      <c r="I17" s="204">
        <f t="shared" si="3"/>
        <v>29589048.765068587</v>
      </c>
      <c r="J17" s="204">
        <f t="shared" si="3"/>
        <v>0</v>
      </c>
      <c r="K17" s="204">
        <f t="shared" si="3"/>
        <v>0</v>
      </c>
      <c r="L17" s="204">
        <f t="shared" si="3"/>
        <v>0</v>
      </c>
      <c r="M17" s="204">
        <f t="shared" si="3"/>
        <v>0</v>
      </c>
      <c r="N17" s="204">
        <f t="shared" si="3"/>
        <v>517536418.73258436</v>
      </c>
      <c r="O17" s="199"/>
      <c r="P17" s="199"/>
      <c r="Q17" s="199"/>
      <c r="R17" s="200"/>
    </row>
    <row r="18" spans="1:19" s="10" customFormat="1" ht="9.9499999999999993" customHeight="1" x14ac:dyDescent="0.2">
      <c r="A18" s="834"/>
      <c r="B18" s="835"/>
      <c r="C18" s="835"/>
      <c r="D18" s="835"/>
      <c r="E18" s="835"/>
      <c r="F18" s="835"/>
      <c r="G18" s="835"/>
      <c r="H18" s="835"/>
      <c r="I18" s="835"/>
      <c r="J18" s="835"/>
      <c r="K18" s="835"/>
      <c r="L18" s="835"/>
      <c r="M18" s="835"/>
      <c r="N18" s="836"/>
      <c r="O18" s="199"/>
      <c r="P18" s="14"/>
      <c r="Q18" s="14"/>
      <c r="R18" s="12"/>
      <c r="S18" s="12"/>
    </row>
    <row r="19" spans="1:19" s="10" customFormat="1" ht="15" customHeight="1" x14ac:dyDescent="0.25">
      <c r="A19" s="15"/>
      <c r="B19" s="169" t="s">
        <v>27</v>
      </c>
      <c r="C19" s="248"/>
      <c r="D19" s="249"/>
      <c r="E19" s="249"/>
      <c r="F19" s="249"/>
      <c r="G19" s="249"/>
      <c r="H19" s="249"/>
      <c r="I19" s="249">
        <f>'9. Optional Extension Year 1'!E37</f>
        <v>49157246.991855949</v>
      </c>
      <c r="J19" s="249">
        <f>'9. Optional Extension Year 1'!F37</f>
        <v>28821812.846392166</v>
      </c>
      <c r="K19" s="249"/>
      <c r="L19" s="249"/>
      <c r="M19" s="249"/>
      <c r="N19" s="250">
        <f>SUM(C19:M19)</f>
        <v>77979059.838248119</v>
      </c>
      <c r="O19" s="199"/>
      <c r="P19" s="14"/>
      <c r="Q19" s="14"/>
      <c r="R19" s="12"/>
      <c r="S19" s="12"/>
    </row>
    <row r="20" spans="1:19" s="10" customFormat="1" ht="15" customHeight="1" x14ac:dyDescent="0.25">
      <c r="A20" s="11"/>
      <c r="B20" s="169" t="s">
        <v>28</v>
      </c>
      <c r="C20" s="245"/>
      <c r="D20" s="245"/>
      <c r="E20" s="245"/>
      <c r="F20" s="245"/>
      <c r="G20" s="245"/>
      <c r="H20" s="245"/>
      <c r="I20" s="245"/>
      <c r="J20" s="245">
        <f>'10. Optional Extension Year 2'!E37</f>
        <v>48372354.29844781</v>
      </c>
      <c r="K20" s="245">
        <f>'10. Optional Extension Year 2'!F37</f>
        <v>31576120.603430353</v>
      </c>
      <c r="L20" s="245"/>
      <c r="M20" s="245"/>
      <c r="N20" s="250">
        <f>SUM(C20:M20)</f>
        <v>79948474.901878163</v>
      </c>
      <c r="O20" s="199"/>
      <c r="P20" s="14"/>
      <c r="Q20" s="14"/>
      <c r="R20" s="12"/>
      <c r="S20" s="12"/>
    </row>
    <row r="21" spans="1:19" s="10" customFormat="1" ht="15" customHeight="1" x14ac:dyDescent="0.25">
      <c r="A21" s="11"/>
      <c r="B21" s="169" t="s">
        <v>29</v>
      </c>
      <c r="C21" s="245"/>
      <c r="D21" s="245"/>
      <c r="E21" s="245"/>
      <c r="F21" s="245"/>
      <c r="G21" s="245"/>
      <c r="H21" s="245"/>
      <c r="I21" s="245"/>
      <c r="J21" s="245"/>
      <c r="K21" s="245">
        <f>'11. Optional Extension Year 3'!E37</f>
        <v>52702180.656730123</v>
      </c>
      <c r="L21" s="245">
        <f>'11. Optional Extension Year 3'!F37</f>
        <v>36731144.195068315</v>
      </c>
      <c r="M21" s="245"/>
      <c r="N21" s="250">
        <f>SUM(C21:M21)</f>
        <v>89433324.851798445</v>
      </c>
      <c r="O21" s="199"/>
      <c r="P21" s="14"/>
      <c r="Q21" s="14"/>
      <c r="R21" s="12"/>
      <c r="S21" s="12"/>
    </row>
    <row r="22" spans="1:19" s="10" customFormat="1" ht="15" customHeight="1" thickBot="1" x14ac:dyDescent="0.3">
      <c r="A22" s="11"/>
      <c r="B22" s="169" t="s">
        <v>30</v>
      </c>
      <c r="C22" s="245"/>
      <c r="D22" s="245"/>
      <c r="E22" s="245"/>
      <c r="F22" s="245"/>
      <c r="G22" s="245"/>
      <c r="H22" s="245"/>
      <c r="I22" s="245"/>
      <c r="J22" s="245"/>
      <c r="K22" s="245"/>
      <c r="L22" s="245">
        <f>'12. Optional Extension Year 4'!E37</f>
        <v>55700777.60064216</v>
      </c>
      <c r="M22" s="245">
        <f>'12. Optional Extension Year 4'!F37</f>
        <v>37922510.607121877</v>
      </c>
      <c r="N22" s="250">
        <f>SUM(C22:M22)</f>
        <v>93623288.20776403</v>
      </c>
      <c r="O22" s="199"/>
      <c r="P22" s="14"/>
      <c r="Q22" s="14"/>
      <c r="R22" s="12"/>
      <c r="S22" s="12"/>
    </row>
    <row r="23" spans="1:19" s="10" customFormat="1" ht="15" customHeight="1" thickBot="1" x14ac:dyDescent="0.25">
      <c r="A23" s="202" t="s">
        <v>31</v>
      </c>
      <c r="B23" s="203"/>
      <c r="C23" s="204"/>
      <c r="D23" s="204"/>
      <c r="E23" s="204"/>
      <c r="F23" s="204"/>
      <c r="G23" s="204"/>
      <c r="H23" s="204"/>
      <c r="I23" s="204">
        <f>SUM(I19:I22)</f>
        <v>49157246.991855949</v>
      </c>
      <c r="J23" s="204">
        <f>SUM(J19:J22)</f>
        <v>77194167.144839972</v>
      </c>
      <c r="K23" s="204">
        <f>SUM(K19:K22)</f>
        <v>84278301.260160476</v>
      </c>
      <c r="L23" s="204">
        <f>SUM(L19:L22)</f>
        <v>92431921.795710474</v>
      </c>
      <c r="M23" s="204">
        <f>SUM(M19:M22)</f>
        <v>37922510.607121877</v>
      </c>
      <c r="N23" s="204">
        <f>SUM(C23:M23)</f>
        <v>340984147.79968876</v>
      </c>
      <c r="O23" s="199"/>
      <c r="P23" s="14"/>
      <c r="Q23" s="14"/>
      <c r="R23" s="12"/>
      <c r="S23" s="12"/>
    </row>
    <row r="24" spans="1:19" s="10" customFormat="1" ht="15" customHeight="1" thickBot="1" x14ac:dyDescent="0.25">
      <c r="A24" s="831"/>
      <c r="B24" s="832"/>
      <c r="C24" s="832"/>
      <c r="D24" s="832"/>
      <c r="E24" s="832"/>
      <c r="F24" s="832"/>
      <c r="G24" s="832"/>
      <c r="H24" s="832"/>
      <c r="I24" s="832"/>
      <c r="J24" s="832"/>
      <c r="K24" s="832"/>
      <c r="L24" s="832"/>
      <c r="M24" s="832"/>
      <c r="N24" s="833"/>
      <c r="O24" s="199"/>
      <c r="P24" s="14"/>
      <c r="Q24" s="14"/>
      <c r="R24" s="12"/>
      <c r="S24" s="12"/>
    </row>
    <row r="25" spans="1:19" s="10" customFormat="1" ht="15" customHeight="1" thickBot="1" x14ac:dyDescent="0.25">
      <c r="A25" s="464" t="s">
        <v>32</v>
      </c>
      <c r="B25" s="466"/>
      <c r="C25" s="463">
        <f>'15. Optional Imaging'!J45</f>
        <v>0</v>
      </c>
      <c r="D25" s="463">
        <f>'15. Optional Imaging'!K45</f>
        <v>3594528</v>
      </c>
      <c r="E25" s="463">
        <f>'15. Optional Imaging'!L45</f>
        <v>3594528</v>
      </c>
      <c r="F25" s="463">
        <f>'15. Optional Imaging'!M45</f>
        <v>14984608.52</v>
      </c>
      <c r="G25" s="463">
        <f>'15. Optional Imaging'!N45</f>
        <v>15493333.52</v>
      </c>
      <c r="H25" s="463">
        <f>'15. Optional Imaging'!O45</f>
        <v>16027494.77</v>
      </c>
      <c r="I25" s="463">
        <f>'15. Optional Imaging'!P45</f>
        <v>16588364.08</v>
      </c>
      <c r="J25" s="463">
        <v>0</v>
      </c>
      <c r="K25" s="463">
        <f>'15. Optional Imaging'!S45</f>
        <v>0</v>
      </c>
      <c r="L25" s="463">
        <f>'15. Optional Imaging'!T45</f>
        <v>0</v>
      </c>
      <c r="M25" s="463">
        <v>0</v>
      </c>
      <c r="N25" s="463">
        <f>SUM(C25:M25)</f>
        <v>70282856.890000001</v>
      </c>
      <c r="O25" s="199"/>
      <c r="P25" s="468"/>
      <c r="Q25" s="468"/>
      <c r="R25" s="470"/>
      <c r="S25" s="470"/>
    </row>
    <row r="26" spans="1:19" s="10" customFormat="1" ht="15" customHeight="1" thickBot="1" x14ac:dyDescent="0.25">
      <c r="A26" s="831"/>
      <c r="B26" s="832"/>
      <c r="C26" s="832"/>
      <c r="D26" s="832"/>
      <c r="E26" s="832"/>
      <c r="F26" s="832"/>
      <c r="G26" s="832"/>
      <c r="H26" s="832"/>
      <c r="I26" s="832"/>
      <c r="J26" s="832"/>
      <c r="K26" s="832"/>
      <c r="L26" s="832"/>
      <c r="M26" s="832"/>
      <c r="N26" s="833"/>
      <c r="O26" s="199"/>
      <c r="P26" s="205"/>
      <c r="Q26" s="205"/>
      <c r="R26" s="201"/>
      <c r="S26" s="201"/>
    </row>
    <row r="27" spans="1:19" ht="15" customHeight="1" thickBot="1" x14ac:dyDescent="0.3">
      <c r="A27" s="202" t="s">
        <v>33</v>
      </c>
      <c r="B27" s="203"/>
      <c r="C27" s="204">
        <f t="shared" ref="C27:M27" si="4" xml:space="preserve"> SUM(C13,C23)</f>
        <v>88744254.793300077</v>
      </c>
      <c r="D27" s="204">
        <f t="shared" si="4"/>
        <v>74174296.192975998</v>
      </c>
      <c r="E27" s="204">
        <f t="shared" si="4"/>
        <v>74847602.468810886</v>
      </c>
      <c r="F27" s="204">
        <f t="shared" si="4"/>
        <v>77541572.540322334</v>
      </c>
      <c r="G27" s="204">
        <f t="shared" si="4"/>
        <v>75709584.271864027</v>
      </c>
      <c r="H27" s="204">
        <f t="shared" si="4"/>
        <v>99463238.674583316</v>
      </c>
      <c r="I27" s="204">
        <f t="shared" si="4"/>
        <v>78746295.75692454</v>
      </c>
      <c r="J27" s="204">
        <f t="shared" si="4"/>
        <v>77194167.144839972</v>
      </c>
      <c r="K27" s="204">
        <f t="shared" si="4"/>
        <v>84278301.260160476</v>
      </c>
      <c r="L27" s="204">
        <f t="shared" si="4"/>
        <v>92431921.795710474</v>
      </c>
      <c r="M27" s="204">
        <f t="shared" si="4"/>
        <v>37922510.607121877</v>
      </c>
      <c r="N27" s="204">
        <f>SUM(C27:M27)</f>
        <v>861053745.50661385</v>
      </c>
      <c r="O27" s="199"/>
      <c r="P27" s="199"/>
      <c r="Q27" s="199"/>
      <c r="R27" s="200"/>
    </row>
    <row r="28" spans="1:19" ht="15" customHeight="1" thickBot="1" x14ac:dyDescent="0.3">
      <c r="A28" s="831"/>
      <c r="B28" s="832"/>
      <c r="C28" s="832"/>
      <c r="D28" s="832"/>
      <c r="E28" s="832"/>
      <c r="F28" s="832"/>
      <c r="G28" s="832"/>
      <c r="H28" s="832"/>
      <c r="I28" s="832"/>
      <c r="J28" s="832"/>
      <c r="K28" s="832"/>
      <c r="L28" s="832"/>
      <c r="M28" s="832"/>
      <c r="N28" s="833"/>
      <c r="O28" s="199"/>
      <c r="P28" s="199"/>
      <c r="Q28" s="199"/>
      <c r="R28" s="200"/>
    </row>
    <row r="29" spans="1:19" s="10" customFormat="1" ht="15" customHeight="1" thickBot="1" x14ac:dyDescent="0.3">
      <c r="A29" s="464" t="s">
        <v>34</v>
      </c>
      <c r="B29" s="466"/>
      <c r="C29" s="463">
        <f>SUM(C13,C25)</f>
        <v>88744254.793300077</v>
      </c>
      <c r="D29" s="463">
        <f t="shared" ref="D29:N29" si="5">SUM(D13,D25)</f>
        <v>77768824.192975998</v>
      </c>
      <c r="E29" s="463">
        <f t="shared" si="5"/>
        <v>78442130.468810886</v>
      </c>
      <c r="F29" s="463">
        <f t="shared" si="5"/>
        <v>92526181.060322329</v>
      </c>
      <c r="G29" s="463">
        <f t="shared" si="5"/>
        <v>91202917.791864023</v>
      </c>
      <c r="H29" s="463">
        <f t="shared" si="5"/>
        <v>115490733.44458331</v>
      </c>
      <c r="I29" s="463">
        <f t="shared" si="5"/>
        <v>46177412.845068589</v>
      </c>
      <c r="J29" s="463">
        <f t="shared" si="5"/>
        <v>0</v>
      </c>
      <c r="K29" s="463">
        <f t="shared" si="5"/>
        <v>0</v>
      </c>
      <c r="L29" s="463">
        <f t="shared" si="5"/>
        <v>0</v>
      </c>
      <c r="M29" s="463">
        <f t="shared" si="5"/>
        <v>0</v>
      </c>
      <c r="N29" s="463">
        <f t="shared" si="5"/>
        <v>590352454.59692526</v>
      </c>
      <c r="O29" s="199"/>
      <c r="P29" s="199"/>
      <c r="Q29" s="199"/>
      <c r="R29" s="200"/>
      <c r="S29"/>
    </row>
    <row r="30" spans="1:19" s="10" customFormat="1" ht="15" customHeight="1" thickBot="1" x14ac:dyDescent="0.3">
      <c r="A30" s="831"/>
      <c r="B30" s="832"/>
      <c r="C30" s="832"/>
      <c r="D30" s="832"/>
      <c r="E30" s="832"/>
      <c r="F30" s="832"/>
      <c r="G30" s="832"/>
      <c r="H30" s="832"/>
      <c r="I30" s="832"/>
      <c r="J30" s="832"/>
      <c r="K30" s="832"/>
      <c r="L30" s="832"/>
      <c r="M30" s="832"/>
      <c r="N30" s="833"/>
      <c r="O30" s="199"/>
      <c r="P30" s="199"/>
      <c r="Q30" s="199"/>
      <c r="R30" s="200"/>
      <c r="S30"/>
    </row>
    <row r="31" spans="1:19" s="10" customFormat="1" ht="15" customHeight="1" thickBot="1" x14ac:dyDescent="0.3">
      <c r="A31" s="464" t="s">
        <v>35</v>
      </c>
      <c r="B31" s="466"/>
      <c r="C31" s="463">
        <f>SUM(C25,C27)</f>
        <v>88744254.793300077</v>
      </c>
      <c r="D31" s="463">
        <f t="shared" ref="D31:N31" si="6">SUM(D25,D27)</f>
        <v>77768824.192975998</v>
      </c>
      <c r="E31" s="463">
        <f t="shared" si="6"/>
        <v>78442130.468810886</v>
      </c>
      <c r="F31" s="463">
        <f t="shared" si="6"/>
        <v>92526181.060322329</v>
      </c>
      <c r="G31" s="463">
        <f t="shared" si="6"/>
        <v>91202917.791864023</v>
      </c>
      <c r="H31" s="463">
        <f t="shared" si="6"/>
        <v>115490733.44458331</v>
      </c>
      <c r="I31" s="463">
        <f t="shared" si="6"/>
        <v>95334659.836924538</v>
      </c>
      <c r="J31" s="463">
        <f t="shared" si="6"/>
        <v>77194167.144839972</v>
      </c>
      <c r="K31" s="463">
        <f t="shared" si="6"/>
        <v>84278301.260160476</v>
      </c>
      <c r="L31" s="463">
        <f t="shared" si="6"/>
        <v>92431921.795710474</v>
      </c>
      <c r="M31" s="463">
        <f t="shared" si="6"/>
        <v>37922510.607121877</v>
      </c>
      <c r="N31" s="463">
        <f t="shared" si="6"/>
        <v>931336602.39661384</v>
      </c>
      <c r="O31" s="199"/>
      <c r="P31" s="199"/>
      <c r="Q31" s="199"/>
      <c r="R31" s="200"/>
      <c r="S31"/>
    </row>
    <row r="32" spans="1:19" s="10" customFormat="1" ht="15" customHeight="1" x14ac:dyDescent="0.25">
      <c r="A32" s="16"/>
      <c r="B32" s="6"/>
      <c r="C32" s="16"/>
      <c r="D32" s="16"/>
      <c r="E32" s="16"/>
      <c r="F32" s="16"/>
      <c r="G32" s="16"/>
      <c r="H32" s="16"/>
      <c r="I32" s="16"/>
      <c r="J32" s="16"/>
      <c r="K32" s="16"/>
      <c r="L32" s="16"/>
      <c r="M32" s="16"/>
      <c r="N32" s="16"/>
      <c r="O32" s="199"/>
      <c r="P32" s="199"/>
      <c r="Q32" s="199"/>
      <c r="R32" s="200"/>
      <c r="S32"/>
    </row>
    <row r="33" spans="1:19" s="10" customFormat="1" ht="15" customHeight="1" x14ac:dyDescent="0.25">
      <c r="A33" s="16"/>
      <c r="B33" s="6"/>
      <c r="C33" s="16"/>
      <c r="D33" s="16"/>
      <c r="E33" s="16"/>
      <c r="F33" s="16"/>
      <c r="G33" s="16"/>
      <c r="H33" s="16"/>
      <c r="I33" s="16"/>
      <c r="J33" s="16"/>
      <c r="K33" s="16"/>
      <c r="L33" s="16"/>
      <c r="M33" s="16"/>
      <c r="N33" s="16"/>
      <c r="O33" s="199"/>
      <c r="P33" s="199"/>
      <c r="Q33" s="199"/>
      <c r="R33" s="200"/>
      <c r="S33"/>
    </row>
    <row r="34" spans="1:19" ht="12" customHeight="1" x14ac:dyDescent="0.3">
      <c r="B34" s="10" t="s">
        <v>36</v>
      </c>
      <c r="C34" s="17"/>
      <c r="D34" s="18"/>
      <c r="E34" s="18"/>
      <c r="F34" s="18"/>
      <c r="G34" s="18"/>
      <c r="H34" s="18"/>
      <c r="I34" s="18"/>
      <c r="J34" s="18"/>
      <c r="K34" s="18"/>
      <c r="L34" s="18"/>
      <c r="M34" s="18"/>
    </row>
    <row r="35" spans="1:19" ht="20.100000000000001" customHeight="1" x14ac:dyDescent="0.25">
      <c r="A35" s="19"/>
      <c r="B35" s="828" t="s">
        <v>37</v>
      </c>
      <c r="C35" s="829"/>
      <c r="D35" s="20"/>
      <c r="E35" s="20"/>
      <c r="F35" s="20"/>
      <c r="G35" s="20"/>
      <c r="H35" s="20"/>
      <c r="I35" s="20"/>
      <c r="J35" s="20"/>
      <c r="K35" s="20"/>
      <c r="L35" s="20"/>
      <c r="M35" s="20"/>
      <c r="N35" s="20"/>
    </row>
    <row r="36" spans="1:19" ht="70.150000000000006" customHeight="1" x14ac:dyDescent="0.25">
      <c r="A36" s="21">
        <v>1</v>
      </c>
      <c r="B36" s="826" t="s">
        <v>1320</v>
      </c>
      <c r="C36" s="827"/>
      <c r="D36" s="20"/>
      <c r="E36" s="20"/>
      <c r="F36" s="20"/>
      <c r="G36" s="20"/>
      <c r="H36" s="20"/>
      <c r="I36" s="20"/>
      <c r="J36" s="20"/>
      <c r="K36" s="20"/>
      <c r="L36" s="20"/>
      <c r="M36" s="20"/>
      <c r="N36" s="20"/>
    </row>
    <row r="37" spans="1:19" ht="70.150000000000006" customHeight="1" x14ac:dyDescent="0.25">
      <c r="A37" s="22">
        <v>2</v>
      </c>
      <c r="B37" s="845" t="s">
        <v>1321</v>
      </c>
      <c r="C37" s="846"/>
      <c r="D37" s="23"/>
      <c r="E37" s="23"/>
      <c r="F37" s="23"/>
      <c r="G37" s="23"/>
      <c r="H37" s="23"/>
      <c r="I37" s="23"/>
      <c r="J37" s="23"/>
      <c r="K37" s="23"/>
      <c r="L37" s="23"/>
      <c r="M37" s="23"/>
      <c r="N37" s="23"/>
    </row>
    <row r="38" spans="1:19" ht="58.9" customHeight="1" x14ac:dyDescent="0.25">
      <c r="A38" s="22">
        <v>3</v>
      </c>
      <c r="B38" s="826" t="s">
        <v>1079</v>
      </c>
      <c r="C38" s="827"/>
      <c r="D38" s="23"/>
      <c r="E38" s="23"/>
      <c r="F38" s="23"/>
      <c r="G38" s="23"/>
      <c r="H38" s="23"/>
      <c r="I38" s="23"/>
      <c r="J38" s="23"/>
      <c r="K38" s="23"/>
      <c r="L38" s="23"/>
      <c r="M38" s="23"/>
      <c r="N38" s="23"/>
    </row>
    <row r="39" spans="1:19" ht="30" customHeight="1" x14ac:dyDescent="0.25">
      <c r="A39" s="22">
        <v>4</v>
      </c>
      <c r="B39" s="826" t="s">
        <v>1322</v>
      </c>
      <c r="C39" s="827"/>
      <c r="D39" s="23"/>
      <c r="E39" s="23"/>
      <c r="F39" s="23"/>
      <c r="G39" s="23"/>
      <c r="H39" s="23"/>
      <c r="I39" s="23"/>
      <c r="J39" s="23"/>
      <c r="K39" s="23"/>
      <c r="L39" s="23"/>
      <c r="M39" s="23"/>
      <c r="N39" s="23"/>
    </row>
    <row r="40" spans="1:19" x14ac:dyDescent="0.25">
      <c r="A40" s="22">
        <v>5</v>
      </c>
      <c r="B40" s="826" t="s">
        <v>1323</v>
      </c>
      <c r="C40" s="827"/>
      <c r="D40" s="23"/>
      <c r="E40" s="23"/>
      <c r="F40" s="23"/>
      <c r="G40" s="23"/>
      <c r="H40" s="23"/>
      <c r="I40" s="23"/>
      <c r="J40" s="23"/>
      <c r="K40" s="23"/>
      <c r="L40" s="23"/>
      <c r="M40" s="23"/>
      <c r="N40" s="23"/>
    </row>
    <row r="41" spans="1:19" x14ac:dyDescent="0.25">
      <c r="A41" s="22">
        <v>6</v>
      </c>
      <c r="B41" s="843"/>
      <c r="C41" s="844"/>
      <c r="D41" s="23"/>
      <c r="E41" s="23"/>
      <c r="F41" s="23"/>
      <c r="G41" s="23"/>
      <c r="H41" s="23"/>
      <c r="I41" s="23"/>
      <c r="J41" s="23"/>
      <c r="K41" s="23"/>
      <c r="L41" s="23"/>
      <c r="M41" s="23"/>
      <c r="N41" s="23"/>
    </row>
    <row r="42" spans="1:19" x14ac:dyDescent="0.25">
      <c r="A42" s="22">
        <v>7</v>
      </c>
      <c r="B42" s="841"/>
      <c r="C42" s="842"/>
    </row>
    <row r="43" spans="1:19" x14ac:dyDescent="0.25">
      <c r="A43" s="22">
        <v>8</v>
      </c>
      <c r="B43" s="843"/>
      <c r="C43" s="844"/>
      <c r="D43" s="18"/>
      <c r="E43" s="18"/>
      <c r="F43" s="18"/>
      <c r="G43" s="18"/>
      <c r="H43" s="18"/>
      <c r="I43" s="18"/>
      <c r="J43" s="18"/>
      <c r="K43" s="18"/>
      <c r="L43" s="18"/>
      <c r="M43" s="18"/>
    </row>
    <row r="44" spans="1:19" x14ac:dyDescent="0.25">
      <c r="A44" s="22">
        <v>9</v>
      </c>
      <c r="B44" s="843"/>
      <c r="C44" s="844"/>
      <c r="D44" s="20"/>
      <c r="E44" s="20"/>
      <c r="F44" s="20"/>
      <c r="G44" s="20"/>
      <c r="H44" s="20"/>
      <c r="I44" s="20"/>
      <c r="J44" s="20"/>
      <c r="K44" s="20"/>
      <c r="L44" s="20"/>
      <c r="M44" s="20"/>
      <c r="N44" s="20"/>
    </row>
    <row r="45" spans="1:19" x14ac:dyDescent="0.25">
      <c r="A45" s="22">
        <v>10</v>
      </c>
      <c r="B45" s="843"/>
      <c r="C45" s="844"/>
      <c r="D45" s="4"/>
      <c r="E45" s="4"/>
      <c r="F45" s="4"/>
      <c r="G45" s="4"/>
      <c r="H45" s="4"/>
      <c r="I45" s="4"/>
      <c r="J45" s="4"/>
      <c r="K45" s="4"/>
      <c r="L45" s="4"/>
      <c r="M45" s="4"/>
      <c r="N45" s="4"/>
    </row>
    <row r="46" spans="1:19" x14ac:dyDescent="0.25">
      <c r="B46" s="10"/>
      <c r="C46" s="8"/>
      <c r="D46" s="8"/>
      <c r="E46" s="8"/>
      <c r="F46" s="8"/>
      <c r="G46" s="8"/>
      <c r="H46" s="8"/>
      <c r="I46" s="8"/>
      <c r="J46" s="8"/>
      <c r="K46" s="8"/>
      <c r="L46" s="8"/>
      <c r="M46" s="8"/>
      <c r="N46" s="8"/>
    </row>
    <row r="47" spans="1:19" x14ac:dyDescent="0.25">
      <c r="C47" s="16"/>
      <c r="D47" s="16"/>
      <c r="E47" s="16"/>
      <c r="F47" s="16"/>
      <c r="G47" s="16"/>
      <c r="H47" s="16"/>
      <c r="I47" s="16"/>
      <c r="J47" s="16"/>
      <c r="K47" s="16"/>
      <c r="L47" s="16"/>
      <c r="M47" s="16"/>
      <c r="N47" s="16"/>
    </row>
    <row r="48" spans="1:19" x14ac:dyDescent="0.25">
      <c r="B48" s="10"/>
      <c r="C48" s="8"/>
      <c r="D48" s="8"/>
      <c r="E48" s="8"/>
      <c r="F48" s="8"/>
      <c r="G48" s="8"/>
      <c r="H48" s="8"/>
      <c r="I48" s="8"/>
      <c r="J48" s="8"/>
      <c r="K48" s="8"/>
      <c r="L48" s="8"/>
      <c r="M48" s="8"/>
      <c r="N48" s="8"/>
    </row>
    <row r="49" spans="2:14" x14ac:dyDescent="0.25">
      <c r="C49" s="16"/>
      <c r="D49" s="16"/>
      <c r="E49" s="16"/>
      <c r="F49" s="16"/>
      <c r="G49" s="16"/>
      <c r="H49" s="16"/>
      <c r="I49" s="16"/>
      <c r="J49" s="16"/>
      <c r="K49" s="16"/>
      <c r="L49" s="16"/>
      <c r="M49" s="16"/>
      <c r="N49" s="16"/>
    </row>
    <row r="50" spans="2:14" x14ac:dyDescent="0.25">
      <c r="B50" s="10"/>
      <c r="C50" s="8"/>
      <c r="D50" s="8"/>
      <c r="E50" s="8"/>
      <c r="F50" s="8"/>
      <c r="G50" s="8"/>
      <c r="H50" s="8"/>
      <c r="I50" s="8"/>
      <c r="J50" s="8"/>
      <c r="K50" s="8"/>
      <c r="L50" s="8"/>
      <c r="M50" s="8"/>
      <c r="N50" s="8"/>
    </row>
    <row r="51" spans="2:14" x14ac:dyDescent="0.25">
      <c r="C51" s="16"/>
      <c r="D51" s="16"/>
      <c r="E51" s="16"/>
      <c r="F51" s="16"/>
      <c r="G51" s="16"/>
      <c r="H51" s="16"/>
      <c r="I51" s="16"/>
      <c r="J51" s="16"/>
      <c r="K51" s="16"/>
      <c r="L51" s="16"/>
      <c r="M51" s="16"/>
      <c r="N51" s="16"/>
    </row>
    <row r="52" spans="2:14" x14ac:dyDescent="0.25">
      <c r="B52" s="10"/>
      <c r="C52" s="8"/>
      <c r="D52" s="8"/>
      <c r="E52" s="8"/>
      <c r="F52" s="8"/>
      <c r="G52" s="8"/>
      <c r="H52" s="8"/>
      <c r="I52" s="8"/>
      <c r="J52" s="8"/>
      <c r="K52" s="8"/>
      <c r="L52" s="8"/>
      <c r="M52" s="8"/>
      <c r="N52" s="8"/>
    </row>
    <row r="53" spans="2:14" x14ac:dyDescent="0.25">
      <c r="C53" s="16"/>
      <c r="D53" s="16"/>
      <c r="E53" s="16"/>
      <c r="F53" s="16"/>
      <c r="G53" s="16"/>
      <c r="H53" s="16"/>
      <c r="I53" s="16"/>
      <c r="J53" s="16"/>
      <c r="K53" s="16"/>
      <c r="L53" s="16"/>
      <c r="M53" s="16"/>
      <c r="N53" s="16"/>
    </row>
    <row r="54" spans="2:14" x14ac:dyDescent="0.25">
      <c r="B54" s="10"/>
      <c r="C54" s="8"/>
      <c r="D54" s="8"/>
      <c r="E54" s="8"/>
      <c r="F54" s="8"/>
      <c r="G54" s="8"/>
      <c r="H54" s="8"/>
      <c r="I54" s="8"/>
      <c r="J54" s="8"/>
      <c r="K54" s="8"/>
      <c r="L54" s="8"/>
      <c r="M54" s="8"/>
      <c r="N54" s="8"/>
    </row>
    <row r="55" spans="2:14" x14ac:dyDescent="0.25">
      <c r="C55" s="16"/>
      <c r="D55" s="16"/>
      <c r="E55" s="16"/>
      <c r="F55" s="16"/>
      <c r="G55" s="16"/>
      <c r="H55" s="16"/>
      <c r="I55" s="16"/>
      <c r="J55" s="16"/>
      <c r="K55" s="16"/>
      <c r="L55" s="16"/>
      <c r="M55" s="16"/>
      <c r="N55" s="16"/>
    </row>
    <row r="56" spans="2:14" x14ac:dyDescent="0.25">
      <c r="B56" s="10"/>
      <c r="C56" s="8"/>
      <c r="D56" s="8"/>
      <c r="E56" s="8"/>
      <c r="F56" s="8"/>
      <c r="G56" s="8"/>
      <c r="H56" s="8"/>
      <c r="I56" s="8"/>
      <c r="J56" s="8"/>
      <c r="K56" s="8"/>
      <c r="L56" s="8"/>
      <c r="M56" s="8"/>
      <c r="N56" s="8"/>
    </row>
    <row r="57" spans="2:14" x14ac:dyDescent="0.25">
      <c r="C57" s="16"/>
      <c r="D57" s="16"/>
      <c r="E57" s="16"/>
      <c r="F57" s="16"/>
      <c r="G57" s="16"/>
      <c r="H57" s="16"/>
      <c r="I57" s="16"/>
      <c r="J57" s="16"/>
      <c r="K57" s="16"/>
      <c r="L57" s="16"/>
      <c r="M57" s="16"/>
      <c r="N57" s="16"/>
    </row>
    <row r="58" spans="2:14" x14ac:dyDescent="0.25">
      <c r="B58" s="10"/>
      <c r="C58" s="8"/>
      <c r="D58" s="8"/>
      <c r="E58" s="8"/>
      <c r="F58" s="8"/>
      <c r="G58" s="8"/>
      <c r="H58" s="8"/>
      <c r="I58" s="8"/>
      <c r="J58" s="8"/>
      <c r="K58" s="8"/>
      <c r="L58" s="8"/>
      <c r="M58" s="8"/>
      <c r="N58" s="8"/>
    </row>
    <row r="59" spans="2:14" x14ac:dyDescent="0.25">
      <c r="C59" s="16"/>
      <c r="D59" s="16"/>
      <c r="E59" s="16"/>
      <c r="F59" s="16"/>
      <c r="G59" s="16"/>
      <c r="H59" s="16"/>
      <c r="I59" s="16"/>
      <c r="J59" s="16"/>
      <c r="K59" s="16"/>
      <c r="L59" s="16"/>
      <c r="M59" s="16"/>
      <c r="N59" s="16"/>
    </row>
    <row r="60" spans="2:14" x14ac:dyDescent="0.25">
      <c r="B60" s="24"/>
      <c r="C60" s="25"/>
      <c r="D60" s="25"/>
      <c r="E60" s="25"/>
      <c r="F60" s="25"/>
      <c r="G60" s="25"/>
      <c r="H60" s="25"/>
      <c r="I60" s="25"/>
      <c r="J60" s="25"/>
      <c r="K60" s="25"/>
      <c r="L60" s="25"/>
      <c r="M60" s="25"/>
      <c r="N60" s="25"/>
    </row>
    <row r="61" spans="2:14" x14ac:dyDescent="0.25">
      <c r="C61" s="16"/>
      <c r="D61" s="16"/>
      <c r="E61" s="16"/>
      <c r="F61" s="16"/>
      <c r="G61" s="16"/>
      <c r="H61" s="16"/>
      <c r="I61" s="16"/>
      <c r="J61" s="16"/>
      <c r="K61" s="16"/>
      <c r="L61" s="16"/>
      <c r="M61" s="16"/>
      <c r="N61" s="16"/>
    </row>
  </sheetData>
  <mergeCells count="23">
    <mergeCell ref="B42:C42"/>
    <mergeCell ref="B43:C43"/>
    <mergeCell ref="B44:C44"/>
    <mergeCell ref="B45:C45"/>
    <mergeCell ref="B37:C37"/>
    <mergeCell ref="B38:C38"/>
    <mergeCell ref="B39:C39"/>
    <mergeCell ref="B40:C40"/>
    <mergeCell ref="B41:C41"/>
    <mergeCell ref="A1:N1"/>
    <mergeCell ref="A5:B5"/>
    <mergeCell ref="A3:N3"/>
    <mergeCell ref="B36:C36"/>
    <mergeCell ref="B35:C35"/>
    <mergeCell ref="A4:N4"/>
    <mergeCell ref="A2:N2"/>
    <mergeCell ref="A24:N24"/>
    <mergeCell ref="A18:N18"/>
    <mergeCell ref="A26:N26"/>
    <mergeCell ref="A14:N14"/>
    <mergeCell ref="A28:N28"/>
    <mergeCell ref="A30:N30"/>
    <mergeCell ref="A15:B15"/>
  </mergeCells>
  <phoneticPr fontId="42" type="noConversion"/>
  <printOptions horizontalCentered="1"/>
  <pageMargins left="0.5" right="0.5" top="0.75" bottom="0.6" header="1" footer="0.25"/>
  <pageSetup scale="52" fitToHeight="0" orientation="landscape" useFirstPageNumber="1" r:id="rId1"/>
  <headerFooter alignWithMargins="0">
    <oddFooter>&amp;L&amp;"Arial,Bold"&amp;A&amp;R&amp;"Arial,Bold"Page 1 of &amp;N</oddFooter>
  </headerFooter>
  <ignoredErrors>
    <ignoredError sqref="C15" 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59999389629810485"/>
  </sheetPr>
  <dimension ref="A1:HT133"/>
  <sheetViews>
    <sheetView zoomScaleNormal="100" zoomScaleSheetLayoutView="178" workbookViewId="0">
      <pane xSplit="3" ySplit="5" topLeftCell="D6" activePane="bottomRight" state="frozen"/>
      <selection pane="topRight" activeCell="AC36" sqref="AC36"/>
      <selection pane="bottomLeft" activeCell="AC36" sqref="AC36"/>
      <selection pane="bottomRight" activeCell="D6" sqref="D6"/>
    </sheetView>
  </sheetViews>
  <sheetFormatPr defaultColWidth="9.140625" defaultRowHeight="14.25" x14ac:dyDescent="0.3"/>
  <cols>
    <col min="1" max="1" width="5.5703125" style="32" customWidth="1"/>
    <col min="2" max="2" width="10.5703125" style="75" hidden="1" customWidth="1"/>
    <col min="3" max="3" width="80.5703125" style="32" customWidth="1"/>
    <col min="4" max="4" width="13.5703125" style="77" customWidth="1"/>
    <col min="5" max="6" width="13.5703125" style="76" customWidth="1"/>
    <col min="7" max="7" width="14.5703125" style="77" customWidth="1"/>
    <col min="8" max="8" width="14.5703125" style="32" customWidth="1"/>
    <col min="9" max="9" width="9.140625" style="32"/>
    <col min="10" max="10" width="15.140625" style="32" customWidth="1"/>
    <col min="11" max="11" width="12" style="32" bestFit="1" customWidth="1"/>
    <col min="12" max="16384" width="9.140625" style="32"/>
  </cols>
  <sheetData>
    <row r="1" spans="1:11" s="26" customFormat="1" ht="20.100000000000001" customHeight="1" x14ac:dyDescent="0.3">
      <c r="A1" s="847" t="s">
        <v>38</v>
      </c>
      <c r="B1" s="847"/>
      <c r="C1" s="847"/>
      <c r="D1" s="847"/>
      <c r="E1" s="847"/>
      <c r="F1" s="847"/>
      <c r="G1" s="847"/>
      <c r="H1" s="847"/>
    </row>
    <row r="2" spans="1:11" s="26" customFormat="1" ht="24" customHeight="1" x14ac:dyDescent="0.3">
      <c r="A2" s="848" t="s">
        <v>39</v>
      </c>
      <c r="B2" s="848"/>
      <c r="C2" s="848"/>
      <c r="D2" s="848"/>
      <c r="E2" s="848"/>
      <c r="F2" s="848"/>
      <c r="G2" s="848"/>
      <c r="H2" s="848"/>
    </row>
    <row r="3" spans="1:11" s="26" customFormat="1" ht="20.100000000000001" customHeight="1" x14ac:dyDescent="0.3">
      <c r="A3" s="27"/>
      <c r="B3" s="27"/>
      <c r="C3" s="27"/>
      <c r="D3" s="27"/>
      <c r="E3" s="27"/>
      <c r="F3" s="27"/>
      <c r="G3" s="27"/>
    </row>
    <row r="4" spans="1:11" s="26" customFormat="1" ht="24.95" customHeight="1" thickBot="1" x14ac:dyDescent="0.35">
      <c r="A4" s="27"/>
      <c r="B4" s="27"/>
      <c r="C4" s="27"/>
      <c r="D4" s="27"/>
      <c r="E4" s="27"/>
      <c r="F4" s="855" t="s">
        <v>40</v>
      </c>
      <c r="G4" s="856"/>
    </row>
    <row r="5" spans="1:11" s="28" customFormat="1" ht="57.95" customHeight="1" thickBot="1" x14ac:dyDescent="0.3">
      <c r="A5" s="96" t="s">
        <v>41</v>
      </c>
      <c r="B5" s="96" t="s">
        <v>42</v>
      </c>
      <c r="C5" s="96" t="s">
        <v>43</v>
      </c>
      <c r="D5" s="97" t="s">
        <v>44</v>
      </c>
      <c r="E5" s="97" t="s">
        <v>45</v>
      </c>
      <c r="F5" s="97" t="s">
        <v>46</v>
      </c>
      <c r="G5" s="94" t="s">
        <v>47</v>
      </c>
      <c r="H5" s="98" t="s">
        <v>48</v>
      </c>
    </row>
    <row r="6" spans="1:11" s="135" customFormat="1" x14ac:dyDescent="0.2">
      <c r="A6" s="131" t="s">
        <v>49</v>
      </c>
      <c r="B6" s="132"/>
      <c r="C6" s="133" t="s">
        <v>50</v>
      </c>
      <c r="D6" s="268">
        <v>45505</v>
      </c>
      <c r="E6" s="268">
        <v>45536</v>
      </c>
      <c r="F6" s="268">
        <v>45566</v>
      </c>
      <c r="G6" s="134">
        <f>H6</f>
        <v>1066601.6734066666</v>
      </c>
      <c r="H6" s="269">
        <v>1066601.6734066666</v>
      </c>
      <c r="J6" s="794"/>
      <c r="K6" s="793"/>
    </row>
    <row r="7" spans="1:11" s="135" customFormat="1" x14ac:dyDescent="0.2">
      <c r="A7" s="131" t="s">
        <v>51</v>
      </c>
      <c r="B7" s="132"/>
      <c r="C7" s="133" t="s">
        <v>52</v>
      </c>
      <c r="D7" s="268">
        <v>45505</v>
      </c>
      <c r="E7" s="268">
        <v>45536</v>
      </c>
      <c r="F7" s="268">
        <v>45566</v>
      </c>
      <c r="G7" s="134">
        <f>H7</f>
        <v>399975.62752749986</v>
      </c>
      <c r="H7" s="269">
        <v>399975.62752749986</v>
      </c>
      <c r="J7" s="794"/>
      <c r="K7" s="793"/>
    </row>
    <row r="8" spans="1:11" s="135" customFormat="1" x14ac:dyDescent="0.2">
      <c r="A8" s="131" t="s">
        <v>53</v>
      </c>
      <c r="B8" s="132"/>
      <c r="C8" s="133" t="s">
        <v>54</v>
      </c>
      <c r="D8" s="268">
        <v>45536</v>
      </c>
      <c r="E8" s="268">
        <v>45566</v>
      </c>
      <c r="F8" s="268">
        <v>45597</v>
      </c>
      <c r="G8" s="134">
        <f>H8</f>
        <v>1066601.6734066666</v>
      </c>
      <c r="H8" s="269">
        <v>1066601.6734066666</v>
      </c>
      <c r="J8" s="794"/>
      <c r="K8" s="793"/>
    </row>
    <row r="9" spans="1:11" ht="12.2" customHeight="1" x14ac:dyDescent="0.3">
      <c r="A9" s="29"/>
      <c r="B9" s="35"/>
      <c r="C9" s="30"/>
      <c r="D9" s="36"/>
      <c r="E9" s="36"/>
      <c r="F9" s="36"/>
      <c r="G9" s="252"/>
      <c r="H9" s="158"/>
      <c r="J9" s="795"/>
      <c r="K9" s="793"/>
    </row>
    <row r="10" spans="1:11" s="41" customFormat="1" ht="16.5" x14ac:dyDescent="0.3">
      <c r="A10" s="37"/>
      <c r="B10" s="38"/>
      <c r="C10" s="39" t="s">
        <v>55</v>
      </c>
      <c r="D10" s="40"/>
      <c r="E10" s="40"/>
      <c r="F10" s="40"/>
      <c r="G10" s="162">
        <f>SUM(G6:G9)</f>
        <v>2533178.9743408328</v>
      </c>
      <c r="H10" s="162">
        <f>SUM(H6:H9)</f>
        <v>2533178.9743408328</v>
      </c>
      <c r="J10" s="796"/>
      <c r="K10" s="793"/>
    </row>
    <row r="11" spans="1:11" ht="15.95" customHeight="1" x14ac:dyDescent="0.3">
      <c r="A11" s="42"/>
      <c r="B11" s="43"/>
      <c r="C11" s="44"/>
      <c r="D11" s="47"/>
      <c r="E11" s="46"/>
      <c r="F11" s="46"/>
      <c r="G11" s="47"/>
      <c r="H11" s="48"/>
      <c r="I11" s="49"/>
      <c r="J11" s="795"/>
      <c r="K11" s="793"/>
    </row>
    <row r="12" spans="1:11" s="135" customFormat="1" x14ac:dyDescent="0.2">
      <c r="A12" s="131" t="s">
        <v>56</v>
      </c>
      <c r="B12" s="132"/>
      <c r="C12" s="133" t="s">
        <v>57</v>
      </c>
      <c r="D12" s="268">
        <v>45597</v>
      </c>
      <c r="E12" s="268">
        <v>45627</v>
      </c>
      <c r="F12" s="268">
        <v>45658</v>
      </c>
      <c r="G12" s="134">
        <f t="shared" ref="G12:G20" si="0">H12</f>
        <v>1466577.3009341664</v>
      </c>
      <c r="H12" s="269">
        <v>1466577.3009341664</v>
      </c>
      <c r="J12" s="794"/>
      <c r="K12" s="793"/>
    </row>
    <row r="13" spans="1:11" s="135" customFormat="1" x14ac:dyDescent="0.2">
      <c r="A13" s="131" t="s">
        <v>58</v>
      </c>
      <c r="B13" s="132"/>
      <c r="C13" s="133" t="s">
        <v>59</v>
      </c>
      <c r="D13" s="268">
        <v>45566</v>
      </c>
      <c r="E13" s="268">
        <v>45597</v>
      </c>
      <c r="F13" s="268">
        <v>45627</v>
      </c>
      <c r="G13" s="134">
        <f t="shared" si="0"/>
        <v>799951.25505499972</v>
      </c>
      <c r="H13" s="269">
        <v>799951.25505499972</v>
      </c>
      <c r="J13" s="794"/>
      <c r="K13" s="793"/>
    </row>
    <row r="14" spans="1:11" s="135" customFormat="1" x14ac:dyDescent="0.2">
      <c r="A14" s="131" t="s">
        <v>60</v>
      </c>
      <c r="B14" s="132"/>
      <c r="C14" s="133" t="s">
        <v>61</v>
      </c>
      <c r="D14" s="268">
        <v>45566</v>
      </c>
      <c r="E14" s="268">
        <v>45597</v>
      </c>
      <c r="F14" s="268">
        <v>45627</v>
      </c>
      <c r="G14" s="134">
        <f t="shared" si="0"/>
        <v>533300.83670333331</v>
      </c>
      <c r="H14" s="269">
        <v>533300.83670333331</v>
      </c>
      <c r="J14" s="794"/>
      <c r="K14" s="793"/>
    </row>
    <row r="15" spans="1:11" s="135" customFormat="1" x14ac:dyDescent="0.2">
      <c r="A15" s="131" t="s">
        <v>62</v>
      </c>
      <c r="B15" s="132"/>
      <c r="C15" s="133" t="s">
        <v>63</v>
      </c>
      <c r="D15" s="268">
        <v>45597</v>
      </c>
      <c r="E15" s="268">
        <v>45627</v>
      </c>
      <c r="F15" s="268">
        <v>45658</v>
      </c>
      <c r="G15" s="134">
        <f t="shared" si="0"/>
        <v>1066601.6734066666</v>
      </c>
      <c r="H15" s="269">
        <v>1066601.6734066666</v>
      </c>
      <c r="J15" s="794"/>
      <c r="K15" s="793"/>
    </row>
    <row r="16" spans="1:11" s="135" customFormat="1" ht="27" x14ac:dyDescent="0.2">
      <c r="A16" s="131" t="s">
        <v>64</v>
      </c>
      <c r="B16" s="132"/>
      <c r="C16" s="133" t="s">
        <v>65</v>
      </c>
      <c r="D16" s="268">
        <v>45627</v>
      </c>
      <c r="E16" s="268">
        <v>45658</v>
      </c>
      <c r="F16" s="268">
        <v>45689</v>
      </c>
      <c r="G16" s="134">
        <f t="shared" si="0"/>
        <v>1733227.7192858332</v>
      </c>
      <c r="H16" s="269">
        <v>1733227.7192858332</v>
      </c>
      <c r="J16" s="794"/>
      <c r="K16" s="793"/>
    </row>
    <row r="17" spans="1:11" s="135" customFormat="1" x14ac:dyDescent="0.2">
      <c r="A17" s="131" t="s">
        <v>66</v>
      </c>
      <c r="B17" s="132"/>
      <c r="C17" s="133" t="s">
        <v>67</v>
      </c>
      <c r="D17" s="268">
        <v>45627</v>
      </c>
      <c r="E17" s="268">
        <v>45658</v>
      </c>
      <c r="F17" s="268">
        <v>45689</v>
      </c>
      <c r="G17" s="134">
        <f t="shared" si="0"/>
        <v>666626.04587916657</v>
      </c>
      <c r="H17" s="269">
        <v>666626.04587916657</v>
      </c>
      <c r="J17" s="794"/>
      <c r="K17" s="793"/>
    </row>
    <row r="18" spans="1:11" s="135" customFormat="1" x14ac:dyDescent="0.2">
      <c r="A18" s="131" t="s">
        <v>68</v>
      </c>
      <c r="B18" s="132"/>
      <c r="C18" s="133" t="s">
        <v>69</v>
      </c>
      <c r="D18" s="268">
        <v>45627</v>
      </c>
      <c r="E18" s="268">
        <v>45658</v>
      </c>
      <c r="F18" s="268">
        <v>45689</v>
      </c>
      <c r="G18" s="134">
        <f t="shared" si="0"/>
        <v>666626.04587916657</v>
      </c>
      <c r="H18" s="269">
        <v>666626.04587916657</v>
      </c>
      <c r="J18" s="794"/>
      <c r="K18" s="793"/>
    </row>
    <row r="19" spans="1:11" s="135" customFormat="1" ht="27" x14ac:dyDescent="0.2">
      <c r="A19" s="131" t="s">
        <v>70</v>
      </c>
      <c r="B19" s="132"/>
      <c r="C19" s="133" t="s">
        <v>71</v>
      </c>
      <c r="D19" s="268">
        <v>45658</v>
      </c>
      <c r="E19" s="268">
        <v>45689</v>
      </c>
      <c r="F19" s="268">
        <v>45717</v>
      </c>
      <c r="G19" s="134">
        <f t="shared" si="0"/>
        <v>799951.25505499972</v>
      </c>
      <c r="H19" s="269">
        <v>799951.25505499972</v>
      </c>
      <c r="J19" s="794"/>
      <c r="K19" s="793"/>
    </row>
    <row r="20" spans="1:11" s="135" customFormat="1" x14ac:dyDescent="0.2">
      <c r="A20" s="131" t="s">
        <v>72</v>
      </c>
      <c r="B20" s="132"/>
      <c r="C20" s="133" t="s">
        <v>73</v>
      </c>
      <c r="D20" s="268">
        <v>45658</v>
      </c>
      <c r="E20" s="268">
        <v>45689</v>
      </c>
      <c r="F20" s="268">
        <v>45717</v>
      </c>
      <c r="G20" s="134">
        <f t="shared" si="0"/>
        <v>1066601.6734066666</v>
      </c>
      <c r="H20" s="269">
        <v>1066601.6734066666</v>
      </c>
      <c r="J20" s="794"/>
      <c r="K20" s="793"/>
    </row>
    <row r="21" spans="1:11" s="135" customFormat="1" x14ac:dyDescent="0.2">
      <c r="A21" s="131" t="s">
        <v>74</v>
      </c>
      <c r="B21" s="132"/>
      <c r="C21" s="133" t="s">
        <v>75</v>
      </c>
      <c r="D21" s="206" t="s">
        <v>76</v>
      </c>
      <c r="E21" s="206" t="s">
        <v>76</v>
      </c>
      <c r="F21" s="206" t="s">
        <v>76</v>
      </c>
      <c r="G21" s="206" t="s">
        <v>76</v>
      </c>
      <c r="H21" s="206" t="s">
        <v>76</v>
      </c>
      <c r="J21" s="794"/>
      <c r="K21" s="793"/>
    </row>
    <row r="22" spans="1:11" s="135" customFormat="1" x14ac:dyDescent="0.2">
      <c r="A22" s="131" t="s">
        <v>77</v>
      </c>
      <c r="B22" s="132"/>
      <c r="C22" s="133" t="s">
        <v>78</v>
      </c>
      <c r="D22" s="268">
        <v>45627</v>
      </c>
      <c r="E22" s="268">
        <v>45658</v>
      </c>
      <c r="F22" s="268">
        <v>45689</v>
      </c>
      <c r="G22" s="134">
        <f>H22</f>
        <v>266650.41835166665</v>
      </c>
      <c r="H22" s="269">
        <v>266650.41835166665</v>
      </c>
      <c r="J22" s="794"/>
      <c r="K22" s="793"/>
    </row>
    <row r="23" spans="1:11" s="135" customFormat="1" x14ac:dyDescent="0.2">
      <c r="A23" s="131" t="s">
        <v>79</v>
      </c>
      <c r="B23" s="132"/>
      <c r="C23" s="133" t="s">
        <v>80</v>
      </c>
      <c r="D23" s="268">
        <v>45627</v>
      </c>
      <c r="E23" s="268">
        <v>45658</v>
      </c>
      <c r="F23" s="268">
        <v>45689</v>
      </c>
      <c r="G23" s="134">
        <f>H23</f>
        <v>1333252.0917583331</v>
      </c>
      <c r="H23" s="269">
        <v>1333252.0917583331</v>
      </c>
      <c r="J23" s="794"/>
      <c r="K23" s="793"/>
    </row>
    <row r="24" spans="1:11" s="135" customFormat="1" x14ac:dyDescent="0.2">
      <c r="A24" s="131" t="s">
        <v>81</v>
      </c>
      <c r="B24" s="132"/>
      <c r="C24" s="133" t="s">
        <v>82</v>
      </c>
      <c r="D24" s="268">
        <v>45658</v>
      </c>
      <c r="E24" s="268">
        <v>45689</v>
      </c>
      <c r="F24" s="268">
        <v>45717</v>
      </c>
      <c r="G24" s="134">
        <f>H24</f>
        <v>399975.62752749986</v>
      </c>
      <c r="H24" s="269">
        <v>399975.62752749986</v>
      </c>
      <c r="J24" s="794"/>
      <c r="K24" s="793"/>
    </row>
    <row r="25" spans="1:11" ht="12.2" customHeight="1" x14ac:dyDescent="0.3">
      <c r="A25" s="29"/>
      <c r="B25" s="35"/>
      <c r="C25" s="30"/>
      <c r="D25" s="36"/>
      <c r="E25" s="36"/>
      <c r="F25" s="36"/>
      <c r="G25" s="252"/>
      <c r="H25" s="158"/>
      <c r="J25" s="791"/>
    </row>
    <row r="26" spans="1:11" s="41" customFormat="1" ht="16.5" customHeight="1" x14ac:dyDescent="0.3">
      <c r="A26" s="37"/>
      <c r="B26" s="38"/>
      <c r="C26" s="39" t="s">
        <v>83</v>
      </c>
      <c r="D26" s="40"/>
      <c r="E26" s="40"/>
      <c r="F26" s="40"/>
      <c r="G26" s="162">
        <f>SUM(G12:G25)</f>
        <v>10799341.9432425</v>
      </c>
      <c r="H26" s="162">
        <f>SUM(H12:H25)</f>
        <v>10799341.9432425</v>
      </c>
      <c r="J26" s="792"/>
    </row>
    <row r="27" spans="1:11" ht="15" customHeight="1" x14ac:dyDescent="0.3">
      <c r="A27" s="42"/>
      <c r="B27" s="43"/>
      <c r="C27" s="44"/>
      <c r="D27" s="47"/>
      <c r="E27" s="46"/>
      <c r="F27" s="46"/>
      <c r="G27" s="47"/>
      <c r="H27" s="48"/>
      <c r="I27" s="49"/>
      <c r="J27" s="791"/>
    </row>
    <row r="28" spans="1:11" ht="16.5" customHeight="1" x14ac:dyDescent="0.3">
      <c r="A28" s="37"/>
      <c r="B28" s="38"/>
      <c r="C28" s="39" t="s">
        <v>84</v>
      </c>
      <c r="D28" s="40"/>
      <c r="E28" s="40"/>
      <c r="F28" s="40"/>
      <c r="G28" s="162">
        <f>G26+G10</f>
        <v>13332520.917583331</v>
      </c>
      <c r="H28" s="162">
        <f>H26+H10</f>
        <v>13332520.917583331</v>
      </c>
      <c r="I28" s="49"/>
      <c r="J28" s="791"/>
    </row>
    <row r="29" spans="1:11" ht="15" customHeight="1" x14ac:dyDescent="0.3">
      <c r="A29" s="42"/>
      <c r="B29" s="43"/>
      <c r="C29" s="44"/>
      <c r="D29" s="47"/>
      <c r="E29" s="46"/>
      <c r="F29" s="46"/>
      <c r="G29" s="47"/>
      <c r="H29" s="48"/>
      <c r="I29" s="49"/>
      <c r="J29" s="791"/>
    </row>
    <row r="30" spans="1:11" s="135" customFormat="1" x14ac:dyDescent="0.2">
      <c r="A30" s="131" t="s">
        <v>85</v>
      </c>
      <c r="B30" s="132"/>
      <c r="C30" s="133" t="s">
        <v>86</v>
      </c>
      <c r="D30" s="251"/>
      <c r="E30" s="251"/>
      <c r="F30" s="251"/>
      <c r="G30" s="206" t="s">
        <v>76</v>
      </c>
      <c r="H30" s="278"/>
      <c r="J30" s="790"/>
    </row>
    <row r="31" spans="1:11" s="135" customFormat="1" x14ac:dyDescent="0.2">
      <c r="A31" s="131" t="s">
        <v>87</v>
      </c>
      <c r="B31" s="132"/>
      <c r="C31" s="133" t="s">
        <v>88</v>
      </c>
      <c r="D31" s="251"/>
      <c r="E31" s="251"/>
      <c r="F31" s="251"/>
      <c r="G31" s="206" t="s">
        <v>76</v>
      </c>
      <c r="H31" s="278"/>
      <c r="J31" s="790"/>
    </row>
    <row r="32" spans="1:11" s="135" customFormat="1" x14ac:dyDescent="0.2">
      <c r="A32" s="131" t="s">
        <v>89</v>
      </c>
      <c r="B32" s="132"/>
      <c r="C32" s="133" t="s">
        <v>90</v>
      </c>
      <c r="D32" s="251"/>
      <c r="E32" s="251"/>
      <c r="F32" s="251"/>
      <c r="G32" s="206" t="s">
        <v>76</v>
      </c>
      <c r="H32" s="278"/>
      <c r="J32" s="790"/>
    </row>
    <row r="33" spans="1:228" s="135" customFormat="1" x14ac:dyDescent="0.2">
      <c r="A33" s="131" t="s">
        <v>91</v>
      </c>
      <c r="B33" s="132"/>
      <c r="C33" s="133" t="s">
        <v>92</v>
      </c>
      <c r="D33" s="251"/>
      <c r="E33" s="251"/>
      <c r="F33" s="251"/>
      <c r="G33" s="206" t="s">
        <v>76</v>
      </c>
      <c r="H33" s="278"/>
      <c r="J33" s="790"/>
    </row>
    <row r="34" spans="1:228" ht="12.2" customHeight="1" x14ac:dyDescent="0.3">
      <c r="A34" s="29"/>
      <c r="B34" s="35"/>
      <c r="C34" s="30"/>
      <c r="D34" s="36"/>
      <c r="E34" s="36"/>
      <c r="F34" s="36"/>
      <c r="G34" s="31"/>
      <c r="H34" s="252"/>
      <c r="J34" s="791"/>
    </row>
    <row r="35" spans="1:228" s="41" customFormat="1" ht="16.5" x14ac:dyDescent="0.3">
      <c r="A35" s="37"/>
      <c r="B35" s="38"/>
      <c r="C35" s="39" t="s">
        <v>93</v>
      </c>
      <c r="D35" s="40"/>
      <c r="E35" s="40"/>
      <c r="F35" s="40"/>
      <c r="G35" s="162"/>
      <c r="H35" s="206">
        <f>SUM(H30:H34)</f>
        <v>0</v>
      </c>
    </row>
    <row r="36" spans="1:228" ht="41.25" x14ac:dyDescent="0.3">
      <c r="A36" s="52"/>
      <c r="B36" s="53"/>
      <c r="C36" s="54" t="s">
        <v>94</v>
      </c>
      <c r="D36" s="55"/>
      <c r="E36" s="55"/>
      <c r="F36" s="55"/>
      <c r="G36" s="51"/>
      <c r="H36" s="48"/>
      <c r="I36" s="57"/>
      <c r="J36" s="48"/>
      <c r="K36" s="48"/>
      <c r="L36" s="48"/>
      <c r="M36" s="48"/>
      <c r="N36" s="48"/>
      <c r="O36" s="48"/>
      <c r="P36" s="57"/>
      <c r="Q36" s="58"/>
      <c r="R36" s="17"/>
      <c r="S36" s="17"/>
      <c r="T36" s="56"/>
      <c r="U36" s="48"/>
      <c r="V36" s="48"/>
      <c r="W36" s="48"/>
      <c r="X36" s="48"/>
      <c r="Y36" s="48"/>
      <c r="Z36" s="48"/>
      <c r="AA36" s="57"/>
      <c r="AB36" s="58"/>
      <c r="AC36" s="17"/>
      <c r="AD36" s="17"/>
      <c r="AE36" s="56"/>
      <c r="AF36" s="48"/>
      <c r="AG36" s="48"/>
      <c r="AH36" s="48"/>
      <c r="AI36" s="48"/>
      <c r="AJ36" s="48"/>
      <c r="AK36" s="48"/>
      <c r="AL36" s="57"/>
      <c r="AM36" s="58"/>
      <c r="AN36" s="17"/>
      <c r="AO36" s="17"/>
      <c r="AP36" s="56"/>
      <c r="AQ36" s="48"/>
      <c r="AR36" s="48"/>
      <c r="AS36" s="48"/>
      <c r="AT36" s="48"/>
      <c r="AU36" s="48"/>
      <c r="AV36" s="48"/>
      <c r="AW36" s="57"/>
      <c r="AX36" s="58"/>
      <c r="AY36" s="17"/>
      <c r="AZ36" s="17"/>
      <c r="BA36" s="56"/>
      <c r="BB36" s="48"/>
      <c r="BC36" s="48"/>
      <c r="BD36" s="48"/>
      <c r="BE36" s="48"/>
      <c r="BF36" s="48"/>
      <c r="BG36" s="48"/>
      <c r="BH36" s="57"/>
      <c r="BI36" s="58"/>
      <c r="BJ36" s="17"/>
      <c r="BK36" s="17"/>
      <c r="BL36" s="56"/>
      <c r="BM36" s="48"/>
      <c r="BN36" s="48"/>
      <c r="BO36" s="48"/>
      <c r="BP36" s="48"/>
      <c r="BQ36" s="48"/>
      <c r="BR36" s="48"/>
      <c r="BS36" s="57"/>
      <c r="BT36" s="58"/>
      <c r="BU36" s="17"/>
      <c r="BV36" s="17"/>
      <c r="BW36" s="56"/>
      <c r="BX36" s="48"/>
      <c r="BY36" s="48"/>
      <c r="BZ36" s="48"/>
      <c r="CA36" s="48"/>
      <c r="CB36" s="48"/>
      <c r="CC36" s="48"/>
      <c r="CD36" s="57"/>
      <c r="CE36" s="58"/>
      <c r="CF36" s="17"/>
      <c r="CG36" s="17"/>
      <c r="CH36" s="56"/>
      <c r="CI36" s="48"/>
      <c r="CJ36" s="48"/>
      <c r="CK36" s="48"/>
      <c r="CL36" s="48"/>
      <c r="CM36" s="48"/>
      <c r="CN36" s="48"/>
      <c r="CO36" s="57"/>
      <c r="CP36" s="58"/>
      <c r="CQ36" s="17"/>
      <c r="CR36" s="17"/>
      <c r="CS36" s="56"/>
      <c r="CT36" s="48"/>
      <c r="CU36" s="48"/>
      <c r="CV36" s="48"/>
      <c r="CW36" s="48"/>
      <c r="CX36" s="48"/>
      <c r="CY36" s="48"/>
      <c r="CZ36" s="57"/>
      <c r="DA36" s="58"/>
      <c r="DB36" s="17"/>
      <c r="DC36" s="17"/>
      <c r="DD36" s="56"/>
      <c r="DE36" s="48"/>
      <c r="DF36" s="48"/>
      <c r="DG36" s="48"/>
      <c r="DH36" s="48"/>
      <c r="DI36" s="48"/>
      <c r="DJ36" s="48"/>
      <c r="DK36" s="57"/>
      <c r="DL36" s="58"/>
      <c r="DM36" s="17"/>
      <c r="DN36" s="17"/>
      <c r="DO36" s="56"/>
      <c r="DP36" s="48"/>
      <c r="DQ36" s="48"/>
      <c r="DR36" s="48"/>
      <c r="DS36" s="48"/>
      <c r="DT36" s="48"/>
      <c r="DU36" s="48"/>
      <c r="DV36" s="57"/>
      <c r="DW36" s="58"/>
      <c r="DX36" s="17"/>
      <c r="DY36" s="17"/>
      <c r="DZ36" s="56"/>
      <c r="EA36" s="48"/>
      <c r="EB36" s="48"/>
      <c r="EC36" s="48"/>
      <c r="ED36" s="48"/>
      <c r="EE36" s="48"/>
      <c r="EF36" s="48"/>
      <c r="EG36" s="57"/>
      <c r="EH36" s="58"/>
      <c r="EI36" s="17"/>
      <c r="EJ36" s="17"/>
      <c r="EK36" s="56"/>
      <c r="EL36" s="48"/>
      <c r="EM36" s="48"/>
      <c r="EN36" s="48"/>
      <c r="EO36" s="48"/>
      <c r="EP36" s="48"/>
      <c r="EQ36" s="48"/>
      <c r="ER36" s="57"/>
      <c r="ES36" s="58"/>
      <c r="ET36" s="17"/>
      <c r="EU36" s="17"/>
      <c r="EV36" s="56"/>
      <c r="EW36" s="48"/>
      <c r="EX36" s="48"/>
      <c r="EY36" s="48"/>
      <c r="EZ36" s="48"/>
      <c r="FA36" s="48"/>
      <c r="FB36" s="48"/>
      <c r="FC36" s="57"/>
      <c r="FD36" s="58"/>
      <c r="FE36" s="17"/>
      <c r="FF36" s="17"/>
      <c r="FG36" s="56"/>
      <c r="FH36" s="48"/>
      <c r="FI36" s="48"/>
      <c r="FJ36" s="48"/>
      <c r="FK36" s="48"/>
      <c r="FL36" s="48"/>
      <c r="FM36" s="48"/>
      <c r="FN36" s="57"/>
      <c r="FO36" s="58"/>
      <c r="FP36" s="17"/>
      <c r="FQ36" s="17"/>
      <c r="FR36" s="56"/>
      <c r="FS36" s="48"/>
      <c r="FT36" s="48"/>
      <c r="FU36" s="48"/>
      <c r="FV36" s="48"/>
      <c r="FW36" s="48"/>
      <c r="FX36" s="48"/>
      <c r="FY36" s="57"/>
      <c r="FZ36" s="58"/>
      <c r="GA36" s="17"/>
      <c r="GB36" s="17"/>
      <c r="GC36" s="56"/>
      <c r="GD36" s="48"/>
      <c r="GE36" s="48"/>
      <c r="GF36" s="48"/>
      <c r="GG36" s="48"/>
      <c r="GH36" s="48"/>
      <c r="GI36" s="48"/>
      <c r="GJ36" s="57"/>
      <c r="GK36" s="58"/>
      <c r="GL36" s="17"/>
      <c r="GM36" s="17"/>
      <c r="GN36" s="56"/>
      <c r="GO36" s="48"/>
      <c r="GP36" s="48"/>
      <c r="GQ36" s="48"/>
      <c r="GR36" s="48"/>
      <c r="GS36" s="48"/>
      <c r="GT36" s="48"/>
      <c r="GU36" s="57"/>
      <c r="GV36" s="58"/>
      <c r="GW36" s="17"/>
      <c r="GX36" s="17"/>
      <c r="GY36" s="56"/>
      <c r="GZ36" s="48"/>
      <c r="HA36" s="48"/>
      <c r="HB36" s="48"/>
      <c r="HC36" s="48"/>
      <c r="HD36" s="48"/>
      <c r="HE36" s="48"/>
      <c r="HF36" s="57"/>
      <c r="HG36" s="58"/>
      <c r="HH36" s="17"/>
      <c r="HI36" s="17"/>
      <c r="HJ36" s="56"/>
      <c r="HK36" s="48"/>
      <c r="HL36" s="48"/>
      <c r="HM36" s="48"/>
      <c r="HN36" s="48"/>
      <c r="HO36" s="48"/>
      <c r="HP36" s="48"/>
      <c r="HQ36" s="57"/>
      <c r="HR36" s="58"/>
      <c r="HS36" s="17"/>
      <c r="HT36" s="17"/>
    </row>
    <row r="37" spans="1:228" ht="33" customHeight="1" x14ac:dyDescent="0.3">
      <c r="A37" s="52"/>
      <c r="B37" s="53"/>
      <c r="C37" s="54" t="s">
        <v>95</v>
      </c>
      <c r="D37" s="55"/>
      <c r="E37" s="55"/>
      <c r="F37" s="55"/>
      <c r="G37" s="51"/>
      <c r="H37" s="48"/>
      <c r="I37" s="57"/>
      <c r="J37" s="48"/>
      <c r="K37" s="48"/>
      <c r="L37" s="48"/>
      <c r="M37" s="48"/>
      <c r="N37" s="48"/>
      <c r="O37" s="48"/>
      <c r="P37" s="57"/>
      <c r="Q37" s="58"/>
      <c r="R37" s="17"/>
      <c r="S37" s="17"/>
      <c r="T37" s="56"/>
      <c r="U37" s="48"/>
      <c r="V37" s="48"/>
      <c r="W37" s="48"/>
      <c r="X37" s="48"/>
      <c r="Y37" s="48"/>
      <c r="Z37" s="48"/>
      <c r="AA37" s="57"/>
      <c r="AB37" s="58"/>
      <c r="AC37" s="17"/>
      <c r="AD37" s="17"/>
      <c r="AE37" s="56"/>
      <c r="AF37" s="48"/>
      <c r="AG37" s="48"/>
      <c r="AH37" s="48"/>
      <c r="AI37" s="48"/>
      <c r="AJ37" s="48"/>
      <c r="AK37" s="48"/>
      <c r="AL37" s="57"/>
      <c r="AM37" s="58"/>
      <c r="AN37" s="17"/>
      <c r="AO37" s="17"/>
      <c r="AP37" s="56"/>
      <c r="AQ37" s="48"/>
      <c r="AR37" s="48"/>
      <c r="AS37" s="48"/>
      <c r="AT37" s="48"/>
      <c r="AU37" s="48"/>
      <c r="AV37" s="48"/>
      <c r="AW37" s="57"/>
      <c r="AX37" s="58"/>
      <c r="AY37" s="17"/>
      <c r="AZ37" s="17"/>
      <c r="BA37" s="56"/>
      <c r="BB37" s="48"/>
      <c r="BC37" s="48"/>
      <c r="BD37" s="48"/>
      <c r="BE37" s="48"/>
      <c r="BF37" s="48"/>
      <c r="BG37" s="48"/>
      <c r="BH37" s="57"/>
      <c r="BI37" s="58"/>
      <c r="BJ37" s="17"/>
      <c r="BK37" s="17"/>
      <c r="BL37" s="56"/>
      <c r="BM37" s="48"/>
      <c r="BN37" s="48"/>
      <c r="BO37" s="48"/>
      <c r="BP37" s="48"/>
      <c r="BQ37" s="48"/>
      <c r="BR37" s="48"/>
      <c r="BS37" s="57"/>
      <c r="BT37" s="58"/>
      <c r="BU37" s="17"/>
      <c r="BV37" s="17"/>
      <c r="BW37" s="56"/>
      <c r="BX37" s="48"/>
      <c r="BY37" s="48"/>
      <c r="BZ37" s="48"/>
      <c r="CA37" s="48"/>
      <c r="CB37" s="48"/>
      <c r="CC37" s="48"/>
      <c r="CD37" s="57"/>
      <c r="CE37" s="58"/>
      <c r="CF37" s="17"/>
      <c r="CG37" s="17"/>
      <c r="CH37" s="56"/>
      <c r="CI37" s="48"/>
      <c r="CJ37" s="48"/>
      <c r="CK37" s="48"/>
      <c r="CL37" s="48"/>
      <c r="CM37" s="48"/>
      <c r="CN37" s="48"/>
      <c r="CO37" s="57"/>
      <c r="CP37" s="58"/>
      <c r="CQ37" s="17"/>
      <c r="CR37" s="17"/>
      <c r="CS37" s="56"/>
      <c r="CT37" s="48"/>
      <c r="CU37" s="48"/>
      <c r="CV37" s="48"/>
      <c r="CW37" s="48"/>
      <c r="CX37" s="48"/>
      <c r="CY37" s="48"/>
      <c r="CZ37" s="57"/>
      <c r="DA37" s="58"/>
      <c r="DB37" s="17"/>
      <c r="DC37" s="17"/>
      <c r="DD37" s="56"/>
      <c r="DE37" s="48"/>
      <c r="DF37" s="48"/>
      <c r="DG37" s="48"/>
      <c r="DH37" s="48"/>
      <c r="DI37" s="48"/>
      <c r="DJ37" s="48"/>
      <c r="DK37" s="57"/>
      <c r="DL37" s="58"/>
      <c r="DM37" s="17"/>
      <c r="DN37" s="17"/>
      <c r="DO37" s="56"/>
      <c r="DP37" s="48"/>
      <c r="DQ37" s="48"/>
      <c r="DR37" s="48"/>
      <c r="DS37" s="48"/>
      <c r="DT37" s="48"/>
      <c r="DU37" s="48"/>
      <c r="DV37" s="57"/>
      <c r="DW37" s="58"/>
      <c r="DX37" s="17"/>
      <c r="DY37" s="17"/>
      <c r="DZ37" s="56"/>
      <c r="EA37" s="48"/>
      <c r="EB37" s="48"/>
      <c r="EC37" s="48"/>
      <c r="ED37" s="48"/>
      <c r="EE37" s="48"/>
      <c r="EF37" s="48"/>
      <c r="EG37" s="57"/>
      <c r="EH37" s="58"/>
      <c r="EI37" s="17"/>
      <c r="EJ37" s="17"/>
      <c r="EK37" s="56"/>
      <c r="EL37" s="48"/>
      <c r="EM37" s="48"/>
      <c r="EN37" s="48"/>
      <c r="EO37" s="48"/>
      <c r="EP37" s="48"/>
      <c r="EQ37" s="48"/>
      <c r="ER37" s="57"/>
      <c r="ES37" s="58"/>
      <c r="ET37" s="17"/>
      <c r="EU37" s="17"/>
      <c r="EV37" s="56"/>
      <c r="EW37" s="48"/>
      <c r="EX37" s="48"/>
      <c r="EY37" s="48"/>
      <c r="EZ37" s="48"/>
      <c r="FA37" s="48"/>
      <c r="FB37" s="48"/>
      <c r="FC37" s="57"/>
      <c r="FD37" s="58"/>
      <c r="FE37" s="17"/>
      <c r="FF37" s="17"/>
      <c r="FG37" s="56"/>
      <c r="FH37" s="48"/>
      <c r="FI37" s="48"/>
      <c r="FJ37" s="48"/>
      <c r="FK37" s="48"/>
      <c r="FL37" s="48"/>
      <c r="FM37" s="48"/>
      <c r="FN37" s="57"/>
      <c r="FO37" s="58"/>
      <c r="FP37" s="17"/>
      <c r="FQ37" s="17"/>
      <c r="FR37" s="56"/>
      <c r="FS37" s="48"/>
      <c r="FT37" s="48"/>
      <c r="FU37" s="48"/>
      <c r="FV37" s="48"/>
      <c r="FW37" s="48"/>
      <c r="FX37" s="48"/>
      <c r="FY37" s="57"/>
      <c r="FZ37" s="58"/>
      <c r="GA37" s="17"/>
      <c r="GB37" s="17"/>
      <c r="GC37" s="56"/>
      <c r="GD37" s="48"/>
      <c r="GE37" s="48"/>
      <c r="GF37" s="48"/>
      <c r="GG37" s="48"/>
      <c r="GH37" s="48"/>
      <c r="GI37" s="48"/>
      <c r="GJ37" s="57"/>
      <c r="GK37" s="58"/>
      <c r="GL37" s="17"/>
      <c r="GM37" s="17"/>
      <c r="GN37" s="56"/>
      <c r="GO37" s="48"/>
      <c r="GP37" s="48"/>
      <c r="GQ37" s="48"/>
      <c r="GR37" s="48"/>
      <c r="GS37" s="48"/>
      <c r="GT37" s="48"/>
      <c r="GU37" s="57"/>
      <c r="GV37" s="58"/>
      <c r="GW37" s="17"/>
      <c r="GX37" s="17"/>
      <c r="GY37" s="56"/>
      <c r="GZ37" s="48"/>
      <c r="HA37" s="48"/>
      <c r="HB37" s="48"/>
      <c r="HC37" s="48"/>
      <c r="HD37" s="48"/>
      <c r="HE37" s="48"/>
      <c r="HF37" s="57"/>
      <c r="HG37" s="58"/>
      <c r="HH37" s="17"/>
      <c r="HI37" s="17"/>
      <c r="HJ37" s="56"/>
      <c r="HK37" s="48"/>
      <c r="HL37" s="48"/>
      <c r="HM37" s="48"/>
      <c r="HN37" s="48"/>
      <c r="HO37" s="48"/>
      <c r="HP37" s="48"/>
      <c r="HQ37" s="57"/>
      <c r="HR37" s="58"/>
      <c r="HS37" s="17"/>
      <c r="HT37" s="17"/>
    </row>
    <row r="38" spans="1:228" ht="15.95" customHeight="1" x14ac:dyDescent="0.3">
      <c r="A38" s="52"/>
      <c r="B38" s="53"/>
      <c r="C38" s="54"/>
      <c r="D38" s="55"/>
      <c r="E38" s="55"/>
      <c r="F38" s="55"/>
      <c r="G38" s="51"/>
      <c r="H38" s="48"/>
      <c r="I38" s="57"/>
      <c r="J38" s="48"/>
      <c r="K38" s="48"/>
      <c r="L38" s="48"/>
      <c r="M38" s="48"/>
      <c r="N38" s="48"/>
      <c r="O38" s="48"/>
      <c r="P38" s="57"/>
      <c r="Q38" s="58"/>
      <c r="R38" s="17"/>
      <c r="S38" s="17"/>
      <c r="T38" s="56"/>
      <c r="U38" s="48"/>
      <c r="V38" s="48"/>
      <c r="W38" s="48"/>
      <c r="X38" s="48"/>
      <c r="Y38" s="48"/>
      <c r="Z38" s="48"/>
      <c r="AA38" s="57"/>
      <c r="AB38" s="58"/>
      <c r="AC38" s="17"/>
      <c r="AD38" s="17"/>
      <c r="AE38" s="56"/>
      <c r="AF38" s="48"/>
      <c r="AG38" s="48"/>
      <c r="AH38" s="48"/>
      <c r="AI38" s="48"/>
      <c r="AJ38" s="48"/>
      <c r="AK38" s="48"/>
      <c r="AL38" s="57"/>
      <c r="AM38" s="58"/>
      <c r="AN38" s="17"/>
      <c r="AO38" s="17"/>
      <c r="AP38" s="56"/>
      <c r="AQ38" s="48"/>
      <c r="AR38" s="48"/>
      <c r="AS38" s="48"/>
      <c r="AT38" s="48"/>
      <c r="AU38" s="48"/>
      <c r="AV38" s="48"/>
      <c r="AW38" s="57"/>
      <c r="AX38" s="58"/>
      <c r="AY38" s="17"/>
      <c r="AZ38" s="17"/>
      <c r="BA38" s="56"/>
      <c r="BB38" s="48"/>
      <c r="BC38" s="48"/>
      <c r="BD38" s="48"/>
      <c r="BE38" s="48"/>
      <c r="BF38" s="48"/>
      <c r="BG38" s="48"/>
      <c r="BH38" s="57"/>
      <c r="BI38" s="58"/>
      <c r="BJ38" s="17"/>
      <c r="BK38" s="17"/>
      <c r="BL38" s="56"/>
      <c r="BM38" s="48"/>
      <c r="BN38" s="48"/>
      <c r="BO38" s="48"/>
      <c r="BP38" s="48"/>
      <c r="BQ38" s="48"/>
      <c r="BR38" s="48"/>
      <c r="BS38" s="57"/>
      <c r="BT38" s="58"/>
      <c r="BU38" s="17"/>
      <c r="BV38" s="17"/>
      <c r="BW38" s="56"/>
      <c r="BX38" s="48"/>
      <c r="BY38" s="48"/>
      <c r="BZ38" s="48"/>
      <c r="CA38" s="48"/>
      <c r="CB38" s="48"/>
      <c r="CC38" s="48"/>
      <c r="CD38" s="57"/>
      <c r="CE38" s="58"/>
      <c r="CF38" s="17"/>
      <c r="CG38" s="17"/>
      <c r="CH38" s="56"/>
      <c r="CI38" s="48"/>
      <c r="CJ38" s="48"/>
      <c r="CK38" s="48"/>
      <c r="CL38" s="48"/>
      <c r="CM38" s="48"/>
      <c r="CN38" s="48"/>
      <c r="CO38" s="57"/>
      <c r="CP38" s="58"/>
      <c r="CQ38" s="17"/>
      <c r="CR38" s="17"/>
      <c r="CS38" s="56"/>
      <c r="CT38" s="48"/>
      <c r="CU38" s="48"/>
      <c r="CV38" s="48"/>
      <c r="CW38" s="48"/>
      <c r="CX38" s="48"/>
      <c r="CY38" s="48"/>
      <c r="CZ38" s="57"/>
      <c r="DA38" s="58"/>
      <c r="DB38" s="17"/>
      <c r="DC38" s="17"/>
      <c r="DD38" s="56"/>
      <c r="DE38" s="48"/>
      <c r="DF38" s="48"/>
      <c r="DG38" s="48"/>
      <c r="DH38" s="48"/>
      <c r="DI38" s="48"/>
      <c r="DJ38" s="48"/>
      <c r="DK38" s="57"/>
      <c r="DL38" s="58"/>
      <c r="DM38" s="17"/>
      <c r="DN38" s="17"/>
      <c r="DO38" s="56"/>
      <c r="DP38" s="48"/>
      <c r="DQ38" s="48"/>
      <c r="DR38" s="48"/>
      <c r="DS38" s="48"/>
      <c r="DT38" s="48"/>
      <c r="DU38" s="48"/>
      <c r="DV38" s="57"/>
      <c r="DW38" s="58"/>
      <c r="DX38" s="17"/>
      <c r="DY38" s="17"/>
      <c r="DZ38" s="56"/>
      <c r="EA38" s="48"/>
      <c r="EB38" s="48"/>
      <c r="EC38" s="48"/>
      <c r="ED38" s="48"/>
      <c r="EE38" s="48"/>
      <c r="EF38" s="48"/>
      <c r="EG38" s="57"/>
      <c r="EH38" s="58"/>
      <c r="EI38" s="17"/>
      <c r="EJ38" s="17"/>
      <c r="EK38" s="56"/>
      <c r="EL38" s="48"/>
      <c r="EM38" s="48"/>
      <c r="EN38" s="48"/>
      <c r="EO38" s="48"/>
      <c r="EP38" s="48"/>
      <c r="EQ38" s="48"/>
      <c r="ER38" s="57"/>
      <c r="ES38" s="58"/>
      <c r="ET38" s="17"/>
      <c r="EU38" s="17"/>
      <c r="EV38" s="56"/>
      <c r="EW38" s="48"/>
      <c r="EX38" s="48"/>
      <c r="EY38" s="48"/>
      <c r="EZ38" s="48"/>
      <c r="FA38" s="48"/>
      <c r="FB38" s="48"/>
      <c r="FC38" s="57"/>
      <c r="FD38" s="58"/>
      <c r="FE38" s="17"/>
      <c r="FF38" s="17"/>
      <c r="FG38" s="56"/>
      <c r="FH38" s="48"/>
      <c r="FI38" s="48"/>
      <c r="FJ38" s="48"/>
      <c r="FK38" s="48"/>
      <c r="FL38" s="48"/>
      <c r="FM38" s="48"/>
      <c r="FN38" s="57"/>
      <c r="FO38" s="58"/>
      <c r="FP38" s="17"/>
      <c r="FQ38" s="17"/>
      <c r="FR38" s="56"/>
      <c r="FS38" s="48"/>
      <c r="FT38" s="48"/>
      <c r="FU38" s="48"/>
      <c r="FV38" s="48"/>
      <c r="FW38" s="48"/>
      <c r="FX38" s="48"/>
      <c r="FY38" s="57"/>
      <c r="FZ38" s="58"/>
      <c r="GA38" s="17"/>
      <c r="GB38" s="17"/>
      <c r="GC38" s="56"/>
      <c r="GD38" s="48"/>
      <c r="GE38" s="48"/>
      <c r="GF38" s="48"/>
      <c r="GG38" s="48"/>
      <c r="GH38" s="48"/>
      <c r="GI38" s="48"/>
      <c r="GJ38" s="57"/>
      <c r="GK38" s="58"/>
      <c r="GL38" s="17"/>
      <c r="GM38" s="17"/>
      <c r="GN38" s="56"/>
      <c r="GO38" s="48"/>
      <c r="GP38" s="48"/>
      <c r="GQ38" s="48"/>
      <c r="GR38" s="48"/>
      <c r="GS38" s="48"/>
      <c r="GT38" s="48"/>
      <c r="GU38" s="57"/>
      <c r="GV38" s="58"/>
      <c r="GW38" s="17"/>
      <c r="GX38" s="17"/>
      <c r="GY38" s="56"/>
      <c r="GZ38" s="48"/>
      <c r="HA38" s="48"/>
      <c r="HB38" s="48"/>
      <c r="HC38" s="48"/>
      <c r="HD38" s="48"/>
      <c r="HE38" s="48"/>
      <c r="HF38" s="57"/>
      <c r="HG38" s="58"/>
      <c r="HH38" s="17"/>
      <c r="HI38" s="17"/>
      <c r="HJ38" s="56"/>
      <c r="HK38" s="48"/>
      <c r="HL38" s="48"/>
      <c r="HM38" s="48"/>
      <c r="HN38" s="48"/>
      <c r="HO38" s="48"/>
      <c r="HP38" s="48"/>
      <c r="HQ38" s="57"/>
      <c r="HR38" s="58"/>
      <c r="HS38" s="17"/>
      <c r="HT38" s="17"/>
    </row>
    <row r="39" spans="1:228" ht="20.100000000000001" customHeight="1" x14ac:dyDescent="0.3">
      <c r="A39" s="275"/>
      <c r="B39" s="853" t="s">
        <v>37</v>
      </c>
      <c r="C39" s="854"/>
      <c r="D39" s="55"/>
      <c r="E39" s="55"/>
      <c r="F39" s="55"/>
      <c r="G39" s="51"/>
      <c r="H39" s="48"/>
      <c r="I39" s="57"/>
      <c r="J39" s="48"/>
      <c r="K39" s="48"/>
      <c r="L39" s="48"/>
      <c r="M39" s="48"/>
      <c r="N39" s="48"/>
      <c r="O39" s="48"/>
      <c r="P39" s="57"/>
      <c r="Q39" s="58"/>
      <c r="R39" s="17"/>
      <c r="S39" s="17"/>
      <c r="T39" s="56"/>
      <c r="U39" s="48"/>
      <c r="V39" s="48"/>
      <c r="W39" s="48"/>
      <c r="X39" s="48"/>
      <c r="Y39" s="48"/>
      <c r="Z39" s="48"/>
      <c r="AA39" s="57"/>
      <c r="AB39" s="58"/>
      <c r="AC39" s="17"/>
      <c r="AD39" s="17"/>
      <c r="AE39" s="56"/>
      <c r="AF39" s="48"/>
      <c r="AG39" s="48"/>
      <c r="AH39" s="48"/>
      <c r="AI39" s="48"/>
      <c r="AJ39" s="48"/>
      <c r="AK39" s="48"/>
      <c r="AL39" s="57"/>
      <c r="AM39" s="58"/>
      <c r="AN39" s="17"/>
      <c r="AO39" s="17"/>
      <c r="AP39" s="56"/>
      <c r="AQ39" s="48"/>
      <c r="AR39" s="48"/>
      <c r="AS39" s="48"/>
      <c r="AT39" s="48"/>
      <c r="AU39" s="48"/>
      <c r="AV39" s="48"/>
      <c r="AW39" s="57"/>
      <c r="AX39" s="58"/>
      <c r="AY39" s="17"/>
      <c r="AZ39" s="17"/>
      <c r="BA39" s="56"/>
      <c r="BB39" s="48"/>
      <c r="BC39" s="48"/>
      <c r="BD39" s="48"/>
      <c r="BE39" s="48"/>
      <c r="BF39" s="48"/>
      <c r="BG39" s="48"/>
      <c r="BH39" s="57"/>
      <c r="BI39" s="58"/>
      <c r="BJ39" s="17"/>
      <c r="BK39" s="17"/>
      <c r="BL39" s="56"/>
      <c r="BM39" s="48"/>
      <c r="BN39" s="48"/>
      <c r="BO39" s="48"/>
      <c r="BP39" s="48"/>
      <c r="BQ39" s="48"/>
      <c r="BR39" s="48"/>
      <c r="BS39" s="57"/>
      <c r="BT39" s="58"/>
      <c r="BU39" s="17"/>
      <c r="BV39" s="17"/>
      <c r="BW39" s="56"/>
      <c r="BX39" s="48"/>
      <c r="BY39" s="48"/>
      <c r="BZ39" s="48"/>
      <c r="CA39" s="48"/>
      <c r="CB39" s="48"/>
      <c r="CC39" s="48"/>
      <c r="CD39" s="57"/>
      <c r="CE39" s="58"/>
      <c r="CF39" s="17"/>
      <c r="CG39" s="17"/>
      <c r="CH39" s="56"/>
      <c r="CI39" s="48"/>
      <c r="CJ39" s="48"/>
      <c r="CK39" s="48"/>
      <c r="CL39" s="48"/>
      <c r="CM39" s="48"/>
      <c r="CN39" s="48"/>
      <c r="CO39" s="57"/>
      <c r="CP39" s="58"/>
      <c r="CQ39" s="17"/>
      <c r="CR39" s="17"/>
      <c r="CS39" s="56"/>
      <c r="CT39" s="48"/>
      <c r="CU39" s="48"/>
      <c r="CV39" s="48"/>
      <c r="CW39" s="48"/>
      <c r="CX39" s="48"/>
      <c r="CY39" s="48"/>
      <c r="CZ39" s="57"/>
      <c r="DA39" s="58"/>
      <c r="DB39" s="17"/>
      <c r="DC39" s="17"/>
      <c r="DD39" s="56"/>
      <c r="DE39" s="48"/>
      <c r="DF39" s="48"/>
      <c r="DG39" s="48"/>
      <c r="DH39" s="48"/>
      <c r="DI39" s="48"/>
      <c r="DJ39" s="48"/>
      <c r="DK39" s="57"/>
      <c r="DL39" s="58"/>
      <c r="DM39" s="17"/>
      <c r="DN39" s="17"/>
      <c r="DO39" s="56"/>
      <c r="DP39" s="48"/>
      <c r="DQ39" s="48"/>
      <c r="DR39" s="48"/>
      <c r="DS39" s="48"/>
      <c r="DT39" s="48"/>
      <c r="DU39" s="48"/>
      <c r="DV39" s="57"/>
      <c r="DW39" s="58"/>
      <c r="DX39" s="17"/>
      <c r="DY39" s="17"/>
      <c r="DZ39" s="56"/>
      <c r="EA39" s="48"/>
      <c r="EB39" s="48"/>
      <c r="EC39" s="48"/>
      <c r="ED39" s="48"/>
      <c r="EE39" s="48"/>
      <c r="EF39" s="48"/>
      <c r="EG39" s="57"/>
      <c r="EH39" s="58"/>
      <c r="EI39" s="17"/>
      <c r="EJ39" s="17"/>
      <c r="EK39" s="56"/>
      <c r="EL39" s="48"/>
      <c r="EM39" s="48"/>
      <c r="EN39" s="48"/>
      <c r="EO39" s="48"/>
      <c r="EP39" s="48"/>
      <c r="EQ39" s="48"/>
      <c r="ER39" s="57"/>
      <c r="ES39" s="58"/>
      <c r="ET39" s="17"/>
      <c r="EU39" s="17"/>
      <c r="EV39" s="56"/>
      <c r="EW39" s="48"/>
      <c r="EX39" s="48"/>
      <c r="EY39" s="48"/>
      <c r="EZ39" s="48"/>
      <c r="FA39" s="48"/>
      <c r="FB39" s="48"/>
      <c r="FC39" s="57"/>
      <c r="FD39" s="58"/>
      <c r="FE39" s="17"/>
      <c r="FF39" s="17"/>
      <c r="FG39" s="56"/>
      <c r="FH39" s="48"/>
      <c r="FI39" s="48"/>
      <c r="FJ39" s="48"/>
      <c r="FK39" s="48"/>
      <c r="FL39" s="48"/>
      <c r="FM39" s="48"/>
      <c r="FN39" s="57"/>
      <c r="FO39" s="58"/>
      <c r="FP39" s="17"/>
      <c r="FQ39" s="17"/>
      <c r="FR39" s="56"/>
      <c r="FS39" s="48"/>
      <c r="FT39" s="48"/>
      <c r="FU39" s="48"/>
      <c r="FV39" s="48"/>
      <c r="FW39" s="48"/>
      <c r="FX39" s="48"/>
      <c r="FY39" s="57"/>
      <c r="FZ39" s="58"/>
      <c r="GA39" s="17"/>
      <c r="GB39" s="17"/>
      <c r="GC39" s="56"/>
      <c r="GD39" s="48"/>
      <c r="GE39" s="48"/>
      <c r="GF39" s="48"/>
      <c r="GG39" s="48"/>
      <c r="GH39" s="48"/>
      <c r="GI39" s="48"/>
      <c r="GJ39" s="57"/>
      <c r="GK39" s="58"/>
      <c r="GL39" s="17"/>
      <c r="GM39" s="17"/>
      <c r="GN39" s="56"/>
      <c r="GO39" s="48"/>
      <c r="GP39" s="48"/>
      <c r="GQ39" s="48"/>
      <c r="GR39" s="48"/>
      <c r="GS39" s="48"/>
      <c r="GT39" s="48"/>
      <c r="GU39" s="57"/>
      <c r="GV39" s="58"/>
      <c r="GW39" s="17"/>
      <c r="GX39" s="17"/>
      <c r="GY39" s="56"/>
      <c r="GZ39" s="48"/>
      <c r="HA39" s="48"/>
      <c r="HB39" s="48"/>
      <c r="HC39" s="48"/>
      <c r="HD39" s="48"/>
      <c r="HE39" s="48"/>
      <c r="HF39" s="57"/>
      <c r="HG39" s="58"/>
      <c r="HH39" s="17"/>
      <c r="HI39" s="17"/>
      <c r="HJ39" s="56"/>
      <c r="HK39" s="48"/>
      <c r="HL39" s="48"/>
      <c r="HM39" s="48"/>
      <c r="HN39" s="48"/>
      <c r="HO39" s="48"/>
      <c r="HP39" s="48"/>
      <c r="HQ39" s="57"/>
      <c r="HR39" s="58"/>
      <c r="HS39" s="17"/>
      <c r="HT39" s="17"/>
    </row>
    <row r="40" spans="1:228" ht="75" customHeight="1" x14ac:dyDescent="0.3">
      <c r="A40" s="130">
        <v>1</v>
      </c>
      <c r="B40" s="851" t="s">
        <v>1324</v>
      </c>
      <c r="C40" s="852"/>
      <c r="D40" s="55"/>
      <c r="E40" s="55"/>
      <c r="F40" s="55"/>
      <c r="G40" s="51"/>
      <c r="H40" s="48"/>
      <c r="I40" s="57"/>
      <c r="J40" s="48"/>
      <c r="K40" s="48"/>
      <c r="L40" s="48"/>
      <c r="M40" s="48"/>
      <c r="N40" s="48"/>
      <c r="O40" s="48"/>
      <c r="P40" s="57"/>
      <c r="Q40" s="58"/>
      <c r="R40" s="17"/>
      <c r="S40" s="17"/>
      <c r="T40" s="56"/>
      <c r="U40" s="48"/>
      <c r="V40" s="48"/>
      <c r="W40" s="48"/>
      <c r="X40" s="48"/>
      <c r="Y40" s="48"/>
      <c r="Z40" s="48"/>
      <c r="AA40" s="57"/>
      <c r="AB40" s="58"/>
      <c r="AC40" s="17"/>
      <c r="AD40" s="17"/>
      <c r="AE40" s="56"/>
      <c r="AF40" s="48"/>
      <c r="AG40" s="48"/>
      <c r="AH40" s="48"/>
      <c r="AI40" s="48"/>
      <c r="AJ40" s="48"/>
      <c r="AK40" s="48"/>
      <c r="AL40" s="57"/>
      <c r="AM40" s="58"/>
      <c r="AN40" s="17"/>
      <c r="AO40" s="17"/>
      <c r="AP40" s="56"/>
      <c r="AQ40" s="48"/>
      <c r="AR40" s="48"/>
      <c r="AS40" s="48"/>
      <c r="AT40" s="48"/>
      <c r="AU40" s="48"/>
      <c r="AV40" s="48"/>
      <c r="AW40" s="57"/>
      <c r="AX40" s="58"/>
      <c r="AY40" s="17"/>
      <c r="AZ40" s="17"/>
      <c r="BA40" s="56"/>
      <c r="BB40" s="48"/>
      <c r="BC40" s="48"/>
      <c r="BD40" s="48"/>
      <c r="BE40" s="48"/>
      <c r="BF40" s="48"/>
      <c r="BG40" s="48"/>
      <c r="BH40" s="57"/>
      <c r="BI40" s="58"/>
      <c r="BJ40" s="17"/>
      <c r="BK40" s="17"/>
      <c r="BL40" s="56"/>
      <c r="BM40" s="48"/>
      <c r="BN40" s="48"/>
      <c r="BO40" s="48"/>
      <c r="BP40" s="48"/>
      <c r="BQ40" s="48"/>
      <c r="BR40" s="48"/>
      <c r="BS40" s="57"/>
      <c r="BT40" s="58"/>
      <c r="BU40" s="17"/>
      <c r="BV40" s="17"/>
      <c r="BW40" s="56"/>
      <c r="BX40" s="48"/>
      <c r="BY40" s="48"/>
      <c r="BZ40" s="48"/>
      <c r="CA40" s="48"/>
      <c r="CB40" s="48"/>
      <c r="CC40" s="48"/>
      <c r="CD40" s="57"/>
      <c r="CE40" s="58"/>
      <c r="CF40" s="17"/>
      <c r="CG40" s="17"/>
      <c r="CH40" s="56"/>
      <c r="CI40" s="48"/>
      <c r="CJ40" s="48"/>
      <c r="CK40" s="48"/>
      <c r="CL40" s="48"/>
      <c r="CM40" s="48"/>
      <c r="CN40" s="48"/>
      <c r="CO40" s="57"/>
      <c r="CP40" s="58"/>
      <c r="CQ40" s="17"/>
      <c r="CR40" s="17"/>
      <c r="CS40" s="56"/>
      <c r="CT40" s="48"/>
      <c r="CU40" s="48"/>
      <c r="CV40" s="48"/>
      <c r="CW40" s="48"/>
      <c r="CX40" s="48"/>
      <c r="CY40" s="48"/>
      <c r="CZ40" s="57"/>
      <c r="DA40" s="58"/>
      <c r="DB40" s="17"/>
      <c r="DC40" s="17"/>
      <c r="DD40" s="56"/>
      <c r="DE40" s="48"/>
      <c r="DF40" s="48"/>
      <c r="DG40" s="48"/>
      <c r="DH40" s="48"/>
      <c r="DI40" s="48"/>
      <c r="DJ40" s="48"/>
      <c r="DK40" s="57"/>
      <c r="DL40" s="58"/>
      <c r="DM40" s="17"/>
      <c r="DN40" s="17"/>
      <c r="DO40" s="56"/>
      <c r="DP40" s="48"/>
      <c r="DQ40" s="48"/>
      <c r="DR40" s="48"/>
      <c r="DS40" s="48"/>
      <c r="DT40" s="48"/>
      <c r="DU40" s="48"/>
      <c r="DV40" s="57"/>
      <c r="DW40" s="58"/>
      <c r="DX40" s="17"/>
      <c r="DY40" s="17"/>
      <c r="DZ40" s="56"/>
      <c r="EA40" s="48"/>
      <c r="EB40" s="48"/>
      <c r="EC40" s="48"/>
      <c r="ED40" s="48"/>
      <c r="EE40" s="48"/>
      <c r="EF40" s="48"/>
      <c r="EG40" s="57"/>
      <c r="EH40" s="58"/>
      <c r="EI40" s="17"/>
      <c r="EJ40" s="17"/>
      <c r="EK40" s="56"/>
      <c r="EL40" s="48"/>
      <c r="EM40" s="48"/>
      <c r="EN40" s="48"/>
      <c r="EO40" s="48"/>
      <c r="EP40" s="48"/>
      <c r="EQ40" s="48"/>
      <c r="ER40" s="57"/>
      <c r="ES40" s="58"/>
      <c r="ET40" s="17"/>
      <c r="EU40" s="17"/>
      <c r="EV40" s="56"/>
      <c r="EW40" s="48"/>
      <c r="EX40" s="48"/>
      <c r="EY40" s="48"/>
      <c r="EZ40" s="48"/>
      <c r="FA40" s="48"/>
      <c r="FB40" s="48"/>
      <c r="FC40" s="57"/>
      <c r="FD40" s="58"/>
      <c r="FE40" s="17"/>
      <c r="FF40" s="17"/>
      <c r="FG40" s="56"/>
      <c r="FH40" s="48"/>
      <c r="FI40" s="48"/>
      <c r="FJ40" s="48"/>
      <c r="FK40" s="48"/>
      <c r="FL40" s="48"/>
      <c r="FM40" s="48"/>
      <c r="FN40" s="57"/>
      <c r="FO40" s="58"/>
      <c r="FP40" s="17"/>
      <c r="FQ40" s="17"/>
      <c r="FR40" s="56"/>
      <c r="FS40" s="48"/>
      <c r="FT40" s="48"/>
      <c r="FU40" s="48"/>
      <c r="FV40" s="48"/>
      <c r="FW40" s="48"/>
      <c r="FX40" s="48"/>
      <c r="FY40" s="57"/>
      <c r="FZ40" s="58"/>
      <c r="GA40" s="17"/>
      <c r="GB40" s="17"/>
      <c r="GC40" s="56"/>
      <c r="GD40" s="48"/>
      <c r="GE40" s="48"/>
      <c r="GF40" s="48"/>
      <c r="GG40" s="48"/>
      <c r="GH40" s="48"/>
      <c r="GI40" s="48"/>
      <c r="GJ40" s="57"/>
      <c r="GK40" s="58"/>
      <c r="GL40" s="17"/>
      <c r="GM40" s="17"/>
      <c r="GN40" s="56"/>
      <c r="GO40" s="48"/>
      <c r="GP40" s="48"/>
      <c r="GQ40" s="48"/>
      <c r="GR40" s="48"/>
      <c r="GS40" s="48"/>
      <c r="GT40" s="48"/>
      <c r="GU40" s="57"/>
      <c r="GV40" s="58"/>
      <c r="GW40" s="17"/>
      <c r="GX40" s="17"/>
      <c r="GY40" s="56"/>
      <c r="GZ40" s="48"/>
      <c r="HA40" s="48"/>
      <c r="HB40" s="48"/>
      <c r="HC40" s="48"/>
      <c r="HD40" s="48"/>
      <c r="HE40" s="48"/>
      <c r="HF40" s="57"/>
      <c r="HG40" s="58"/>
      <c r="HH40" s="17"/>
      <c r="HI40" s="17"/>
      <c r="HJ40" s="56"/>
      <c r="HK40" s="48"/>
      <c r="HL40" s="48"/>
      <c r="HM40" s="48"/>
      <c r="HN40" s="48"/>
      <c r="HO40" s="48"/>
      <c r="HP40" s="48"/>
      <c r="HQ40" s="57"/>
      <c r="HR40" s="58"/>
      <c r="HS40" s="17"/>
      <c r="HT40" s="17"/>
    </row>
    <row r="41" spans="1:228" x14ac:dyDescent="0.3">
      <c r="A41" s="130">
        <v>2</v>
      </c>
      <c r="B41" s="851"/>
      <c r="C41" s="852"/>
      <c r="D41" s="55"/>
      <c r="E41" s="55"/>
      <c r="F41" s="55"/>
      <c r="G41" s="51"/>
      <c r="H41" s="48"/>
      <c r="I41" s="57"/>
      <c r="J41" s="48"/>
      <c r="K41" s="48"/>
      <c r="L41" s="48"/>
      <c r="M41" s="48"/>
      <c r="N41" s="48"/>
      <c r="O41" s="48"/>
      <c r="P41" s="57"/>
      <c r="Q41" s="58"/>
      <c r="R41" s="17"/>
      <c r="S41" s="17"/>
      <c r="T41" s="56"/>
      <c r="U41" s="48"/>
      <c r="V41" s="48"/>
      <c r="W41" s="48"/>
      <c r="X41" s="48"/>
      <c r="Y41" s="48"/>
      <c r="Z41" s="48"/>
      <c r="AA41" s="57"/>
      <c r="AB41" s="58"/>
      <c r="AC41" s="17"/>
      <c r="AD41" s="17"/>
      <c r="AE41" s="56"/>
      <c r="AF41" s="48"/>
      <c r="AG41" s="48"/>
      <c r="AH41" s="48"/>
      <c r="AI41" s="48"/>
      <c r="AJ41" s="48"/>
      <c r="AK41" s="48"/>
      <c r="AL41" s="57"/>
      <c r="AM41" s="58"/>
      <c r="AN41" s="17"/>
      <c r="AO41" s="17"/>
      <c r="AP41" s="56"/>
      <c r="AQ41" s="48"/>
      <c r="AR41" s="48"/>
      <c r="AS41" s="48"/>
      <c r="AT41" s="48"/>
      <c r="AU41" s="48"/>
      <c r="AV41" s="48"/>
      <c r="AW41" s="57"/>
      <c r="AX41" s="58"/>
      <c r="AY41" s="17"/>
      <c r="AZ41" s="17"/>
      <c r="BA41" s="56"/>
      <c r="BB41" s="48"/>
      <c r="BC41" s="48"/>
      <c r="BD41" s="48"/>
      <c r="BE41" s="48"/>
      <c r="BF41" s="48"/>
      <c r="BG41" s="48"/>
      <c r="BH41" s="57"/>
      <c r="BI41" s="58"/>
      <c r="BJ41" s="17"/>
      <c r="BK41" s="17"/>
      <c r="BL41" s="56"/>
      <c r="BM41" s="48"/>
      <c r="BN41" s="48"/>
      <c r="BO41" s="48"/>
      <c r="BP41" s="48"/>
      <c r="BQ41" s="48"/>
      <c r="BR41" s="48"/>
      <c r="BS41" s="57"/>
      <c r="BT41" s="58"/>
      <c r="BU41" s="17"/>
      <c r="BV41" s="17"/>
      <c r="BW41" s="56"/>
      <c r="BX41" s="48"/>
      <c r="BY41" s="48"/>
      <c r="BZ41" s="48"/>
      <c r="CA41" s="48"/>
      <c r="CB41" s="48"/>
      <c r="CC41" s="48"/>
      <c r="CD41" s="57"/>
      <c r="CE41" s="58"/>
      <c r="CF41" s="17"/>
      <c r="CG41" s="17"/>
      <c r="CH41" s="56"/>
      <c r="CI41" s="48"/>
      <c r="CJ41" s="48"/>
      <c r="CK41" s="48"/>
      <c r="CL41" s="48"/>
      <c r="CM41" s="48"/>
      <c r="CN41" s="48"/>
      <c r="CO41" s="57"/>
      <c r="CP41" s="58"/>
      <c r="CQ41" s="17"/>
      <c r="CR41" s="17"/>
      <c r="CS41" s="56"/>
      <c r="CT41" s="48"/>
      <c r="CU41" s="48"/>
      <c r="CV41" s="48"/>
      <c r="CW41" s="48"/>
      <c r="CX41" s="48"/>
      <c r="CY41" s="48"/>
      <c r="CZ41" s="57"/>
      <c r="DA41" s="58"/>
      <c r="DB41" s="17"/>
      <c r="DC41" s="17"/>
      <c r="DD41" s="56"/>
      <c r="DE41" s="48"/>
      <c r="DF41" s="48"/>
      <c r="DG41" s="48"/>
      <c r="DH41" s="48"/>
      <c r="DI41" s="48"/>
      <c r="DJ41" s="48"/>
      <c r="DK41" s="57"/>
      <c r="DL41" s="58"/>
      <c r="DM41" s="17"/>
      <c r="DN41" s="17"/>
      <c r="DO41" s="56"/>
      <c r="DP41" s="48"/>
      <c r="DQ41" s="48"/>
      <c r="DR41" s="48"/>
      <c r="DS41" s="48"/>
      <c r="DT41" s="48"/>
      <c r="DU41" s="48"/>
      <c r="DV41" s="57"/>
      <c r="DW41" s="58"/>
      <c r="DX41" s="17"/>
      <c r="DY41" s="17"/>
      <c r="DZ41" s="56"/>
      <c r="EA41" s="48"/>
      <c r="EB41" s="48"/>
      <c r="EC41" s="48"/>
      <c r="ED41" s="48"/>
      <c r="EE41" s="48"/>
      <c r="EF41" s="48"/>
      <c r="EG41" s="57"/>
      <c r="EH41" s="58"/>
      <c r="EI41" s="17"/>
      <c r="EJ41" s="17"/>
      <c r="EK41" s="56"/>
      <c r="EL41" s="48"/>
      <c r="EM41" s="48"/>
      <c r="EN41" s="48"/>
      <c r="EO41" s="48"/>
      <c r="EP41" s="48"/>
      <c r="EQ41" s="48"/>
      <c r="ER41" s="57"/>
      <c r="ES41" s="58"/>
      <c r="ET41" s="17"/>
      <c r="EU41" s="17"/>
      <c r="EV41" s="56"/>
      <c r="EW41" s="48"/>
      <c r="EX41" s="48"/>
      <c r="EY41" s="48"/>
      <c r="EZ41" s="48"/>
      <c r="FA41" s="48"/>
      <c r="FB41" s="48"/>
      <c r="FC41" s="57"/>
      <c r="FD41" s="58"/>
      <c r="FE41" s="17"/>
      <c r="FF41" s="17"/>
      <c r="FG41" s="56"/>
      <c r="FH41" s="48"/>
      <c r="FI41" s="48"/>
      <c r="FJ41" s="48"/>
      <c r="FK41" s="48"/>
      <c r="FL41" s="48"/>
      <c r="FM41" s="48"/>
      <c r="FN41" s="57"/>
      <c r="FO41" s="58"/>
      <c r="FP41" s="17"/>
      <c r="FQ41" s="17"/>
      <c r="FR41" s="56"/>
      <c r="FS41" s="48"/>
      <c r="FT41" s="48"/>
      <c r="FU41" s="48"/>
      <c r="FV41" s="48"/>
      <c r="FW41" s="48"/>
      <c r="FX41" s="48"/>
      <c r="FY41" s="57"/>
      <c r="FZ41" s="58"/>
      <c r="GA41" s="17"/>
      <c r="GB41" s="17"/>
      <c r="GC41" s="56"/>
      <c r="GD41" s="48"/>
      <c r="GE41" s="48"/>
      <c r="GF41" s="48"/>
      <c r="GG41" s="48"/>
      <c r="GH41" s="48"/>
      <c r="GI41" s="48"/>
      <c r="GJ41" s="57"/>
      <c r="GK41" s="58"/>
      <c r="GL41" s="17"/>
      <c r="GM41" s="17"/>
      <c r="GN41" s="56"/>
      <c r="GO41" s="48"/>
      <c r="GP41" s="48"/>
      <c r="GQ41" s="48"/>
      <c r="GR41" s="48"/>
      <c r="GS41" s="48"/>
      <c r="GT41" s="48"/>
      <c r="GU41" s="57"/>
      <c r="GV41" s="58"/>
      <c r="GW41" s="17"/>
      <c r="GX41" s="17"/>
      <c r="GY41" s="56"/>
      <c r="GZ41" s="48"/>
      <c r="HA41" s="48"/>
      <c r="HB41" s="48"/>
      <c r="HC41" s="48"/>
      <c r="HD41" s="48"/>
      <c r="HE41" s="48"/>
      <c r="HF41" s="57"/>
      <c r="HG41" s="58"/>
      <c r="HH41" s="17"/>
      <c r="HI41" s="17"/>
      <c r="HJ41" s="56"/>
      <c r="HK41" s="48"/>
      <c r="HL41" s="48"/>
      <c r="HM41" s="48"/>
      <c r="HN41" s="48"/>
      <c r="HO41" s="48"/>
      <c r="HP41" s="48"/>
      <c r="HQ41" s="57"/>
      <c r="HR41" s="58"/>
      <c r="HS41" s="17"/>
      <c r="HT41" s="17"/>
    </row>
    <row r="42" spans="1:228" x14ac:dyDescent="0.3">
      <c r="A42" s="130">
        <v>3</v>
      </c>
      <c r="B42" s="849"/>
      <c r="C42" s="850"/>
      <c r="D42" s="55"/>
      <c r="E42" s="55"/>
      <c r="F42" s="55"/>
      <c r="G42" s="51"/>
      <c r="H42" s="48"/>
      <c r="I42" s="57"/>
      <c r="J42" s="48"/>
      <c r="K42" s="48"/>
      <c r="L42" s="48"/>
      <c r="M42" s="48"/>
      <c r="N42" s="48"/>
      <c r="O42" s="48"/>
      <c r="P42" s="57"/>
      <c r="Q42" s="58"/>
      <c r="R42" s="17"/>
      <c r="S42" s="17"/>
      <c r="T42" s="56"/>
      <c r="U42" s="48"/>
      <c r="V42" s="48"/>
      <c r="W42" s="48"/>
      <c r="X42" s="48"/>
      <c r="Y42" s="48"/>
      <c r="Z42" s="48"/>
      <c r="AA42" s="57"/>
      <c r="AB42" s="58"/>
      <c r="AC42" s="17"/>
      <c r="AD42" s="17"/>
      <c r="AE42" s="56"/>
      <c r="AF42" s="48"/>
      <c r="AG42" s="48"/>
      <c r="AH42" s="48"/>
      <c r="AI42" s="48"/>
      <c r="AJ42" s="48"/>
      <c r="AK42" s="48"/>
      <c r="AL42" s="57"/>
      <c r="AM42" s="58"/>
      <c r="AN42" s="17"/>
      <c r="AO42" s="17"/>
      <c r="AP42" s="56"/>
      <c r="AQ42" s="48"/>
      <c r="AR42" s="48"/>
      <c r="AS42" s="48"/>
      <c r="AT42" s="48"/>
      <c r="AU42" s="48"/>
      <c r="AV42" s="48"/>
      <c r="AW42" s="57"/>
      <c r="AX42" s="58"/>
      <c r="AY42" s="17"/>
      <c r="AZ42" s="17"/>
      <c r="BA42" s="56"/>
      <c r="BB42" s="48"/>
      <c r="BC42" s="48"/>
      <c r="BD42" s="48"/>
      <c r="BE42" s="48"/>
      <c r="BF42" s="48"/>
      <c r="BG42" s="48"/>
      <c r="BH42" s="57"/>
      <c r="BI42" s="58"/>
      <c r="BJ42" s="17"/>
      <c r="BK42" s="17"/>
      <c r="BL42" s="56"/>
      <c r="BM42" s="48"/>
      <c r="BN42" s="48"/>
      <c r="BO42" s="48"/>
      <c r="BP42" s="48"/>
      <c r="BQ42" s="48"/>
      <c r="BR42" s="48"/>
      <c r="BS42" s="57"/>
      <c r="BT42" s="58"/>
      <c r="BU42" s="17"/>
      <c r="BV42" s="17"/>
      <c r="BW42" s="56"/>
      <c r="BX42" s="48"/>
      <c r="BY42" s="48"/>
      <c r="BZ42" s="48"/>
      <c r="CA42" s="48"/>
      <c r="CB42" s="48"/>
      <c r="CC42" s="48"/>
      <c r="CD42" s="57"/>
      <c r="CE42" s="58"/>
      <c r="CF42" s="17"/>
      <c r="CG42" s="17"/>
      <c r="CH42" s="56"/>
      <c r="CI42" s="48"/>
      <c r="CJ42" s="48"/>
      <c r="CK42" s="48"/>
      <c r="CL42" s="48"/>
      <c r="CM42" s="48"/>
      <c r="CN42" s="48"/>
      <c r="CO42" s="57"/>
      <c r="CP42" s="58"/>
      <c r="CQ42" s="17"/>
      <c r="CR42" s="17"/>
      <c r="CS42" s="56"/>
      <c r="CT42" s="48"/>
      <c r="CU42" s="48"/>
      <c r="CV42" s="48"/>
      <c r="CW42" s="48"/>
      <c r="CX42" s="48"/>
      <c r="CY42" s="48"/>
      <c r="CZ42" s="57"/>
      <c r="DA42" s="58"/>
      <c r="DB42" s="17"/>
      <c r="DC42" s="17"/>
      <c r="DD42" s="56"/>
      <c r="DE42" s="48"/>
      <c r="DF42" s="48"/>
      <c r="DG42" s="48"/>
      <c r="DH42" s="48"/>
      <c r="DI42" s="48"/>
      <c r="DJ42" s="48"/>
      <c r="DK42" s="57"/>
      <c r="DL42" s="58"/>
      <c r="DM42" s="17"/>
      <c r="DN42" s="17"/>
      <c r="DO42" s="56"/>
      <c r="DP42" s="48"/>
      <c r="DQ42" s="48"/>
      <c r="DR42" s="48"/>
      <c r="DS42" s="48"/>
      <c r="DT42" s="48"/>
      <c r="DU42" s="48"/>
      <c r="DV42" s="57"/>
      <c r="DW42" s="58"/>
      <c r="DX42" s="17"/>
      <c r="DY42" s="17"/>
      <c r="DZ42" s="56"/>
      <c r="EA42" s="48"/>
      <c r="EB42" s="48"/>
      <c r="EC42" s="48"/>
      <c r="ED42" s="48"/>
      <c r="EE42" s="48"/>
      <c r="EF42" s="48"/>
      <c r="EG42" s="57"/>
      <c r="EH42" s="58"/>
      <c r="EI42" s="17"/>
      <c r="EJ42" s="17"/>
      <c r="EK42" s="56"/>
      <c r="EL42" s="48"/>
      <c r="EM42" s="48"/>
      <c r="EN42" s="48"/>
      <c r="EO42" s="48"/>
      <c r="EP42" s="48"/>
      <c r="EQ42" s="48"/>
      <c r="ER42" s="57"/>
      <c r="ES42" s="58"/>
      <c r="ET42" s="17"/>
      <c r="EU42" s="17"/>
      <c r="EV42" s="56"/>
      <c r="EW42" s="48"/>
      <c r="EX42" s="48"/>
      <c r="EY42" s="48"/>
      <c r="EZ42" s="48"/>
      <c r="FA42" s="48"/>
      <c r="FB42" s="48"/>
      <c r="FC42" s="57"/>
      <c r="FD42" s="58"/>
      <c r="FE42" s="17"/>
      <c r="FF42" s="17"/>
      <c r="FG42" s="56"/>
      <c r="FH42" s="48"/>
      <c r="FI42" s="48"/>
      <c r="FJ42" s="48"/>
      <c r="FK42" s="48"/>
      <c r="FL42" s="48"/>
      <c r="FM42" s="48"/>
      <c r="FN42" s="57"/>
      <c r="FO42" s="58"/>
      <c r="FP42" s="17"/>
      <c r="FQ42" s="17"/>
      <c r="FR42" s="56"/>
      <c r="FS42" s="48"/>
      <c r="FT42" s="48"/>
      <c r="FU42" s="48"/>
      <c r="FV42" s="48"/>
      <c r="FW42" s="48"/>
      <c r="FX42" s="48"/>
      <c r="FY42" s="57"/>
      <c r="FZ42" s="58"/>
      <c r="GA42" s="17"/>
      <c r="GB42" s="17"/>
      <c r="GC42" s="56"/>
      <c r="GD42" s="48"/>
      <c r="GE42" s="48"/>
      <c r="GF42" s="48"/>
      <c r="GG42" s="48"/>
      <c r="GH42" s="48"/>
      <c r="GI42" s="48"/>
      <c r="GJ42" s="57"/>
      <c r="GK42" s="58"/>
      <c r="GL42" s="17"/>
      <c r="GM42" s="17"/>
      <c r="GN42" s="56"/>
      <c r="GO42" s="48"/>
      <c r="GP42" s="48"/>
      <c r="GQ42" s="48"/>
      <c r="GR42" s="48"/>
      <c r="GS42" s="48"/>
      <c r="GT42" s="48"/>
      <c r="GU42" s="57"/>
      <c r="GV42" s="58"/>
      <c r="GW42" s="17"/>
      <c r="GX42" s="17"/>
      <c r="GY42" s="56"/>
      <c r="GZ42" s="48"/>
      <c r="HA42" s="48"/>
      <c r="HB42" s="48"/>
      <c r="HC42" s="48"/>
      <c r="HD42" s="48"/>
      <c r="HE42" s="48"/>
      <c r="HF42" s="57"/>
      <c r="HG42" s="58"/>
      <c r="HH42" s="17"/>
      <c r="HI42" s="17"/>
      <c r="HJ42" s="56"/>
      <c r="HK42" s="48"/>
      <c r="HL42" s="48"/>
      <c r="HM42" s="48"/>
      <c r="HN42" s="48"/>
      <c r="HO42" s="48"/>
      <c r="HP42" s="48"/>
      <c r="HQ42" s="57"/>
      <c r="HR42" s="58"/>
      <c r="HS42" s="17"/>
      <c r="HT42" s="17"/>
    </row>
    <row r="43" spans="1:228" x14ac:dyDescent="0.3">
      <c r="A43" s="130">
        <v>4</v>
      </c>
      <c r="B43" s="849"/>
      <c r="C43" s="850"/>
      <c r="D43" s="55"/>
      <c r="E43" s="55"/>
      <c r="F43" s="55"/>
      <c r="G43" s="51"/>
      <c r="H43" s="48"/>
      <c r="I43" s="57"/>
      <c r="J43" s="48"/>
      <c r="K43" s="48"/>
      <c r="L43" s="48"/>
      <c r="M43" s="48"/>
      <c r="N43" s="48"/>
      <c r="O43" s="48"/>
      <c r="P43" s="57"/>
      <c r="Q43" s="58"/>
      <c r="R43" s="17"/>
      <c r="S43" s="17"/>
      <c r="T43" s="56"/>
      <c r="U43" s="48"/>
      <c r="V43" s="48"/>
      <c r="W43" s="48"/>
      <c r="X43" s="48"/>
      <c r="Y43" s="48"/>
      <c r="Z43" s="48"/>
      <c r="AA43" s="57"/>
      <c r="AB43" s="58"/>
      <c r="AC43" s="17"/>
      <c r="AD43" s="17"/>
      <c r="AE43" s="56"/>
      <c r="AF43" s="48"/>
      <c r="AG43" s="48"/>
      <c r="AH43" s="48"/>
      <c r="AI43" s="48"/>
      <c r="AJ43" s="48"/>
      <c r="AK43" s="48"/>
      <c r="AL43" s="57"/>
      <c r="AM43" s="58"/>
      <c r="AN43" s="17"/>
      <c r="AO43" s="17"/>
      <c r="AP43" s="56"/>
      <c r="AQ43" s="48"/>
      <c r="AR43" s="48"/>
      <c r="AS43" s="48"/>
      <c r="AT43" s="48"/>
      <c r="AU43" s="48"/>
      <c r="AV43" s="48"/>
      <c r="AW43" s="57"/>
      <c r="AX43" s="58"/>
      <c r="AY43" s="17"/>
      <c r="AZ43" s="17"/>
      <c r="BA43" s="56"/>
      <c r="BB43" s="48"/>
      <c r="BC43" s="48"/>
      <c r="BD43" s="48"/>
      <c r="BE43" s="48"/>
      <c r="BF43" s="48"/>
      <c r="BG43" s="48"/>
      <c r="BH43" s="57"/>
      <c r="BI43" s="58"/>
      <c r="BJ43" s="17"/>
      <c r="BK43" s="17"/>
      <c r="BL43" s="56"/>
      <c r="BM43" s="48"/>
      <c r="BN43" s="48"/>
      <c r="BO43" s="48"/>
      <c r="BP43" s="48"/>
      <c r="BQ43" s="48"/>
      <c r="BR43" s="48"/>
      <c r="BS43" s="57"/>
      <c r="BT43" s="58"/>
      <c r="BU43" s="17"/>
      <c r="BV43" s="17"/>
      <c r="BW43" s="56"/>
      <c r="BX43" s="48"/>
      <c r="BY43" s="48"/>
      <c r="BZ43" s="48"/>
      <c r="CA43" s="48"/>
      <c r="CB43" s="48"/>
      <c r="CC43" s="48"/>
      <c r="CD43" s="57"/>
      <c r="CE43" s="58"/>
      <c r="CF43" s="17"/>
      <c r="CG43" s="17"/>
      <c r="CH43" s="56"/>
      <c r="CI43" s="48"/>
      <c r="CJ43" s="48"/>
      <c r="CK43" s="48"/>
      <c r="CL43" s="48"/>
      <c r="CM43" s="48"/>
      <c r="CN43" s="48"/>
      <c r="CO43" s="57"/>
      <c r="CP43" s="58"/>
      <c r="CQ43" s="17"/>
      <c r="CR43" s="17"/>
      <c r="CS43" s="56"/>
      <c r="CT43" s="48"/>
      <c r="CU43" s="48"/>
      <c r="CV43" s="48"/>
      <c r="CW43" s="48"/>
      <c r="CX43" s="48"/>
      <c r="CY43" s="48"/>
      <c r="CZ43" s="57"/>
      <c r="DA43" s="58"/>
      <c r="DB43" s="17"/>
      <c r="DC43" s="17"/>
      <c r="DD43" s="56"/>
      <c r="DE43" s="48"/>
      <c r="DF43" s="48"/>
      <c r="DG43" s="48"/>
      <c r="DH43" s="48"/>
      <c r="DI43" s="48"/>
      <c r="DJ43" s="48"/>
      <c r="DK43" s="57"/>
      <c r="DL43" s="58"/>
      <c r="DM43" s="17"/>
      <c r="DN43" s="17"/>
      <c r="DO43" s="56"/>
      <c r="DP43" s="48"/>
      <c r="DQ43" s="48"/>
      <c r="DR43" s="48"/>
      <c r="DS43" s="48"/>
      <c r="DT43" s="48"/>
      <c r="DU43" s="48"/>
      <c r="DV43" s="57"/>
      <c r="DW43" s="58"/>
      <c r="DX43" s="17"/>
      <c r="DY43" s="17"/>
      <c r="DZ43" s="56"/>
      <c r="EA43" s="48"/>
      <c r="EB43" s="48"/>
      <c r="EC43" s="48"/>
      <c r="ED43" s="48"/>
      <c r="EE43" s="48"/>
      <c r="EF43" s="48"/>
      <c r="EG43" s="57"/>
      <c r="EH43" s="58"/>
      <c r="EI43" s="17"/>
      <c r="EJ43" s="17"/>
      <c r="EK43" s="56"/>
      <c r="EL43" s="48"/>
      <c r="EM43" s="48"/>
      <c r="EN43" s="48"/>
      <c r="EO43" s="48"/>
      <c r="EP43" s="48"/>
      <c r="EQ43" s="48"/>
      <c r="ER43" s="57"/>
      <c r="ES43" s="58"/>
      <c r="ET43" s="17"/>
      <c r="EU43" s="17"/>
      <c r="EV43" s="56"/>
      <c r="EW43" s="48"/>
      <c r="EX43" s="48"/>
      <c r="EY43" s="48"/>
      <c r="EZ43" s="48"/>
      <c r="FA43" s="48"/>
      <c r="FB43" s="48"/>
      <c r="FC43" s="57"/>
      <c r="FD43" s="58"/>
      <c r="FE43" s="17"/>
      <c r="FF43" s="17"/>
      <c r="FG43" s="56"/>
      <c r="FH43" s="48"/>
      <c r="FI43" s="48"/>
      <c r="FJ43" s="48"/>
      <c r="FK43" s="48"/>
      <c r="FL43" s="48"/>
      <c r="FM43" s="48"/>
      <c r="FN43" s="57"/>
      <c r="FO43" s="58"/>
      <c r="FP43" s="17"/>
      <c r="FQ43" s="17"/>
      <c r="FR43" s="56"/>
      <c r="FS43" s="48"/>
      <c r="FT43" s="48"/>
      <c r="FU43" s="48"/>
      <c r="FV43" s="48"/>
      <c r="FW43" s="48"/>
      <c r="FX43" s="48"/>
      <c r="FY43" s="57"/>
      <c r="FZ43" s="58"/>
      <c r="GA43" s="17"/>
      <c r="GB43" s="17"/>
      <c r="GC43" s="56"/>
      <c r="GD43" s="48"/>
      <c r="GE43" s="48"/>
      <c r="GF43" s="48"/>
      <c r="GG43" s="48"/>
      <c r="GH43" s="48"/>
      <c r="GI43" s="48"/>
      <c r="GJ43" s="57"/>
      <c r="GK43" s="58"/>
      <c r="GL43" s="17"/>
      <c r="GM43" s="17"/>
      <c r="GN43" s="56"/>
      <c r="GO43" s="48"/>
      <c r="GP43" s="48"/>
      <c r="GQ43" s="48"/>
      <c r="GR43" s="48"/>
      <c r="GS43" s="48"/>
      <c r="GT43" s="48"/>
      <c r="GU43" s="57"/>
      <c r="GV43" s="58"/>
      <c r="GW43" s="17"/>
      <c r="GX43" s="17"/>
      <c r="GY43" s="56"/>
      <c r="GZ43" s="48"/>
      <c r="HA43" s="48"/>
      <c r="HB43" s="48"/>
      <c r="HC43" s="48"/>
      <c r="HD43" s="48"/>
      <c r="HE43" s="48"/>
      <c r="HF43" s="57"/>
      <c r="HG43" s="58"/>
      <c r="HH43" s="17"/>
      <c r="HI43" s="17"/>
      <c r="HJ43" s="56"/>
      <c r="HK43" s="48"/>
      <c r="HL43" s="48"/>
      <c r="HM43" s="48"/>
      <c r="HN43" s="48"/>
      <c r="HO43" s="48"/>
      <c r="HP43" s="48"/>
      <c r="HQ43" s="57"/>
      <c r="HR43" s="58"/>
      <c r="HS43" s="17"/>
      <c r="HT43" s="17"/>
    </row>
    <row r="44" spans="1:228" x14ac:dyDescent="0.3">
      <c r="A44" s="130">
        <v>5</v>
      </c>
      <c r="B44" s="849"/>
      <c r="C44" s="850"/>
      <c r="D44" s="55"/>
      <c r="E44" s="55"/>
      <c r="F44" s="55"/>
      <c r="G44" s="51"/>
      <c r="H44" s="48"/>
      <c r="I44" s="57"/>
      <c r="J44" s="48"/>
      <c r="K44" s="48"/>
      <c r="L44" s="48"/>
      <c r="M44" s="48"/>
      <c r="N44" s="48"/>
      <c r="O44" s="48"/>
      <c r="P44" s="57"/>
      <c r="Q44" s="58"/>
      <c r="R44" s="17"/>
      <c r="S44" s="17"/>
      <c r="T44" s="56"/>
      <c r="U44" s="48"/>
      <c r="V44" s="48"/>
      <c r="W44" s="48"/>
      <c r="X44" s="48"/>
      <c r="Y44" s="48"/>
      <c r="Z44" s="48"/>
      <c r="AA44" s="57"/>
      <c r="AB44" s="58"/>
      <c r="AC44" s="17"/>
      <c r="AD44" s="17"/>
      <c r="AE44" s="56"/>
      <c r="AF44" s="48"/>
      <c r="AG44" s="48"/>
      <c r="AH44" s="48"/>
      <c r="AI44" s="48"/>
      <c r="AJ44" s="48"/>
      <c r="AK44" s="48"/>
      <c r="AL44" s="57"/>
      <c r="AM44" s="58"/>
      <c r="AN44" s="17"/>
      <c r="AO44" s="17"/>
      <c r="AP44" s="56"/>
      <c r="AQ44" s="48"/>
      <c r="AR44" s="48"/>
      <c r="AS44" s="48"/>
      <c r="AT44" s="48"/>
      <c r="AU44" s="48"/>
      <c r="AV44" s="48"/>
      <c r="AW44" s="57"/>
      <c r="AX44" s="58"/>
      <c r="AY44" s="17"/>
      <c r="AZ44" s="17"/>
      <c r="BA44" s="56"/>
      <c r="BB44" s="48"/>
      <c r="BC44" s="48"/>
      <c r="BD44" s="48"/>
      <c r="BE44" s="48"/>
      <c r="BF44" s="48"/>
      <c r="BG44" s="48"/>
      <c r="BH44" s="57"/>
      <c r="BI44" s="58"/>
      <c r="BJ44" s="17"/>
      <c r="BK44" s="17"/>
      <c r="BL44" s="56"/>
      <c r="BM44" s="48"/>
      <c r="BN44" s="48"/>
      <c r="BO44" s="48"/>
      <c r="BP44" s="48"/>
      <c r="BQ44" s="48"/>
      <c r="BR44" s="48"/>
      <c r="BS44" s="57"/>
      <c r="BT44" s="58"/>
      <c r="BU44" s="17"/>
      <c r="BV44" s="17"/>
      <c r="BW44" s="56"/>
      <c r="BX44" s="48"/>
      <c r="BY44" s="48"/>
      <c r="BZ44" s="48"/>
      <c r="CA44" s="48"/>
      <c r="CB44" s="48"/>
      <c r="CC44" s="48"/>
      <c r="CD44" s="57"/>
      <c r="CE44" s="58"/>
      <c r="CF44" s="17"/>
      <c r="CG44" s="17"/>
      <c r="CH44" s="56"/>
      <c r="CI44" s="48"/>
      <c r="CJ44" s="48"/>
      <c r="CK44" s="48"/>
      <c r="CL44" s="48"/>
      <c r="CM44" s="48"/>
      <c r="CN44" s="48"/>
      <c r="CO44" s="57"/>
      <c r="CP44" s="58"/>
      <c r="CQ44" s="17"/>
      <c r="CR44" s="17"/>
      <c r="CS44" s="56"/>
      <c r="CT44" s="48"/>
      <c r="CU44" s="48"/>
      <c r="CV44" s="48"/>
      <c r="CW44" s="48"/>
      <c r="CX44" s="48"/>
      <c r="CY44" s="48"/>
      <c r="CZ44" s="57"/>
      <c r="DA44" s="58"/>
      <c r="DB44" s="17"/>
      <c r="DC44" s="17"/>
      <c r="DD44" s="56"/>
      <c r="DE44" s="48"/>
      <c r="DF44" s="48"/>
      <c r="DG44" s="48"/>
      <c r="DH44" s="48"/>
      <c r="DI44" s="48"/>
      <c r="DJ44" s="48"/>
      <c r="DK44" s="57"/>
      <c r="DL44" s="58"/>
      <c r="DM44" s="17"/>
      <c r="DN44" s="17"/>
      <c r="DO44" s="56"/>
      <c r="DP44" s="48"/>
      <c r="DQ44" s="48"/>
      <c r="DR44" s="48"/>
      <c r="DS44" s="48"/>
      <c r="DT44" s="48"/>
      <c r="DU44" s="48"/>
      <c r="DV44" s="57"/>
      <c r="DW44" s="58"/>
      <c r="DX44" s="17"/>
      <c r="DY44" s="17"/>
      <c r="DZ44" s="56"/>
      <c r="EA44" s="48"/>
      <c r="EB44" s="48"/>
      <c r="EC44" s="48"/>
      <c r="ED44" s="48"/>
      <c r="EE44" s="48"/>
      <c r="EF44" s="48"/>
      <c r="EG44" s="57"/>
      <c r="EH44" s="58"/>
      <c r="EI44" s="17"/>
      <c r="EJ44" s="17"/>
      <c r="EK44" s="56"/>
      <c r="EL44" s="48"/>
      <c r="EM44" s="48"/>
      <c r="EN44" s="48"/>
      <c r="EO44" s="48"/>
      <c r="EP44" s="48"/>
      <c r="EQ44" s="48"/>
      <c r="ER44" s="57"/>
      <c r="ES44" s="58"/>
      <c r="ET44" s="17"/>
      <c r="EU44" s="17"/>
      <c r="EV44" s="56"/>
      <c r="EW44" s="48"/>
      <c r="EX44" s="48"/>
      <c r="EY44" s="48"/>
      <c r="EZ44" s="48"/>
      <c r="FA44" s="48"/>
      <c r="FB44" s="48"/>
      <c r="FC44" s="57"/>
      <c r="FD44" s="58"/>
      <c r="FE44" s="17"/>
      <c r="FF44" s="17"/>
      <c r="FG44" s="56"/>
      <c r="FH44" s="48"/>
      <c r="FI44" s="48"/>
      <c r="FJ44" s="48"/>
      <c r="FK44" s="48"/>
      <c r="FL44" s="48"/>
      <c r="FM44" s="48"/>
      <c r="FN44" s="57"/>
      <c r="FO44" s="58"/>
      <c r="FP44" s="17"/>
      <c r="FQ44" s="17"/>
      <c r="FR44" s="56"/>
      <c r="FS44" s="48"/>
      <c r="FT44" s="48"/>
      <c r="FU44" s="48"/>
      <c r="FV44" s="48"/>
      <c r="FW44" s="48"/>
      <c r="FX44" s="48"/>
      <c r="FY44" s="57"/>
      <c r="FZ44" s="58"/>
      <c r="GA44" s="17"/>
      <c r="GB44" s="17"/>
      <c r="GC44" s="56"/>
      <c r="GD44" s="48"/>
      <c r="GE44" s="48"/>
      <c r="GF44" s="48"/>
      <c r="GG44" s="48"/>
      <c r="GH44" s="48"/>
      <c r="GI44" s="48"/>
      <c r="GJ44" s="57"/>
      <c r="GK44" s="58"/>
      <c r="GL44" s="17"/>
      <c r="GM44" s="17"/>
      <c r="GN44" s="56"/>
      <c r="GO44" s="48"/>
      <c r="GP44" s="48"/>
      <c r="GQ44" s="48"/>
      <c r="GR44" s="48"/>
      <c r="GS44" s="48"/>
      <c r="GT44" s="48"/>
      <c r="GU44" s="57"/>
      <c r="GV44" s="58"/>
      <c r="GW44" s="17"/>
      <c r="GX44" s="17"/>
      <c r="GY44" s="56"/>
      <c r="GZ44" s="48"/>
      <c r="HA44" s="48"/>
      <c r="HB44" s="48"/>
      <c r="HC44" s="48"/>
      <c r="HD44" s="48"/>
      <c r="HE44" s="48"/>
      <c r="HF44" s="57"/>
      <c r="HG44" s="58"/>
      <c r="HH44" s="17"/>
      <c r="HI44" s="17"/>
      <c r="HJ44" s="56"/>
      <c r="HK44" s="48"/>
      <c r="HL44" s="48"/>
      <c r="HM44" s="48"/>
      <c r="HN44" s="48"/>
      <c r="HO44" s="48"/>
      <c r="HP44" s="48"/>
      <c r="HQ44" s="57"/>
      <c r="HR44" s="58"/>
      <c r="HS44" s="17"/>
      <c r="HT44" s="17"/>
    </row>
    <row r="45" spans="1:228" x14ac:dyDescent="0.3">
      <c r="A45" s="52"/>
      <c r="B45" s="53"/>
      <c r="C45" s="60"/>
      <c r="D45" s="55"/>
      <c r="E45" s="55"/>
      <c r="F45" s="55"/>
      <c r="G45" s="51"/>
      <c r="H45" s="48"/>
      <c r="I45" s="57"/>
      <c r="J45" s="48"/>
      <c r="K45" s="48"/>
      <c r="L45" s="48"/>
      <c r="M45" s="48"/>
      <c r="N45" s="48"/>
      <c r="O45" s="48"/>
      <c r="P45" s="57"/>
      <c r="Q45" s="58"/>
      <c r="R45" s="17"/>
      <c r="S45" s="17"/>
      <c r="T45" s="56"/>
      <c r="U45" s="48"/>
      <c r="V45" s="48"/>
      <c r="W45" s="48"/>
      <c r="X45" s="48"/>
      <c r="Y45" s="48"/>
      <c r="Z45" s="48"/>
      <c r="AA45" s="57"/>
      <c r="AB45" s="58"/>
      <c r="AC45" s="17"/>
      <c r="AD45" s="17"/>
      <c r="AE45" s="56"/>
      <c r="AF45" s="48"/>
      <c r="AG45" s="48"/>
      <c r="AH45" s="48"/>
      <c r="AI45" s="48"/>
      <c r="AJ45" s="48"/>
      <c r="AK45" s="48"/>
      <c r="AL45" s="57"/>
      <c r="AM45" s="58"/>
      <c r="AN45" s="17"/>
      <c r="AO45" s="17"/>
      <c r="AP45" s="56"/>
      <c r="AQ45" s="48"/>
      <c r="AR45" s="48"/>
      <c r="AS45" s="48"/>
      <c r="AT45" s="48"/>
      <c r="AU45" s="48"/>
      <c r="AV45" s="48"/>
      <c r="AW45" s="57"/>
      <c r="AX45" s="58"/>
      <c r="AY45" s="17"/>
      <c r="AZ45" s="17"/>
      <c r="BA45" s="56"/>
      <c r="BB45" s="48"/>
      <c r="BC45" s="48"/>
      <c r="BD45" s="48"/>
      <c r="BE45" s="48"/>
      <c r="BF45" s="48"/>
      <c r="BG45" s="48"/>
      <c r="BH45" s="57"/>
      <c r="BI45" s="58"/>
      <c r="BJ45" s="17"/>
      <c r="BK45" s="17"/>
      <c r="BL45" s="56"/>
      <c r="BM45" s="48"/>
      <c r="BN45" s="48"/>
      <c r="BO45" s="48"/>
      <c r="BP45" s="48"/>
      <c r="BQ45" s="48"/>
      <c r="BR45" s="48"/>
      <c r="BS45" s="57"/>
      <c r="BT45" s="58"/>
      <c r="BU45" s="17"/>
      <c r="BV45" s="17"/>
      <c r="BW45" s="56"/>
      <c r="BX45" s="48"/>
      <c r="BY45" s="48"/>
      <c r="BZ45" s="48"/>
      <c r="CA45" s="48"/>
      <c r="CB45" s="48"/>
      <c r="CC45" s="48"/>
      <c r="CD45" s="57"/>
      <c r="CE45" s="58"/>
      <c r="CF45" s="17"/>
      <c r="CG45" s="17"/>
      <c r="CH45" s="56"/>
      <c r="CI45" s="48"/>
      <c r="CJ45" s="48"/>
      <c r="CK45" s="48"/>
      <c r="CL45" s="48"/>
      <c r="CM45" s="48"/>
      <c r="CN45" s="48"/>
      <c r="CO45" s="57"/>
      <c r="CP45" s="58"/>
      <c r="CQ45" s="17"/>
      <c r="CR45" s="17"/>
      <c r="CS45" s="56"/>
      <c r="CT45" s="48"/>
      <c r="CU45" s="48"/>
      <c r="CV45" s="48"/>
      <c r="CW45" s="48"/>
      <c r="CX45" s="48"/>
      <c r="CY45" s="48"/>
      <c r="CZ45" s="57"/>
      <c r="DA45" s="58"/>
      <c r="DB45" s="17"/>
      <c r="DC45" s="17"/>
      <c r="DD45" s="56"/>
      <c r="DE45" s="48"/>
      <c r="DF45" s="48"/>
      <c r="DG45" s="48"/>
      <c r="DH45" s="48"/>
      <c r="DI45" s="48"/>
      <c r="DJ45" s="48"/>
      <c r="DK45" s="57"/>
      <c r="DL45" s="58"/>
      <c r="DM45" s="17"/>
      <c r="DN45" s="17"/>
      <c r="DO45" s="56"/>
      <c r="DP45" s="48"/>
      <c r="DQ45" s="48"/>
      <c r="DR45" s="48"/>
      <c r="DS45" s="48"/>
      <c r="DT45" s="48"/>
      <c r="DU45" s="48"/>
      <c r="DV45" s="57"/>
      <c r="DW45" s="58"/>
      <c r="DX45" s="17"/>
      <c r="DY45" s="17"/>
      <c r="DZ45" s="56"/>
      <c r="EA45" s="48"/>
      <c r="EB45" s="48"/>
      <c r="EC45" s="48"/>
      <c r="ED45" s="48"/>
      <c r="EE45" s="48"/>
      <c r="EF45" s="48"/>
      <c r="EG45" s="57"/>
      <c r="EH45" s="58"/>
      <c r="EI45" s="17"/>
      <c r="EJ45" s="17"/>
      <c r="EK45" s="56"/>
      <c r="EL45" s="48"/>
      <c r="EM45" s="48"/>
      <c r="EN45" s="48"/>
      <c r="EO45" s="48"/>
      <c r="EP45" s="48"/>
      <c r="EQ45" s="48"/>
      <c r="ER45" s="57"/>
      <c r="ES45" s="58"/>
      <c r="ET45" s="17"/>
      <c r="EU45" s="17"/>
      <c r="EV45" s="56"/>
      <c r="EW45" s="48"/>
      <c r="EX45" s="48"/>
      <c r="EY45" s="48"/>
      <c r="EZ45" s="48"/>
      <c r="FA45" s="48"/>
      <c r="FB45" s="48"/>
      <c r="FC45" s="57"/>
      <c r="FD45" s="58"/>
      <c r="FE45" s="17"/>
      <c r="FF45" s="17"/>
      <c r="FG45" s="56"/>
      <c r="FH45" s="48"/>
      <c r="FI45" s="48"/>
      <c r="FJ45" s="48"/>
      <c r="FK45" s="48"/>
      <c r="FL45" s="48"/>
      <c r="FM45" s="48"/>
      <c r="FN45" s="57"/>
      <c r="FO45" s="58"/>
      <c r="FP45" s="17"/>
      <c r="FQ45" s="17"/>
      <c r="FR45" s="56"/>
      <c r="FS45" s="48"/>
      <c r="FT45" s="48"/>
      <c r="FU45" s="48"/>
      <c r="FV45" s="48"/>
      <c r="FW45" s="48"/>
      <c r="FX45" s="48"/>
      <c r="FY45" s="57"/>
      <c r="FZ45" s="58"/>
      <c r="GA45" s="17"/>
      <c r="GB45" s="17"/>
      <c r="GC45" s="56"/>
      <c r="GD45" s="48"/>
      <c r="GE45" s="48"/>
      <c r="GF45" s="48"/>
      <c r="GG45" s="48"/>
      <c r="GH45" s="48"/>
      <c r="GI45" s="48"/>
      <c r="GJ45" s="57"/>
      <c r="GK45" s="58"/>
      <c r="GL45" s="17"/>
      <c r="GM45" s="17"/>
      <c r="GN45" s="56"/>
      <c r="GO45" s="48"/>
      <c r="GP45" s="48"/>
      <c r="GQ45" s="48"/>
      <c r="GR45" s="48"/>
      <c r="GS45" s="48"/>
      <c r="GT45" s="48"/>
      <c r="GU45" s="57"/>
      <c r="GV45" s="58"/>
      <c r="GW45" s="17"/>
      <c r="GX45" s="17"/>
      <c r="GY45" s="56"/>
      <c r="GZ45" s="48"/>
      <c r="HA45" s="48"/>
      <c r="HB45" s="48"/>
      <c r="HC45" s="48"/>
      <c r="HD45" s="48"/>
      <c r="HE45" s="48"/>
      <c r="HF45" s="57"/>
      <c r="HG45" s="58"/>
      <c r="HH45" s="17"/>
      <c r="HI45" s="17"/>
      <c r="HJ45" s="56"/>
      <c r="HK45" s="48"/>
      <c r="HL45" s="48"/>
      <c r="HM45" s="48"/>
      <c r="HN45" s="48"/>
      <c r="HO45" s="48"/>
      <c r="HP45" s="48"/>
      <c r="HQ45" s="57"/>
      <c r="HR45" s="58"/>
      <c r="HS45" s="17"/>
      <c r="HT45" s="17"/>
    </row>
    <row r="46" spans="1:228" x14ac:dyDescent="0.3">
      <c r="A46" s="52"/>
      <c r="B46" s="53"/>
      <c r="C46" s="61"/>
      <c r="D46" s="55"/>
      <c r="E46" s="55"/>
      <c r="F46" s="55"/>
      <c r="G46" s="51"/>
      <c r="H46" s="48"/>
      <c r="I46" s="57"/>
      <c r="J46" s="48"/>
      <c r="K46" s="48"/>
      <c r="L46" s="48"/>
      <c r="M46" s="48"/>
      <c r="N46" s="48"/>
      <c r="O46" s="48"/>
      <c r="P46" s="57"/>
      <c r="Q46" s="58"/>
      <c r="R46" s="17"/>
      <c r="S46" s="17"/>
      <c r="T46" s="56"/>
      <c r="U46" s="48"/>
      <c r="V46" s="48"/>
      <c r="W46" s="48"/>
      <c r="X46" s="48"/>
      <c r="Y46" s="48"/>
      <c r="Z46" s="48"/>
      <c r="AA46" s="57"/>
      <c r="AB46" s="58"/>
      <c r="AC46" s="17"/>
      <c r="AD46" s="17"/>
      <c r="AE46" s="56"/>
      <c r="AF46" s="48"/>
      <c r="AG46" s="48"/>
      <c r="AH46" s="48"/>
      <c r="AI46" s="48"/>
      <c r="AJ46" s="48"/>
      <c r="AK46" s="48"/>
      <c r="AL46" s="57"/>
      <c r="AM46" s="58"/>
      <c r="AN46" s="17"/>
      <c r="AO46" s="17"/>
      <c r="AP46" s="56"/>
      <c r="AQ46" s="48"/>
      <c r="AR46" s="48"/>
      <c r="AS46" s="48"/>
      <c r="AT46" s="48"/>
      <c r="AU46" s="48"/>
      <c r="AV46" s="48"/>
      <c r="AW46" s="57"/>
      <c r="AX46" s="58"/>
      <c r="AY46" s="17"/>
      <c r="AZ46" s="17"/>
      <c r="BA46" s="56"/>
      <c r="BB46" s="48"/>
      <c r="BC46" s="48"/>
      <c r="BD46" s="48"/>
      <c r="BE46" s="48"/>
      <c r="BF46" s="48"/>
      <c r="BG46" s="48"/>
      <c r="BH46" s="57"/>
      <c r="BI46" s="58"/>
      <c r="BJ46" s="17"/>
      <c r="BK46" s="17"/>
      <c r="BL46" s="56"/>
      <c r="BM46" s="48"/>
      <c r="BN46" s="48"/>
      <c r="BO46" s="48"/>
      <c r="BP46" s="48"/>
      <c r="BQ46" s="48"/>
      <c r="BR46" s="48"/>
      <c r="BS46" s="57"/>
      <c r="BT46" s="58"/>
      <c r="BU46" s="17"/>
      <c r="BV46" s="17"/>
      <c r="BW46" s="56"/>
      <c r="BX46" s="48"/>
      <c r="BY46" s="48"/>
      <c r="BZ46" s="48"/>
      <c r="CA46" s="48"/>
      <c r="CB46" s="48"/>
      <c r="CC46" s="48"/>
      <c r="CD46" s="57"/>
      <c r="CE46" s="58"/>
      <c r="CF46" s="17"/>
      <c r="CG46" s="17"/>
      <c r="CH46" s="56"/>
      <c r="CI46" s="48"/>
      <c r="CJ46" s="48"/>
      <c r="CK46" s="48"/>
      <c r="CL46" s="48"/>
      <c r="CM46" s="48"/>
      <c r="CN46" s="48"/>
      <c r="CO46" s="57"/>
      <c r="CP46" s="58"/>
      <c r="CQ46" s="17"/>
      <c r="CR46" s="17"/>
      <c r="CS46" s="56"/>
      <c r="CT46" s="48"/>
      <c r="CU46" s="48"/>
      <c r="CV46" s="48"/>
      <c r="CW46" s="48"/>
      <c r="CX46" s="48"/>
      <c r="CY46" s="48"/>
      <c r="CZ46" s="57"/>
      <c r="DA46" s="58"/>
      <c r="DB46" s="17"/>
      <c r="DC46" s="17"/>
      <c r="DD46" s="56"/>
      <c r="DE46" s="48"/>
      <c r="DF46" s="48"/>
      <c r="DG46" s="48"/>
      <c r="DH46" s="48"/>
      <c r="DI46" s="48"/>
      <c r="DJ46" s="48"/>
      <c r="DK46" s="57"/>
      <c r="DL46" s="58"/>
      <c r="DM46" s="17"/>
      <c r="DN46" s="17"/>
      <c r="DO46" s="56"/>
      <c r="DP46" s="48"/>
      <c r="DQ46" s="48"/>
      <c r="DR46" s="48"/>
      <c r="DS46" s="48"/>
      <c r="DT46" s="48"/>
      <c r="DU46" s="48"/>
      <c r="DV46" s="57"/>
      <c r="DW46" s="58"/>
      <c r="DX46" s="17"/>
      <c r="DY46" s="17"/>
      <c r="DZ46" s="56"/>
      <c r="EA46" s="48"/>
      <c r="EB46" s="48"/>
      <c r="EC46" s="48"/>
      <c r="ED46" s="48"/>
      <c r="EE46" s="48"/>
      <c r="EF46" s="48"/>
      <c r="EG46" s="57"/>
      <c r="EH46" s="58"/>
      <c r="EI46" s="17"/>
      <c r="EJ46" s="17"/>
      <c r="EK46" s="56"/>
      <c r="EL46" s="48"/>
      <c r="EM46" s="48"/>
      <c r="EN46" s="48"/>
      <c r="EO46" s="48"/>
      <c r="EP46" s="48"/>
      <c r="EQ46" s="48"/>
      <c r="ER46" s="57"/>
      <c r="ES46" s="58"/>
      <c r="ET46" s="17"/>
      <c r="EU46" s="17"/>
      <c r="EV46" s="56"/>
      <c r="EW46" s="48"/>
      <c r="EX46" s="48"/>
      <c r="EY46" s="48"/>
      <c r="EZ46" s="48"/>
      <c r="FA46" s="48"/>
      <c r="FB46" s="48"/>
      <c r="FC46" s="57"/>
      <c r="FD46" s="58"/>
      <c r="FE46" s="17"/>
      <c r="FF46" s="17"/>
      <c r="FG46" s="56"/>
      <c r="FH46" s="48"/>
      <c r="FI46" s="48"/>
      <c r="FJ46" s="48"/>
      <c r="FK46" s="48"/>
      <c r="FL46" s="48"/>
      <c r="FM46" s="48"/>
      <c r="FN46" s="57"/>
      <c r="FO46" s="58"/>
      <c r="FP46" s="17"/>
      <c r="FQ46" s="17"/>
      <c r="FR46" s="56"/>
      <c r="FS46" s="48"/>
      <c r="FT46" s="48"/>
      <c r="FU46" s="48"/>
      <c r="FV46" s="48"/>
      <c r="FW46" s="48"/>
      <c r="FX46" s="48"/>
      <c r="FY46" s="57"/>
      <c r="FZ46" s="58"/>
      <c r="GA46" s="17"/>
      <c r="GB46" s="17"/>
      <c r="GC46" s="56"/>
      <c r="GD46" s="48"/>
      <c r="GE46" s="48"/>
      <c r="GF46" s="48"/>
      <c r="GG46" s="48"/>
      <c r="GH46" s="48"/>
      <c r="GI46" s="48"/>
      <c r="GJ46" s="57"/>
      <c r="GK46" s="58"/>
      <c r="GL46" s="17"/>
      <c r="GM46" s="17"/>
      <c r="GN46" s="56"/>
      <c r="GO46" s="48"/>
      <c r="GP46" s="48"/>
      <c r="GQ46" s="48"/>
      <c r="GR46" s="48"/>
      <c r="GS46" s="48"/>
      <c r="GT46" s="48"/>
      <c r="GU46" s="57"/>
      <c r="GV46" s="58"/>
      <c r="GW46" s="17"/>
      <c r="GX46" s="17"/>
      <c r="GY46" s="56"/>
      <c r="GZ46" s="48"/>
      <c r="HA46" s="48"/>
      <c r="HB46" s="48"/>
      <c r="HC46" s="48"/>
      <c r="HD46" s="48"/>
      <c r="HE46" s="48"/>
      <c r="HF46" s="57"/>
      <c r="HG46" s="58"/>
      <c r="HH46" s="17"/>
      <c r="HI46" s="17"/>
      <c r="HJ46" s="56"/>
      <c r="HK46" s="48"/>
      <c r="HL46" s="48"/>
      <c r="HM46" s="48"/>
      <c r="HN46" s="48"/>
      <c r="HO46" s="48"/>
      <c r="HP46" s="48"/>
      <c r="HQ46" s="57"/>
      <c r="HR46" s="58"/>
      <c r="HS46" s="17"/>
      <c r="HT46" s="17"/>
    </row>
    <row r="47" spans="1:228" x14ac:dyDescent="0.3">
      <c r="A47" s="52"/>
      <c r="B47" s="53"/>
      <c r="C47" s="54"/>
      <c r="D47" s="55"/>
      <c r="E47" s="55"/>
      <c r="F47" s="55"/>
      <c r="G47" s="51"/>
      <c r="H47" s="48"/>
      <c r="I47" s="57"/>
      <c r="J47" s="48"/>
      <c r="K47" s="48"/>
      <c r="L47" s="48"/>
      <c r="M47" s="48"/>
      <c r="N47" s="48"/>
      <c r="O47" s="48"/>
      <c r="P47" s="57"/>
      <c r="Q47" s="58"/>
      <c r="R47" s="17"/>
      <c r="S47" s="17"/>
      <c r="T47" s="56"/>
      <c r="U47" s="48"/>
      <c r="V47" s="48"/>
      <c r="W47" s="48"/>
      <c r="X47" s="48"/>
      <c r="Y47" s="48"/>
      <c r="Z47" s="48"/>
      <c r="AA47" s="57"/>
      <c r="AB47" s="58"/>
      <c r="AC47" s="17"/>
      <c r="AD47" s="17"/>
      <c r="AE47" s="56"/>
      <c r="AF47" s="48"/>
      <c r="AG47" s="48"/>
      <c r="AH47" s="48"/>
      <c r="AI47" s="48"/>
      <c r="AJ47" s="48"/>
      <c r="AK47" s="48"/>
      <c r="AL47" s="57"/>
      <c r="AM47" s="58"/>
      <c r="AN47" s="17"/>
      <c r="AO47" s="17"/>
      <c r="AP47" s="56"/>
      <c r="AQ47" s="48"/>
      <c r="AR47" s="48"/>
      <c r="AS47" s="48"/>
      <c r="AT47" s="48"/>
      <c r="AU47" s="48"/>
      <c r="AV47" s="48"/>
      <c r="AW47" s="57"/>
      <c r="AX47" s="58"/>
      <c r="AY47" s="17"/>
      <c r="AZ47" s="17"/>
      <c r="BA47" s="56"/>
      <c r="BB47" s="48"/>
      <c r="BC47" s="48"/>
      <c r="BD47" s="48"/>
      <c r="BE47" s="48"/>
      <c r="BF47" s="48"/>
      <c r="BG47" s="48"/>
      <c r="BH47" s="57"/>
      <c r="BI47" s="58"/>
      <c r="BJ47" s="17"/>
      <c r="BK47" s="17"/>
      <c r="BL47" s="56"/>
      <c r="BM47" s="48"/>
      <c r="BN47" s="48"/>
      <c r="BO47" s="48"/>
      <c r="BP47" s="48"/>
      <c r="BQ47" s="48"/>
      <c r="BR47" s="48"/>
      <c r="BS47" s="57"/>
      <c r="BT47" s="58"/>
      <c r="BU47" s="17"/>
      <c r="BV47" s="17"/>
      <c r="BW47" s="56"/>
      <c r="BX47" s="48"/>
      <c r="BY47" s="48"/>
      <c r="BZ47" s="48"/>
      <c r="CA47" s="48"/>
      <c r="CB47" s="48"/>
      <c r="CC47" s="48"/>
      <c r="CD47" s="57"/>
      <c r="CE47" s="58"/>
      <c r="CF47" s="17"/>
      <c r="CG47" s="17"/>
      <c r="CH47" s="56"/>
      <c r="CI47" s="48"/>
      <c r="CJ47" s="48"/>
      <c r="CK47" s="48"/>
      <c r="CL47" s="48"/>
      <c r="CM47" s="48"/>
      <c r="CN47" s="48"/>
      <c r="CO47" s="57"/>
      <c r="CP47" s="58"/>
      <c r="CQ47" s="17"/>
      <c r="CR47" s="17"/>
      <c r="CS47" s="56"/>
      <c r="CT47" s="48"/>
      <c r="CU47" s="48"/>
      <c r="CV47" s="48"/>
      <c r="CW47" s="48"/>
      <c r="CX47" s="48"/>
      <c r="CY47" s="48"/>
      <c r="CZ47" s="57"/>
      <c r="DA47" s="58"/>
      <c r="DB47" s="17"/>
      <c r="DC47" s="17"/>
      <c r="DD47" s="56"/>
      <c r="DE47" s="48"/>
      <c r="DF47" s="48"/>
      <c r="DG47" s="48"/>
      <c r="DH47" s="48"/>
      <c r="DI47" s="48"/>
      <c r="DJ47" s="48"/>
      <c r="DK47" s="57"/>
      <c r="DL47" s="58"/>
      <c r="DM47" s="17"/>
      <c r="DN47" s="17"/>
      <c r="DO47" s="56"/>
      <c r="DP47" s="48"/>
      <c r="DQ47" s="48"/>
      <c r="DR47" s="48"/>
      <c r="DS47" s="48"/>
      <c r="DT47" s="48"/>
      <c r="DU47" s="48"/>
      <c r="DV47" s="57"/>
      <c r="DW47" s="58"/>
      <c r="DX47" s="17"/>
      <c r="DY47" s="17"/>
      <c r="DZ47" s="56"/>
      <c r="EA47" s="48"/>
      <c r="EB47" s="48"/>
      <c r="EC47" s="48"/>
      <c r="ED47" s="48"/>
      <c r="EE47" s="48"/>
      <c r="EF47" s="48"/>
      <c r="EG47" s="57"/>
      <c r="EH47" s="58"/>
      <c r="EI47" s="17"/>
      <c r="EJ47" s="17"/>
      <c r="EK47" s="56"/>
      <c r="EL47" s="48"/>
      <c r="EM47" s="48"/>
      <c r="EN47" s="48"/>
      <c r="EO47" s="48"/>
      <c r="EP47" s="48"/>
      <c r="EQ47" s="48"/>
      <c r="ER47" s="57"/>
      <c r="ES47" s="58"/>
      <c r="ET47" s="17"/>
      <c r="EU47" s="17"/>
      <c r="EV47" s="56"/>
      <c r="EW47" s="48"/>
      <c r="EX47" s="48"/>
      <c r="EY47" s="48"/>
      <c r="EZ47" s="48"/>
      <c r="FA47" s="48"/>
      <c r="FB47" s="48"/>
      <c r="FC47" s="57"/>
      <c r="FD47" s="58"/>
      <c r="FE47" s="17"/>
      <c r="FF47" s="17"/>
      <c r="FG47" s="56"/>
      <c r="FH47" s="48"/>
      <c r="FI47" s="48"/>
      <c r="FJ47" s="48"/>
      <c r="FK47" s="48"/>
      <c r="FL47" s="48"/>
      <c r="FM47" s="48"/>
      <c r="FN47" s="57"/>
      <c r="FO47" s="58"/>
      <c r="FP47" s="17"/>
      <c r="FQ47" s="17"/>
      <c r="FR47" s="56"/>
      <c r="FS47" s="48"/>
      <c r="FT47" s="48"/>
      <c r="FU47" s="48"/>
      <c r="FV47" s="48"/>
      <c r="FW47" s="48"/>
      <c r="FX47" s="48"/>
      <c r="FY47" s="57"/>
      <c r="FZ47" s="58"/>
      <c r="GA47" s="17"/>
      <c r="GB47" s="17"/>
      <c r="GC47" s="56"/>
      <c r="GD47" s="48"/>
      <c r="GE47" s="48"/>
      <c r="GF47" s="48"/>
      <c r="GG47" s="48"/>
      <c r="GH47" s="48"/>
      <c r="GI47" s="48"/>
      <c r="GJ47" s="57"/>
      <c r="GK47" s="58"/>
      <c r="GL47" s="17"/>
      <c r="GM47" s="17"/>
      <c r="GN47" s="56"/>
      <c r="GO47" s="48"/>
      <c r="GP47" s="48"/>
      <c r="GQ47" s="48"/>
      <c r="GR47" s="48"/>
      <c r="GS47" s="48"/>
      <c r="GT47" s="48"/>
      <c r="GU47" s="57"/>
      <c r="GV47" s="58"/>
      <c r="GW47" s="17"/>
      <c r="GX47" s="17"/>
      <c r="GY47" s="56"/>
      <c r="GZ47" s="48"/>
      <c r="HA47" s="48"/>
      <c r="HB47" s="48"/>
      <c r="HC47" s="48"/>
      <c r="HD47" s="48"/>
      <c r="HE47" s="48"/>
      <c r="HF47" s="57"/>
      <c r="HG47" s="58"/>
      <c r="HH47" s="17"/>
      <c r="HI47" s="17"/>
      <c r="HJ47" s="56"/>
      <c r="HK47" s="48"/>
      <c r="HL47" s="48"/>
      <c r="HM47" s="48"/>
      <c r="HN47" s="48"/>
      <c r="HO47" s="48"/>
      <c r="HP47" s="48"/>
      <c r="HQ47" s="57"/>
      <c r="HR47" s="58"/>
      <c r="HS47" s="17"/>
      <c r="HT47" s="17"/>
    </row>
    <row r="48" spans="1:228" x14ac:dyDescent="0.3">
      <c r="A48" s="52"/>
      <c r="B48" s="53"/>
      <c r="C48" s="54"/>
      <c r="D48" s="55"/>
      <c r="E48" s="55"/>
      <c r="F48" s="55"/>
      <c r="G48" s="51"/>
      <c r="H48" s="48"/>
      <c r="I48" s="57"/>
      <c r="J48" s="48"/>
      <c r="K48" s="48"/>
      <c r="L48" s="48"/>
      <c r="M48" s="48"/>
      <c r="N48" s="48"/>
      <c r="O48" s="48"/>
      <c r="P48" s="57"/>
      <c r="Q48" s="58"/>
      <c r="R48" s="17"/>
      <c r="S48" s="17"/>
      <c r="T48" s="56"/>
      <c r="U48" s="48"/>
      <c r="V48" s="48"/>
      <c r="W48" s="48"/>
      <c r="X48" s="48"/>
      <c r="Y48" s="48"/>
      <c r="Z48" s="48"/>
      <c r="AA48" s="57"/>
      <c r="AB48" s="58"/>
      <c r="AC48" s="17"/>
      <c r="AD48" s="17"/>
      <c r="AE48" s="56"/>
      <c r="AF48" s="48"/>
      <c r="AG48" s="48"/>
      <c r="AH48" s="48"/>
      <c r="AI48" s="48"/>
      <c r="AJ48" s="48"/>
      <c r="AK48" s="48"/>
      <c r="AL48" s="57"/>
      <c r="AM48" s="58"/>
      <c r="AN48" s="17"/>
      <c r="AO48" s="17"/>
      <c r="AP48" s="56"/>
      <c r="AQ48" s="48"/>
      <c r="AR48" s="48"/>
      <c r="AS48" s="48"/>
      <c r="AT48" s="48"/>
      <c r="AU48" s="48"/>
      <c r="AV48" s="48"/>
      <c r="AW48" s="57"/>
      <c r="AX48" s="58"/>
      <c r="AY48" s="17"/>
      <c r="AZ48" s="17"/>
      <c r="BA48" s="56"/>
      <c r="BB48" s="48"/>
      <c r="BC48" s="48"/>
      <c r="BD48" s="48"/>
      <c r="BE48" s="48"/>
      <c r="BF48" s="48"/>
      <c r="BG48" s="48"/>
      <c r="BH48" s="57"/>
      <c r="BI48" s="58"/>
      <c r="BJ48" s="17"/>
      <c r="BK48" s="17"/>
      <c r="BL48" s="56"/>
      <c r="BM48" s="48"/>
      <c r="BN48" s="48"/>
      <c r="BO48" s="48"/>
      <c r="BP48" s="48"/>
      <c r="BQ48" s="48"/>
      <c r="BR48" s="48"/>
      <c r="BS48" s="57"/>
      <c r="BT48" s="58"/>
      <c r="BU48" s="17"/>
      <c r="BV48" s="17"/>
      <c r="BW48" s="56"/>
      <c r="BX48" s="48"/>
      <c r="BY48" s="48"/>
      <c r="BZ48" s="48"/>
      <c r="CA48" s="48"/>
      <c r="CB48" s="48"/>
      <c r="CC48" s="48"/>
      <c r="CD48" s="57"/>
      <c r="CE48" s="58"/>
      <c r="CF48" s="17"/>
      <c r="CG48" s="17"/>
      <c r="CH48" s="56"/>
      <c r="CI48" s="48"/>
      <c r="CJ48" s="48"/>
      <c r="CK48" s="48"/>
      <c r="CL48" s="48"/>
      <c r="CM48" s="48"/>
      <c r="CN48" s="48"/>
      <c r="CO48" s="57"/>
      <c r="CP48" s="58"/>
      <c r="CQ48" s="17"/>
      <c r="CR48" s="17"/>
      <c r="CS48" s="56"/>
      <c r="CT48" s="48"/>
      <c r="CU48" s="48"/>
      <c r="CV48" s="48"/>
      <c r="CW48" s="48"/>
      <c r="CX48" s="48"/>
      <c r="CY48" s="48"/>
      <c r="CZ48" s="57"/>
      <c r="DA48" s="58"/>
      <c r="DB48" s="17"/>
      <c r="DC48" s="17"/>
      <c r="DD48" s="56"/>
      <c r="DE48" s="48"/>
      <c r="DF48" s="48"/>
      <c r="DG48" s="48"/>
      <c r="DH48" s="48"/>
      <c r="DI48" s="48"/>
      <c r="DJ48" s="48"/>
      <c r="DK48" s="57"/>
      <c r="DL48" s="58"/>
      <c r="DM48" s="17"/>
      <c r="DN48" s="17"/>
      <c r="DO48" s="56"/>
      <c r="DP48" s="48"/>
      <c r="DQ48" s="48"/>
      <c r="DR48" s="48"/>
      <c r="DS48" s="48"/>
      <c r="DT48" s="48"/>
      <c r="DU48" s="48"/>
      <c r="DV48" s="57"/>
      <c r="DW48" s="58"/>
      <c r="DX48" s="17"/>
      <c r="DY48" s="17"/>
      <c r="DZ48" s="56"/>
      <c r="EA48" s="48"/>
      <c r="EB48" s="48"/>
      <c r="EC48" s="48"/>
      <c r="ED48" s="48"/>
      <c r="EE48" s="48"/>
      <c r="EF48" s="48"/>
      <c r="EG48" s="57"/>
      <c r="EH48" s="58"/>
      <c r="EI48" s="17"/>
      <c r="EJ48" s="17"/>
      <c r="EK48" s="56"/>
      <c r="EL48" s="48"/>
      <c r="EM48" s="48"/>
      <c r="EN48" s="48"/>
      <c r="EO48" s="48"/>
      <c r="EP48" s="48"/>
      <c r="EQ48" s="48"/>
      <c r="ER48" s="57"/>
      <c r="ES48" s="58"/>
      <c r="ET48" s="17"/>
      <c r="EU48" s="17"/>
      <c r="EV48" s="56"/>
      <c r="EW48" s="48"/>
      <c r="EX48" s="48"/>
      <c r="EY48" s="48"/>
      <c r="EZ48" s="48"/>
      <c r="FA48" s="48"/>
      <c r="FB48" s="48"/>
      <c r="FC48" s="57"/>
      <c r="FD48" s="58"/>
      <c r="FE48" s="17"/>
      <c r="FF48" s="17"/>
      <c r="FG48" s="56"/>
      <c r="FH48" s="48"/>
      <c r="FI48" s="48"/>
      <c r="FJ48" s="48"/>
      <c r="FK48" s="48"/>
      <c r="FL48" s="48"/>
      <c r="FM48" s="48"/>
      <c r="FN48" s="57"/>
      <c r="FO48" s="58"/>
      <c r="FP48" s="17"/>
      <c r="FQ48" s="17"/>
      <c r="FR48" s="56"/>
      <c r="FS48" s="48"/>
      <c r="FT48" s="48"/>
      <c r="FU48" s="48"/>
      <c r="FV48" s="48"/>
      <c r="FW48" s="48"/>
      <c r="FX48" s="48"/>
      <c r="FY48" s="57"/>
      <c r="FZ48" s="58"/>
      <c r="GA48" s="17"/>
      <c r="GB48" s="17"/>
      <c r="GC48" s="56"/>
      <c r="GD48" s="48"/>
      <c r="GE48" s="48"/>
      <c r="GF48" s="48"/>
      <c r="GG48" s="48"/>
      <c r="GH48" s="48"/>
      <c r="GI48" s="48"/>
      <c r="GJ48" s="57"/>
      <c r="GK48" s="58"/>
      <c r="GL48" s="17"/>
      <c r="GM48" s="17"/>
      <c r="GN48" s="56"/>
      <c r="GO48" s="48"/>
      <c r="GP48" s="48"/>
      <c r="GQ48" s="48"/>
      <c r="GR48" s="48"/>
      <c r="GS48" s="48"/>
      <c r="GT48" s="48"/>
      <c r="GU48" s="57"/>
      <c r="GV48" s="58"/>
      <c r="GW48" s="17"/>
      <c r="GX48" s="17"/>
      <c r="GY48" s="56"/>
      <c r="GZ48" s="48"/>
      <c r="HA48" s="48"/>
      <c r="HB48" s="48"/>
      <c r="HC48" s="48"/>
      <c r="HD48" s="48"/>
      <c r="HE48" s="48"/>
      <c r="HF48" s="57"/>
      <c r="HG48" s="58"/>
      <c r="HH48" s="17"/>
      <c r="HI48" s="17"/>
      <c r="HJ48" s="56"/>
      <c r="HK48" s="48"/>
      <c r="HL48" s="48"/>
      <c r="HM48" s="48"/>
      <c r="HN48" s="48"/>
      <c r="HO48" s="48"/>
      <c r="HP48" s="48"/>
      <c r="HQ48" s="57"/>
      <c r="HR48" s="58"/>
      <c r="HS48" s="17"/>
      <c r="HT48" s="17"/>
    </row>
    <row r="49" spans="1:228" x14ac:dyDescent="0.3">
      <c r="A49" s="52"/>
      <c r="B49" s="53"/>
      <c r="C49" s="54"/>
      <c r="D49" s="55"/>
      <c r="E49" s="55"/>
      <c r="F49" s="55"/>
      <c r="G49" s="51"/>
      <c r="H49" s="48"/>
      <c r="I49" s="57"/>
      <c r="J49" s="48"/>
      <c r="K49" s="48"/>
      <c r="L49" s="48"/>
      <c r="M49" s="48"/>
      <c r="N49" s="48"/>
      <c r="O49" s="48"/>
      <c r="P49" s="57"/>
      <c r="Q49" s="58"/>
      <c r="R49" s="17"/>
      <c r="S49" s="17"/>
      <c r="T49" s="56"/>
      <c r="U49" s="48"/>
      <c r="V49" s="48"/>
      <c r="W49" s="48"/>
      <c r="X49" s="48"/>
      <c r="Y49" s="48"/>
      <c r="Z49" s="48"/>
      <c r="AA49" s="57"/>
      <c r="AB49" s="58"/>
      <c r="AC49" s="17"/>
      <c r="AD49" s="17"/>
      <c r="AE49" s="56"/>
      <c r="AF49" s="48"/>
      <c r="AG49" s="48"/>
      <c r="AH49" s="48"/>
      <c r="AI49" s="48"/>
      <c r="AJ49" s="48"/>
      <c r="AK49" s="48"/>
      <c r="AL49" s="57"/>
      <c r="AM49" s="58"/>
      <c r="AN49" s="17"/>
      <c r="AO49" s="17"/>
      <c r="AP49" s="56"/>
      <c r="AQ49" s="48"/>
      <c r="AR49" s="48"/>
      <c r="AS49" s="48"/>
      <c r="AT49" s="48"/>
      <c r="AU49" s="48"/>
      <c r="AV49" s="48"/>
      <c r="AW49" s="57"/>
      <c r="AX49" s="58"/>
      <c r="AY49" s="17"/>
      <c r="AZ49" s="17"/>
      <c r="BA49" s="56"/>
      <c r="BB49" s="48"/>
      <c r="BC49" s="48"/>
      <c r="BD49" s="48"/>
      <c r="BE49" s="48"/>
      <c r="BF49" s="48"/>
      <c r="BG49" s="48"/>
      <c r="BH49" s="57"/>
      <c r="BI49" s="58"/>
      <c r="BJ49" s="17"/>
      <c r="BK49" s="17"/>
      <c r="BL49" s="56"/>
      <c r="BM49" s="48"/>
      <c r="BN49" s="48"/>
      <c r="BO49" s="48"/>
      <c r="BP49" s="48"/>
      <c r="BQ49" s="48"/>
      <c r="BR49" s="48"/>
      <c r="BS49" s="57"/>
      <c r="BT49" s="58"/>
      <c r="BU49" s="17"/>
      <c r="BV49" s="17"/>
      <c r="BW49" s="56"/>
      <c r="BX49" s="48"/>
      <c r="BY49" s="48"/>
      <c r="BZ49" s="48"/>
      <c r="CA49" s="48"/>
      <c r="CB49" s="48"/>
      <c r="CC49" s="48"/>
      <c r="CD49" s="57"/>
      <c r="CE49" s="58"/>
      <c r="CF49" s="17"/>
      <c r="CG49" s="17"/>
      <c r="CH49" s="56"/>
      <c r="CI49" s="48"/>
      <c r="CJ49" s="48"/>
      <c r="CK49" s="48"/>
      <c r="CL49" s="48"/>
      <c r="CM49" s="48"/>
      <c r="CN49" s="48"/>
      <c r="CO49" s="57"/>
      <c r="CP49" s="58"/>
      <c r="CQ49" s="17"/>
      <c r="CR49" s="17"/>
      <c r="CS49" s="56"/>
      <c r="CT49" s="48"/>
      <c r="CU49" s="48"/>
      <c r="CV49" s="48"/>
      <c r="CW49" s="48"/>
      <c r="CX49" s="48"/>
      <c r="CY49" s="48"/>
      <c r="CZ49" s="57"/>
      <c r="DA49" s="58"/>
      <c r="DB49" s="17"/>
      <c r="DC49" s="17"/>
      <c r="DD49" s="56"/>
      <c r="DE49" s="48"/>
      <c r="DF49" s="48"/>
      <c r="DG49" s="48"/>
      <c r="DH49" s="48"/>
      <c r="DI49" s="48"/>
      <c r="DJ49" s="48"/>
      <c r="DK49" s="57"/>
      <c r="DL49" s="58"/>
      <c r="DM49" s="17"/>
      <c r="DN49" s="17"/>
      <c r="DO49" s="56"/>
      <c r="DP49" s="48"/>
      <c r="DQ49" s="48"/>
      <c r="DR49" s="48"/>
      <c r="DS49" s="48"/>
      <c r="DT49" s="48"/>
      <c r="DU49" s="48"/>
      <c r="DV49" s="57"/>
      <c r="DW49" s="58"/>
      <c r="DX49" s="17"/>
      <c r="DY49" s="17"/>
      <c r="DZ49" s="56"/>
      <c r="EA49" s="48"/>
      <c r="EB49" s="48"/>
      <c r="EC49" s="48"/>
      <c r="ED49" s="48"/>
      <c r="EE49" s="48"/>
      <c r="EF49" s="48"/>
      <c r="EG49" s="57"/>
      <c r="EH49" s="58"/>
      <c r="EI49" s="17"/>
      <c r="EJ49" s="17"/>
      <c r="EK49" s="56"/>
      <c r="EL49" s="48"/>
      <c r="EM49" s="48"/>
      <c r="EN49" s="48"/>
      <c r="EO49" s="48"/>
      <c r="EP49" s="48"/>
      <c r="EQ49" s="48"/>
      <c r="ER49" s="57"/>
      <c r="ES49" s="58"/>
      <c r="ET49" s="17"/>
      <c r="EU49" s="17"/>
      <c r="EV49" s="56"/>
      <c r="EW49" s="48"/>
      <c r="EX49" s="48"/>
      <c r="EY49" s="48"/>
      <c r="EZ49" s="48"/>
      <c r="FA49" s="48"/>
      <c r="FB49" s="48"/>
      <c r="FC49" s="57"/>
      <c r="FD49" s="58"/>
      <c r="FE49" s="17"/>
      <c r="FF49" s="17"/>
      <c r="FG49" s="56"/>
      <c r="FH49" s="48"/>
      <c r="FI49" s="48"/>
      <c r="FJ49" s="48"/>
      <c r="FK49" s="48"/>
      <c r="FL49" s="48"/>
      <c r="FM49" s="48"/>
      <c r="FN49" s="57"/>
      <c r="FO49" s="58"/>
      <c r="FP49" s="17"/>
      <c r="FQ49" s="17"/>
      <c r="FR49" s="56"/>
      <c r="FS49" s="48"/>
      <c r="FT49" s="48"/>
      <c r="FU49" s="48"/>
      <c r="FV49" s="48"/>
      <c r="FW49" s="48"/>
      <c r="FX49" s="48"/>
      <c r="FY49" s="57"/>
      <c r="FZ49" s="58"/>
      <c r="GA49" s="17"/>
      <c r="GB49" s="17"/>
      <c r="GC49" s="56"/>
      <c r="GD49" s="48"/>
      <c r="GE49" s="48"/>
      <c r="GF49" s="48"/>
      <c r="GG49" s="48"/>
      <c r="GH49" s="48"/>
      <c r="GI49" s="48"/>
      <c r="GJ49" s="57"/>
      <c r="GK49" s="58"/>
      <c r="GL49" s="17"/>
      <c r="GM49" s="17"/>
      <c r="GN49" s="56"/>
      <c r="GO49" s="48"/>
      <c r="GP49" s="48"/>
      <c r="GQ49" s="48"/>
      <c r="GR49" s="48"/>
      <c r="GS49" s="48"/>
      <c r="GT49" s="48"/>
      <c r="GU49" s="57"/>
      <c r="GV49" s="58"/>
      <c r="GW49" s="17"/>
      <c r="GX49" s="17"/>
      <c r="GY49" s="56"/>
      <c r="GZ49" s="48"/>
      <c r="HA49" s="48"/>
      <c r="HB49" s="48"/>
      <c r="HC49" s="48"/>
      <c r="HD49" s="48"/>
      <c r="HE49" s="48"/>
      <c r="HF49" s="57"/>
      <c r="HG49" s="58"/>
      <c r="HH49" s="17"/>
      <c r="HI49" s="17"/>
      <c r="HJ49" s="56"/>
      <c r="HK49" s="48"/>
      <c r="HL49" s="48"/>
      <c r="HM49" s="48"/>
      <c r="HN49" s="48"/>
      <c r="HO49" s="48"/>
      <c r="HP49" s="48"/>
      <c r="HQ49" s="57"/>
      <c r="HR49" s="58"/>
      <c r="HS49" s="17"/>
      <c r="HT49" s="17"/>
    </row>
    <row r="50" spans="1:228" x14ac:dyDescent="0.3">
      <c r="A50" s="52"/>
      <c r="B50" s="53"/>
      <c r="C50" s="54"/>
      <c r="D50" s="55"/>
      <c r="E50" s="55"/>
      <c r="F50" s="55"/>
      <c r="G50" s="51"/>
      <c r="H50" s="48"/>
      <c r="I50" s="57"/>
      <c r="J50" s="48"/>
      <c r="K50" s="48"/>
      <c r="L50" s="48"/>
      <c r="M50" s="48"/>
      <c r="N50" s="48"/>
      <c r="O50" s="48"/>
      <c r="P50" s="57"/>
      <c r="Q50" s="58"/>
      <c r="R50" s="17"/>
      <c r="S50" s="17"/>
      <c r="T50" s="56"/>
      <c r="U50" s="48"/>
      <c r="V50" s="48"/>
      <c r="W50" s="48"/>
      <c r="X50" s="48"/>
      <c r="Y50" s="48"/>
      <c r="Z50" s="48"/>
      <c r="AA50" s="57"/>
      <c r="AB50" s="58"/>
      <c r="AC50" s="17"/>
      <c r="AD50" s="17"/>
      <c r="AE50" s="56"/>
      <c r="AF50" s="48"/>
      <c r="AG50" s="48"/>
      <c r="AH50" s="48"/>
      <c r="AI50" s="48"/>
      <c r="AJ50" s="48"/>
      <c r="AK50" s="48"/>
      <c r="AL50" s="57"/>
      <c r="AM50" s="58"/>
      <c r="AN50" s="17"/>
      <c r="AO50" s="17"/>
      <c r="AP50" s="56"/>
      <c r="AQ50" s="48"/>
      <c r="AR50" s="48"/>
      <c r="AS50" s="48"/>
      <c r="AT50" s="48"/>
      <c r="AU50" s="48"/>
      <c r="AV50" s="48"/>
      <c r="AW50" s="57"/>
      <c r="AX50" s="58"/>
      <c r="AY50" s="17"/>
      <c r="AZ50" s="17"/>
      <c r="BA50" s="56"/>
      <c r="BB50" s="48"/>
      <c r="BC50" s="48"/>
      <c r="BD50" s="48"/>
      <c r="BE50" s="48"/>
      <c r="BF50" s="48"/>
      <c r="BG50" s="48"/>
      <c r="BH50" s="57"/>
      <c r="BI50" s="58"/>
      <c r="BJ50" s="17"/>
      <c r="BK50" s="17"/>
      <c r="BL50" s="56"/>
      <c r="BM50" s="48"/>
      <c r="BN50" s="48"/>
      <c r="BO50" s="48"/>
      <c r="BP50" s="48"/>
      <c r="BQ50" s="48"/>
      <c r="BR50" s="48"/>
      <c r="BS50" s="57"/>
      <c r="BT50" s="58"/>
      <c r="BU50" s="17"/>
      <c r="BV50" s="17"/>
      <c r="BW50" s="56"/>
      <c r="BX50" s="48"/>
      <c r="BY50" s="48"/>
      <c r="BZ50" s="48"/>
      <c r="CA50" s="48"/>
      <c r="CB50" s="48"/>
      <c r="CC50" s="48"/>
      <c r="CD50" s="57"/>
      <c r="CE50" s="58"/>
      <c r="CF50" s="17"/>
      <c r="CG50" s="17"/>
      <c r="CH50" s="56"/>
      <c r="CI50" s="48"/>
      <c r="CJ50" s="48"/>
      <c r="CK50" s="48"/>
      <c r="CL50" s="48"/>
      <c r="CM50" s="48"/>
      <c r="CN50" s="48"/>
      <c r="CO50" s="57"/>
      <c r="CP50" s="58"/>
      <c r="CQ50" s="17"/>
      <c r="CR50" s="17"/>
      <c r="CS50" s="56"/>
      <c r="CT50" s="48"/>
      <c r="CU50" s="48"/>
      <c r="CV50" s="48"/>
      <c r="CW50" s="48"/>
      <c r="CX50" s="48"/>
      <c r="CY50" s="48"/>
      <c r="CZ50" s="57"/>
      <c r="DA50" s="58"/>
      <c r="DB50" s="17"/>
      <c r="DC50" s="17"/>
      <c r="DD50" s="56"/>
      <c r="DE50" s="48"/>
      <c r="DF50" s="48"/>
      <c r="DG50" s="48"/>
      <c r="DH50" s="48"/>
      <c r="DI50" s="48"/>
      <c r="DJ50" s="48"/>
      <c r="DK50" s="57"/>
      <c r="DL50" s="58"/>
      <c r="DM50" s="17"/>
      <c r="DN50" s="17"/>
      <c r="DO50" s="56"/>
      <c r="DP50" s="48"/>
      <c r="DQ50" s="48"/>
      <c r="DR50" s="48"/>
      <c r="DS50" s="48"/>
      <c r="DT50" s="48"/>
      <c r="DU50" s="48"/>
      <c r="DV50" s="57"/>
      <c r="DW50" s="58"/>
      <c r="DX50" s="17"/>
      <c r="DY50" s="17"/>
      <c r="DZ50" s="56"/>
      <c r="EA50" s="48"/>
      <c r="EB50" s="48"/>
      <c r="EC50" s="48"/>
      <c r="ED50" s="48"/>
      <c r="EE50" s="48"/>
      <c r="EF50" s="48"/>
      <c r="EG50" s="57"/>
      <c r="EH50" s="58"/>
      <c r="EI50" s="17"/>
      <c r="EJ50" s="17"/>
      <c r="EK50" s="56"/>
      <c r="EL50" s="48"/>
      <c r="EM50" s="48"/>
      <c r="EN50" s="48"/>
      <c r="EO50" s="48"/>
      <c r="EP50" s="48"/>
      <c r="EQ50" s="48"/>
      <c r="ER50" s="57"/>
      <c r="ES50" s="58"/>
      <c r="ET50" s="17"/>
      <c r="EU50" s="17"/>
      <c r="EV50" s="56"/>
      <c r="EW50" s="48"/>
      <c r="EX50" s="48"/>
      <c r="EY50" s="48"/>
      <c r="EZ50" s="48"/>
      <c r="FA50" s="48"/>
      <c r="FB50" s="48"/>
      <c r="FC50" s="57"/>
      <c r="FD50" s="58"/>
      <c r="FE50" s="17"/>
      <c r="FF50" s="17"/>
      <c r="FG50" s="56"/>
      <c r="FH50" s="48"/>
      <c r="FI50" s="48"/>
      <c r="FJ50" s="48"/>
      <c r="FK50" s="48"/>
      <c r="FL50" s="48"/>
      <c r="FM50" s="48"/>
      <c r="FN50" s="57"/>
      <c r="FO50" s="58"/>
      <c r="FP50" s="17"/>
      <c r="FQ50" s="17"/>
      <c r="FR50" s="56"/>
      <c r="FS50" s="48"/>
      <c r="FT50" s="48"/>
      <c r="FU50" s="48"/>
      <c r="FV50" s="48"/>
      <c r="FW50" s="48"/>
      <c r="FX50" s="48"/>
      <c r="FY50" s="57"/>
      <c r="FZ50" s="58"/>
      <c r="GA50" s="17"/>
      <c r="GB50" s="17"/>
      <c r="GC50" s="56"/>
      <c r="GD50" s="48"/>
      <c r="GE50" s="48"/>
      <c r="GF50" s="48"/>
      <c r="GG50" s="48"/>
      <c r="GH50" s="48"/>
      <c r="GI50" s="48"/>
      <c r="GJ50" s="57"/>
      <c r="GK50" s="58"/>
      <c r="GL50" s="17"/>
      <c r="GM50" s="17"/>
      <c r="GN50" s="56"/>
      <c r="GO50" s="48"/>
      <c r="GP50" s="48"/>
      <c r="GQ50" s="48"/>
      <c r="GR50" s="48"/>
      <c r="GS50" s="48"/>
      <c r="GT50" s="48"/>
      <c r="GU50" s="57"/>
      <c r="GV50" s="58"/>
      <c r="GW50" s="17"/>
      <c r="GX50" s="17"/>
      <c r="GY50" s="56"/>
      <c r="GZ50" s="48"/>
      <c r="HA50" s="48"/>
      <c r="HB50" s="48"/>
      <c r="HC50" s="48"/>
      <c r="HD50" s="48"/>
      <c r="HE50" s="48"/>
      <c r="HF50" s="57"/>
      <c r="HG50" s="58"/>
      <c r="HH50" s="17"/>
      <c r="HI50" s="17"/>
      <c r="HJ50" s="56"/>
      <c r="HK50" s="48"/>
      <c r="HL50" s="48"/>
      <c r="HM50" s="48"/>
      <c r="HN50" s="48"/>
      <c r="HO50" s="48"/>
      <c r="HP50" s="48"/>
      <c r="HQ50" s="57"/>
      <c r="HR50" s="58"/>
      <c r="HS50" s="17"/>
      <c r="HT50" s="17"/>
    </row>
    <row r="51" spans="1:228" x14ac:dyDescent="0.3">
      <c r="A51" s="52"/>
      <c r="B51" s="53"/>
      <c r="C51" s="60"/>
      <c r="D51" s="55"/>
      <c r="E51" s="55"/>
      <c r="F51" s="55"/>
      <c r="G51" s="51"/>
      <c r="H51" s="48"/>
      <c r="I51" s="57"/>
      <c r="J51" s="48"/>
      <c r="K51" s="48"/>
      <c r="L51" s="48"/>
      <c r="M51" s="48"/>
      <c r="N51" s="48"/>
      <c r="O51" s="48"/>
      <c r="P51" s="57"/>
      <c r="Q51" s="58"/>
      <c r="R51" s="17"/>
      <c r="S51" s="17"/>
      <c r="T51" s="56"/>
      <c r="U51" s="48"/>
      <c r="V51" s="48"/>
      <c r="W51" s="48"/>
      <c r="X51" s="48"/>
      <c r="Y51" s="48"/>
      <c r="Z51" s="48"/>
      <c r="AA51" s="57"/>
      <c r="AB51" s="58"/>
      <c r="AC51" s="17"/>
      <c r="AD51" s="17"/>
      <c r="AE51" s="56"/>
      <c r="AF51" s="48"/>
      <c r="AG51" s="48"/>
      <c r="AH51" s="48"/>
      <c r="AI51" s="48"/>
      <c r="AJ51" s="48"/>
      <c r="AK51" s="48"/>
      <c r="AL51" s="57"/>
      <c r="AM51" s="58"/>
      <c r="AN51" s="17"/>
      <c r="AO51" s="17"/>
      <c r="AP51" s="56"/>
      <c r="AQ51" s="48"/>
      <c r="AR51" s="48"/>
      <c r="AS51" s="48"/>
      <c r="AT51" s="48"/>
      <c r="AU51" s="48"/>
      <c r="AV51" s="48"/>
      <c r="AW51" s="57"/>
      <c r="AX51" s="58"/>
      <c r="AY51" s="17"/>
      <c r="AZ51" s="17"/>
      <c r="BA51" s="56"/>
      <c r="BB51" s="48"/>
      <c r="BC51" s="48"/>
      <c r="BD51" s="48"/>
      <c r="BE51" s="48"/>
      <c r="BF51" s="48"/>
      <c r="BG51" s="48"/>
      <c r="BH51" s="57"/>
      <c r="BI51" s="58"/>
      <c r="BJ51" s="17"/>
      <c r="BK51" s="17"/>
      <c r="BL51" s="56"/>
      <c r="BM51" s="48"/>
      <c r="BN51" s="48"/>
      <c r="BO51" s="48"/>
      <c r="BP51" s="48"/>
      <c r="BQ51" s="48"/>
      <c r="BR51" s="48"/>
      <c r="BS51" s="57"/>
      <c r="BT51" s="58"/>
      <c r="BU51" s="17"/>
      <c r="BV51" s="17"/>
      <c r="BW51" s="56"/>
      <c r="BX51" s="48"/>
      <c r="BY51" s="48"/>
      <c r="BZ51" s="48"/>
      <c r="CA51" s="48"/>
      <c r="CB51" s="48"/>
      <c r="CC51" s="48"/>
      <c r="CD51" s="57"/>
      <c r="CE51" s="58"/>
      <c r="CF51" s="17"/>
      <c r="CG51" s="17"/>
      <c r="CH51" s="56"/>
      <c r="CI51" s="48"/>
      <c r="CJ51" s="48"/>
      <c r="CK51" s="48"/>
      <c r="CL51" s="48"/>
      <c r="CM51" s="48"/>
      <c r="CN51" s="48"/>
      <c r="CO51" s="57"/>
      <c r="CP51" s="58"/>
      <c r="CQ51" s="17"/>
      <c r="CR51" s="17"/>
      <c r="CS51" s="56"/>
      <c r="CT51" s="48"/>
      <c r="CU51" s="48"/>
      <c r="CV51" s="48"/>
      <c r="CW51" s="48"/>
      <c r="CX51" s="48"/>
      <c r="CY51" s="48"/>
      <c r="CZ51" s="57"/>
      <c r="DA51" s="58"/>
      <c r="DB51" s="17"/>
      <c r="DC51" s="17"/>
      <c r="DD51" s="56"/>
      <c r="DE51" s="48"/>
      <c r="DF51" s="48"/>
      <c r="DG51" s="48"/>
      <c r="DH51" s="48"/>
      <c r="DI51" s="48"/>
      <c r="DJ51" s="48"/>
      <c r="DK51" s="57"/>
      <c r="DL51" s="58"/>
      <c r="DM51" s="17"/>
      <c r="DN51" s="17"/>
      <c r="DO51" s="56"/>
      <c r="DP51" s="48"/>
      <c r="DQ51" s="48"/>
      <c r="DR51" s="48"/>
      <c r="DS51" s="48"/>
      <c r="DT51" s="48"/>
      <c r="DU51" s="48"/>
      <c r="DV51" s="57"/>
      <c r="DW51" s="58"/>
      <c r="DX51" s="17"/>
      <c r="DY51" s="17"/>
      <c r="DZ51" s="56"/>
      <c r="EA51" s="48"/>
      <c r="EB51" s="48"/>
      <c r="EC51" s="48"/>
      <c r="ED51" s="48"/>
      <c r="EE51" s="48"/>
      <c r="EF51" s="48"/>
      <c r="EG51" s="57"/>
      <c r="EH51" s="58"/>
      <c r="EI51" s="17"/>
      <c r="EJ51" s="17"/>
      <c r="EK51" s="56"/>
      <c r="EL51" s="48"/>
      <c r="EM51" s="48"/>
      <c r="EN51" s="48"/>
      <c r="EO51" s="48"/>
      <c r="EP51" s="48"/>
      <c r="EQ51" s="48"/>
      <c r="ER51" s="57"/>
      <c r="ES51" s="58"/>
      <c r="ET51" s="17"/>
      <c r="EU51" s="17"/>
      <c r="EV51" s="56"/>
      <c r="EW51" s="48"/>
      <c r="EX51" s="48"/>
      <c r="EY51" s="48"/>
      <c r="EZ51" s="48"/>
      <c r="FA51" s="48"/>
      <c r="FB51" s="48"/>
      <c r="FC51" s="57"/>
      <c r="FD51" s="58"/>
      <c r="FE51" s="17"/>
      <c r="FF51" s="17"/>
      <c r="FG51" s="56"/>
      <c r="FH51" s="48"/>
      <c r="FI51" s="48"/>
      <c r="FJ51" s="48"/>
      <c r="FK51" s="48"/>
      <c r="FL51" s="48"/>
      <c r="FM51" s="48"/>
      <c r="FN51" s="57"/>
      <c r="FO51" s="58"/>
      <c r="FP51" s="17"/>
      <c r="FQ51" s="17"/>
      <c r="FR51" s="56"/>
      <c r="FS51" s="48"/>
      <c r="FT51" s="48"/>
      <c r="FU51" s="48"/>
      <c r="FV51" s="48"/>
      <c r="FW51" s="48"/>
      <c r="FX51" s="48"/>
      <c r="FY51" s="57"/>
      <c r="FZ51" s="58"/>
      <c r="GA51" s="17"/>
      <c r="GB51" s="17"/>
      <c r="GC51" s="56"/>
      <c r="GD51" s="48"/>
      <c r="GE51" s="48"/>
      <c r="GF51" s="48"/>
      <c r="GG51" s="48"/>
      <c r="GH51" s="48"/>
      <c r="GI51" s="48"/>
      <c r="GJ51" s="57"/>
      <c r="GK51" s="58"/>
      <c r="GL51" s="17"/>
      <c r="GM51" s="17"/>
      <c r="GN51" s="56"/>
      <c r="GO51" s="48"/>
      <c r="GP51" s="48"/>
      <c r="GQ51" s="48"/>
      <c r="GR51" s="48"/>
      <c r="GS51" s="48"/>
      <c r="GT51" s="48"/>
      <c r="GU51" s="57"/>
      <c r="GV51" s="58"/>
      <c r="GW51" s="17"/>
      <c r="GX51" s="17"/>
      <c r="GY51" s="56"/>
      <c r="GZ51" s="48"/>
      <c r="HA51" s="48"/>
      <c r="HB51" s="48"/>
      <c r="HC51" s="48"/>
      <c r="HD51" s="48"/>
      <c r="HE51" s="48"/>
      <c r="HF51" s="57"/>
      <c r="HG51" s="58"/>
      <c r="HH51" s="17"/>
      <c r="HI51" s="17"/>
      <c r="HJ51" s="56"/>
      <c r="HK51" s="48"/>
      <c r="HL51" s="48"/>
      <c r="HM51" s="48"/>
      <c r="HN51" s="48"/>
      <c r="HO51" s="48"/>
      <c r="HP51" s="48"/>
      <c r="HQ51" s="57"/>
      <c r="HR51" s="58"/>
      <c r="HS51" s="17"/>
      <c r="HT51" s="17"/>
    </row>
    <row r="52" spans="1:228" x14ac:dyDescent="0.3">
      <c r="A52" s="52"/>
      <c r="B52" s="53"/>
      <c r="C52" s="60"/>
      <c r="D52" s="55"/>
      <c r="E52" s="55"/>
      <c r="F52" s="55"/>
      <c r="G52" s="51"/>
      <c r="H52" s="48"/>
      <c r="I52" s="57"/>
      <c r="J52" s="48"/>
      <c r="K52" s="48"/>
      <c r="L52" s="48"/>
      <c r="M52" s="48"/>
      <c r="N52" s="48"/>
      <c r="O52" s="48"/>
      <c r="P52" s="57"/>
      <c r="Q52" s="58"/>
      <c r="R52" s="17"/>
      <c r="S52" s="17"/>
      <c r="T52" s="56"/>
      <c r="U52" s="48"/>
      <c r="V52" s="48"/>
      <c r="W52" s="48"/>
      <c r="X52" s="48"/>
      <c r="Y52" s="48"/>
      <c r="Z52" s="48"/>
      <c r="AA52" s="57"/>
      <c r="AB52" s="58"/>
      <c r="AC52" s="17"/>
      <c r="AD52" s="17"/>
      <c r="AE52" s="56"/>
      <c r="AF52" s="48"/>
      <c r="AG52" s="48"/>
      <c r="AH52" s="48"/>
      <c r="AI52" s="48"/>
      <c r="AJ52" s="48"/>
      <c r="AK52" s="48"/>
      <c r="AL52" s="57"/>
      <c r="AM52" s="58"/>
      <c r="AN52" s="17"/>
      <c r="AO52" s="17"/>
      <c r="AP52" s="56"/>
      <c r="AQ52" s="48"/>
      <c r="AR52" s="48"/>
      <c r="AS52" s="48"/>
      <c r="AT52" s="48"/>
      <c r="AU52" s="48"/>
      <c r="AV52" s="48"/>
      <c r="AW52" s="57"/>
      <c r="AX52" s="58"/>
      <c r="AY52" s="17"/>
      <c r="AZ52" s="17"/>
      <c r="BA52" s="56"/>
      <c r="BB52" s="48"/>
      <c r="BC52" s="48"/>
      <c r="BD52" s="48"/>
      <c r="BE52" s="48"/>
      <c r="BF52" s="48"/>
      <c r="BG52" s="48"/>
      <c r="BH52" s="57"/>
      <c r="BI52" s="58"/>
      <c r="BJ52" s="17"/>
      <c r="BK52" s="17"/>
      <c r="BL52" s="56"/>
      <c r="BM52" s="48"/>
      <c r="BN52" s="48"/>
      <c r="BO52" s="48"/>
      <c r="BP52" s="48"/>
      <c r="BQ52" s="48"/>
      <c r="BR52" s="48"/>
      <c r="BS52" s="57"/>
      <c r="BT52" s="58"/>
      <c r="BU52" s="17"/>
      <c r="BV52" s="17"/>
      <c r="BW52" s="56"/>
      <c r="BX52" s="48"/>
      <c r="BY52" s="48"/>
      <c r="BZ52" s="48"/>
      <c r="CA52" s="48"/>
      <c r="CB52" s="48"/>
      <c r="CC52" s="48"/>
      <c r="CD52" s="57"/>
      <c r="CE52" s="58"/>
      <c r="CF52" s="17"/>
      <c r="CG52" s="17"/>
      <c r="CH52" s="56"/>
      <c r="CI52" s="48"/>
      <c r="CJ52" s="48"/>
      <c r="CK52" s="48"/>
      <c r="CL52" s="48"/>
      <c r="CM52" s="48"/>
      <c r="CN52" s="48"/>
      <c r="CO52" s="57"/>
      <c r="CP52" s="58"/>
      <c r="CQ52" s="17"/>
      <c r="CR52" s="17"/>
      <c r="CS52" s="56"/>
      <c r="CT52" s="48"/>
      <c r="CU52" s="48"/>
      <c r="CV52" s="48"/>
      <c r="CW52" s="48"/>
      <c r="CX52" s="48"/>
      <c r="CY52" s="48"/>
      <c r="CZ52" s="57"/>
      <c r="DA52" s="58"/>
      <c r="DB52" s="17"/>
      <c r="DC52" s="17"/>
      <c r="DD52" s="56"/>
      <c r="DE52" s="48"/>
      <c r="DF52" s="48"/>
      <c r="DG52" s="48"/>
      <c r="DH52" s="48"/>
      <c r="DI52" s="48"/>
      <c r="DJ52" s="48"/>
      <c r="DK52" s="57"/>
      <c r="DL52" s="58"/>
      <c r="DM52" s="17"/>
      <c r="DN52" s="17"/>
      <c r="DO52" s="56"/>
      <c r="DP52" s="48"/>
      <c r="DQ52" s="48"/>
      <c r="DR52" s="48"/>
      <c r="DS52" s="48"/>
      <c r="DT52" s="48"/>
      <c r="DU52" s="48"/>
      <c r="DV52" s="57"/>
      <c r="DW52" s="58"/>
      <c r="DX52" s="17"/>
      <c r="DY52" s="17"/>
      <c r="DZ52" s="56"/>
      <c r="EA52" s="48"/>
      <c r="EB52" s="48"/>
      <c r="EC52" s="48"/>
      <c r="ED52" s="48"/>
      <c r="EE52" s="48"/>
      <c r="EF52" s="48"/>
      <c r="EG52" s="57"/>
      <c r="EH52" s="58"/>
      <c r="EI52" s="17"/>
      <c r="EJ52" s="17"/>
      <c r="EK52" s="56"/>
      <c r="EL52" s="48"/>
      <c r="EM52" s="48"/>
      <c r="EN52" s="48"/>
      <c r="EO52" s="48"/>
      <c r="EP52" s="48"/>
      <c r="EQ52" s="48"/>
      <c r="ER52" s="57"/>
      <c r="ES52" s="58"/>
      <c r="ET52" s="17"/>
      <c r="EU52" s="17"/>
      <c r="EV52" s="56"/>
      <c r="EW52" s="48"/>
      <c r="EX52" s="48"/>
      <c r="EY52" s="48"/>
      <c r="EZ52" s="48"/>
      <c r="FA52" s="48"/>
      <c r="FB52" s="48"/>
      <c r="FC52" s="57"/>
      <c r="FD52" s="58"/>
      <c r="FE52" s="17"/>
      <c r="FF52" s="17"/>
      <c r="FG52" s="56"/>
      <c r="FH52" s="48"/>
      <c r="FI52" s="48"/>
      <c r="FJ52" s="48"/>
      <c r="FK52" s="48"/>
      <c r="FL52" s="48"/>
      <c r="FM52" s="48"/>
      <c r="FN52" s="57"/>
      <c r="FO52" s="58"/>
      <c r="FP52" s="17"/>
      <c r="FQ52" s="17"/>
      <c r="FR52" s="56"/>
      <c r="FS52" s="48"/>
      <c r="FT52" s="48"/>
      <c r="FU52" s="48"/>
      <c r="FV52" s="48"/>
      <c r="FW52" s="48"/>
      <c r="FX52" s="48"/>
      <c r="FY52" s="57"/>
      <c r="FZ52" s="58"/>
      <c r="GA52" s="17"/>
      <c r="GB52" s="17"/>
      <c r="GC52" s="56"/>
      <c r="GD52" s="48"/>
      <c r="GE52" s="48"/>
      <c r="GF52" s="48"/>
      <c r="GG52" s="48"/>
      <c r="GH52" s="48"/>
      <c r="GI52" s="48"/>
      <c r="GJ52" s="57"/>
      <c r="GK52" s="58"/>
      <c r="GL52" s="17"/>
      <c r="GM52" s="17"/>
      <c r="GN52" s="56"/>
      <c r="GO52" s="48"/>
      <c r="GP52" s="48"/>
      <c r="GQ52" s="48"/>
      <c r="GR52" s="48"/>
      <c r="GS52" s="48"/>
      <c r="GT52" s="48"/>
      <c r="GU52" s="57"/>
      <c r="GV52" s="58"/>
      <c r="GW52" s="17"/>
      <c r="GX52" s="17"/>
      <c r="GY52" s="56"/>
      <c r="GZ52" s="48"/>
      <c r="HA52" s="48"/>
      <c r="HB52" s="48"/>
      <c r="HC52" s="48"/>
      <c r="HD52" s="48"/>
      <c r="HE52" s="48"/>
      <c r="HF52" s="57"/>
      <c r="HG52" s="58"/>
      <c r="HH52" s="17"/>
      <c r="HI52" s="17"/>
      <c r="HJ52" s="56"/>
      <c r="HK52" s="48"/>
      <c r="HL52" s="48"/>
      <c r="HM52" s="48"/>
      <c r="HN52" s="48"/>
      <c r="HO52" s="48"/>
      <c r="HP52" s="48"/>
      <c r="HQ52" s="57"/>
      <c r="HR52" s="58"/>
      <c r="HS52" s="17"/>
      <c r="HT52" s="17"/>
    </row>
    <row r="53" spans="1:228" x14ac:dyDescent="0.3">
      <c r="A53" s="52"/>
      <c r="B53" s="53"/>
      <c r="C53" s="54"/>
      <c r="D53" s="55"/>
      <c r="E53" s="55"/>
      <c r="F53" s="55"/>
      <c r="G53" s="51"/>
      <c r="H53" s="48"/>
      <c r="I53" s="57"/>
      <c r="J53" s="48"/>
      <c r="K53" s="48"/>
      <c r="L53" s="48"/>
      <c r="M53" s="48"/>
      <c r="N53" s="48"/>
      <c r="O53" s="48"/>
      <c r="P53" s="57"/>
      <c r="Q53" s="58"/>
      <c r="R53" s="17"/>
      <c r="S53" s="17"/>
      <c r="T53" s="56"/>
      <c r="U53" s="48"/>
      <c r="V53" s="48"/>
      <c r="W53" s="48"/>
      <c r="X53" s="48"/>
      <c r="Y53" s="48"/>
      <c r="Z53" s="48"/>
      <c r="AA53" s="57"/>
      <c r="AB53" s="58"/>
      <c r="AC53" s="17"/>
      <c r="AD53" s="17"/>
      <c r="AE53" s="56"/>
      <c r="AF53" s="48"/>
      <c r="AG53" s="48"/>
      <c r="AH53" s="48"/>
      <c r="AI53" s="48"/>
      <c r="AJ53" s="48"/>
      <c r="AK53" s="48"/>
      <c r="AL53" s="57"/>
      <c r="AM53" s="58"/>
      <c r="AN53" s="17"/>
      <c r="AO53" s="17"/>
      <c r="AP53" s="56"/>
      <c r="AQ53" s="48"/>
      <c r="AR53" s="48"/>
      <c r="AS53" s="48"/>
      <c r="AT53" s="48"/>
      <c r="AU53" s="48"/>
      <c r="AV53" s="48"/>
      <c r="AW53" s="57"/>
      <c r="AX53" s="58"/>
      <c r="AY53" s="17"/>
      <c r="AZ53" s="17"/>
      <c r="BA53" s="56"/>
      <c r="BB53" s="48"/>
      <c r="BC53" s="48"/>
      <c r="BD53" s="48"/>
      <c r="BE53" s="48"/>
      <c r="BF53" s="48"/>
      <c r="BG53" s="48"/>
      <c r="BH53" s="57"/>
      <c r="BI53" s="58"/>
      <c r="BJ53" s="17"/>
      <c r="BK53" s="17"/>
      <c r="BL53" s="56"/>
      <c r="BM53" s="48"/>
      <c r="BN53" s="48"/>
      <c r="BO53" s="48"/>
      <c r="BP53" s="48"/>
      <c r="BQ53" s="48"/>
      <c r="BR53" s="48"/>
      <c r="BS53" s="57"/>
      <c r="BT53" s="58"/>
      <c r="BU53" s="17"/>
      <c r="BV53" s="17"/>
      <c r="BW53" s="56"/>
      <c r="BX53" s="48"/>
      <c r="BY53" s="48"/>
      <c r="BZ53" s="48"/>
      <c r="CA53" s="48"/>
      <c r="CB53" s="48"/>
      <c r="CC53" s="48"/>
      <c r="CD53" s="57"/>
      <c r="CE53" s="58"/>
      <c r="CF53" s="17"/>
      <c r="CG53" s="17"/>
      <c r="CH53" s="56"/>
      <c r="CI53" s="48"/>
      <c r="CJ53" s="48"/>
      <c r="CK53" s="48"/>
      <c r="CL53" s="48"/>
      <c r="CM53" s="48"/>
      <c r="CN53" s="48"/>
      <c r="CO53" s="57"/>
      <c r="CP53" s="58"/>
      <c r="CQ53" s="17"/>
      <c r="CR53" s="17"/>
      <c r="CS53" s="56"/>
      <c r="CT53" s="48"/>
      <c r="CU53" s="48"/>
      <c r="CV53" s="48"/>
      <c r="CW53" s="48"/>
      <c r="CX53" s="48"/>
      <c r="CY53" s="48"/>
      <c r="CZ53" s="57"/>
      <c r="DA53" s="58"/>
      <c r="DB53" s="17"/>
      <c r="DC53" s="17"/>
      <c r="DD53" s="56"/>
      <c r="DE53" s="48"/>
      <c r="DF53" s="48"/>
      <c r="DG53" s="48"/>
      <c r="DH53" s="48"/>
      <c r="DI53" s="48"/>
      <c r="DJ53" s="48"/>
      <c r="DK53" s="57"/>
      <c r="DL53" s="58"/>
      <c r="DM53" s="17"/>
      <c r="DN53" s="17"/>
      <c r="DO53" s="56"/>
      <c r="DP53" s="48"/>
      <c r="DQ53" s="48"/>
      <c r="DR53" s="48"/>
      <c r="DS53" s="48"/>
      <c r="DT53" s="48"/>
      <c r="DU53" s="48"/>
      <c r="DV53" s="57"/>
      <c r="DW53" s="58"/>
      <c r="DX53" s="17"/>
      <c r="DY53" s="17"/>
      <c r="DZ53" s="56"/>
      <c r="EA53" s="48"/>
      <c r="EB53" s="48"/>
      <c r="EC53" s="48"/>
      <c r="ED53" s="48"/>
      <c r="EE53" s="48"/>
      <c r="EF53" s="48"/>
      <c r="EG53" s="57"/>
      <c r="EH53" s="58"/>
      <c r="EI53" s="17"/>
      <c r="EJ53" s="17"/>
      <c r="EK53" s="56"/>
      <c r="EL53" s="48"/>
      <c r="EM53" s="48"/>
      <c r="EN53" s="48"/>
      <c r="EO53" s="48"/>
      <c r="EP53" s="48"/>
      <c r="EQ53" s="48"/>
      <c r="ER53" s="57"/>
      <c r="ES53" s="58"/>
      <c r="ET53" s="17"/>
      <c r="EU53" s="17"/>
      <c r="EV53" s="56"/>
      <c r="EW53" s="48"/>
      <c r="EX53" s="48"/>
      <c r="EY53" s="48"/>
      <c r="EZ53" s="48"/>
      <c r="FA53" s="48"/>
      <c r="FB53" s="48"/>
      <c r="FC53" s="57"/>
      <c r="FD53" s="58"/>
      <c r="FE53" s="17"/>
      <c r="FF53" s="17"/>
      <c r="FG53" s="56"/>
      <c r="FH53" s="48"/>
      <c r="FI53" s="48"/>
      <c r="FJ53" s="48"/>
      <c r="FK53" s="48"/>
      <c r="FL53" s="48"/>
      <c r="FM53" s="48"/>
      <c r="FN53" s="57"/>
      <c r="FO53" s="58"/>
      <c r="FP53" s="17"/>
      <c r="FQ53" s="17"/>
      <c r="FR53" s="56"/>
      <c r="FS53" s="48"/>
      <c r="FT53" s="48"/>
      <c r="FU53" s="48"/>
      <c r="FV53" s="48"/>
      <c r="FW53" s="48"/>
      <c r="FX53" s="48"/>
      <c r="FY53" s="57"/>
      <c r="FZ53" s="58"/>
      <c r="GA53" s="17"/>
      <c r="GB53" s="17"/>
      <c r="GC53" s="56"/>
      <c r="GD53" s="48"/>
      <c r="GE53" s="48"/>
      <c r="GF53" s="48"/>
      <c r="GG53" s="48"/>
      <c r="GH53" s="48"/>
      <c r="GI53" s="48"/>
      <c r="GJ53" s="57"/>
      <c r="GK53" s="58"/>
      <c r="GL53" s="17"/>
      <c r="GM53" s="17"/>
      <c r="GN53" s="56"/>
      <c r="GO53" s="48"/>
      <c r="GP53" s="48"/>
      <c r="GQ53" s="48"/>
      <c r="GR53" s="48"/>
      <c r="GS53" s="48"/>
      <c r="GT53" s="48"/>
      <c r="GU53" s="57"/>
      <c r="GV53" s="58"/>
      <c r="GW53" s="17"/>
      <c r="GX53" s="17"/>
      <c r="GY53" s="56"/>
      <c r="GZ53" s="48"/>
      <c r="HA53" s="48"/>
      <c r="HB53" s="48"/>
      <c r="HC53" s="48"/>
      <c r="HD53" s="48"/>
      <c r="HE53" s="48"/>
      <c r="HF53" s="57"/>
      <c r="HG53" s="58"/>
      <c r="HH53" s="17"/>
      <c r="HI53" s="17"/>
      <c r="HJ53" s="56"/>
      <c r="HK53" s="48"/>
      <c r="HL53" s="48"/>
      <c r="HM53" s="48"/>
      <c r="HN53" s="48"/>
      <c r="HO53" s="48"/>
      <c r="HP53" s="48"/>
      <c r="HQ53" s="57"/>
      <c r="HR53" s="58"/>
      <c r="HS53" s="17"/>
      <c r="HT53" s="17"/>
    </row>
    <row r="54" spans="1:228" x14ac:dyDescent="0.3">
      <c r="A54" s="52"/>
      <c r="B54" s="53"/>
      <c r="C54" s="54"/>
      <c r="D54" s="55"/>
      <c r="E54" s="55"/>
      <c r="F54" s="55"/>
      <c r="G54" s="51"/>
      <c r="H54" s="48"/>
      <c r="I54" s="57"/>
      <c r="J54" s="48"/>
      <c r="K54" s="48"/>
      <c r="L54" s="48"/>
      <c r="M54" s="48"/>
      <c r="N54" s="48"/>
      <c r="O54" s="48"/>
      <c r="P54" s="57"/>
      <c r="Q54" s="58"/>
      <c r="R54" s="17"/>
      <c r="S54" s="17"/>
      <c r="T54" s="56"/>
      <c r="U54" s="48"/>
      <c r="V54" s="48"/>
      <c r="W54" s="48"/>
      <c r="X54" s="48"/>
      <c r="Y54" s="48"/>
      <c r="Z54" s="48"/>
      <c r="AA54" s="57"/>
      <c r="AB54" s="58"/>
      <c r="AC54" s="17"/>
      <c r="AD54" s="17"/>
      <c r="AE54" s="56"/>
      <c r="AF54" s="48"/>
      <c r="AG54" s="48"/>
      <c r="AH54" s="48"/>
      <c r="AI54" s="48"/>
      <c r="AJ54" s="48"/>
      <c r="AK54" s="48"/>
      <c r="AL54" s="57"/>
      <c r="AM54" s="58"/>
      <c r="AN54" s="17"/>
      <c r="AO54" s="17"/>
      <c r="AP54" s="56"/>
      <c r="AQ54" s="48"/>
      <c r="AR54" s="48"/>
      <c r="AS54" s="48"/>
      <c r="AT54" s="48"/>
      <c r="AU54" s="48"/>
      <c r="AV54" s="48"/>
      <c r="AW54" s="57"/>
      <c r="AX54" s="58"/>
      <c r="AY54" s="17"/>
      <c r="AZ54" s="17"/>
      <c r="BA54" s="56"/>
      <c r="BB54" s="48"/>
      <c r="BC54" s="48"/>
      <c r="BD54" s="48"/>
      <c r="BE54" s="48"/>
      <c r="BF54" s="48"/>
      <c r="BG54" s="48"/>
      <c r="BH54" s="57"/>
      <c r="BI54" s="58"/>
      <c r="BJ54" s="17"/>
      <c r="BK54" s="17"/>
      <c r="BL54" s="56"/>
      <c r="BM54" s="48"/>
      <c r="BN54" s="48"/>
      <c r="BO54" s="48"/>
      <c r="BP54" s="48"/>
      <c r="BQ54" s="48"/>
      <c r="BR54" s="48"/>
      <c r="BS54" s="57"/>
      <c r="BT54" s="58"/>
      <c r="BU54" s="17"/>
      <c r="BV54" s="17"/>
      <c r="BW54" s="56"/>
      <c r="BX54" s="48"/>
      <c r="BY54" s="48"/>
      <c r="BZ54" s="48"/>
      <c r="CA54" s="48"/>
      <c r="CB54" s="48"/>
      <c r="CC54" s="48"/>
      <c r="CD54" s="57"/>
      <c r="CE54" s="58"/>
      <c r="CF54" s="17"/>
      <c r="CG54" s="17"/>
      <c r="CH54" s="56"/>
      <c r="CI54" s="48"/>
      <c r="CJ54" s="48"/>
      <c r="CK54" s="48"/>
      <c r="CL54" s="48"/>
      <c r="CM54" s="48"/>
      <c r="CN54" s="48"/>
      <c r="CO54" s="57"/>
      <c r="CP54" s="58"/>
      <c r="CQ54" s="17"/>
      <c r="CR54" s="17"/>
      <c r="CS54" s="56"/>
      <c r="CT54" s="48"/>
      <c r="CU54" s="48"/>
      <c r="CV54" s="48"/>
      <c r="CW54" s="48"/>
      <c r="CX54" s="48"/>
      <c r="CY54" s="48"/>
      <c r="CZ54" s="57"/>
      <c r="DA54" s="58"/>
      <c r="DB54" s="17"/>
      <c r="DC54" s="17"/>
      <c r="DD54" s="56"/>
      <c r="DE54" s="48"/>
      <c r="DF54" s="48"/>
      <c r="DG54" s="48"/>
      <c r="DH54" s="48"/>
      <c r="DI54" s="48"/>
      <c r="DJ54" s="48"/>
      <c r="DK54" s="57"/>
      <c r="DL54" s="58"/>
      <c r="DM54" s="17"/>
      <c r="DN54" s="17"/>
      <c r="DO54" s="56"/>
      <c r="DP54" s="48"/>
      <c r="DQ54" s="48"/>
      <c r="DR54" s="48"/>
      <c r="DS54" s="48"/>
      <c r="DT54" s="48"/>
      <c r="DU54" s="48"/>
      <c r="DV54" s="57"/>
      <c r="DW54" s="58"/>
      <c r="DX54" s="17"/>
      <c r="DY54" s="17"/>
      <c r="DZ54" s="56"/>
      <c r="EA54" s="48"/>
      <c r="EB54" s="48"/>
      <c r="EC54" s="48"/>
      <c r="ED54" s="48"/>
      <c r="EE54" s="48"/>
      <c r="EF54" s="48"/>
      <c r="EG54" s="57"/>
      <c r="EH54" s="58"/>
      <c r="EI54" s="17"/>
      <c r="EJ54" s="17"/>
      <c r="EK54" s="56"/>
      <c r="EL54" s="48"/>
      <c r="EM54" s="48"/>
      <c r="EN54" s="48"/>
      <c r="EO54" s="48"/>
      <c r="EP54" s="48"/>
      <c r="EQ54" s="48"/>
      <c r="ER54" s="57"/>
      <c r="ES54" s="58"/>
      <c r="ET54" s="17"/>
      <c r="EU54" s="17"/>
      <c r="EV54" s="56"/>
      <c r="EW54" s="48"/>
      <c r="EX54" s="48"/>
      <c r="EY54" s="48"/>
      <c r="EZ54" s="48"/>
      <c r="FA54" s="48"/>
      <c r="FB54" s="48"/>
      <c r="FC54" s="57"/>
      <c r="FD54" s="58"/>
      <c r="FE54" s="17"/>
      <c r="FF54" s="17"/>
      <c r="FG54" s="56"/>
      <c r="FH54" s="48"/>
      <c r="FI54" s="48"/>
      <c r="FJ54" s="48"/>
      <c r="FK54" s="48"/>
      <c r="FL54" s="48"/>
      <c r="FM54" s="48"/>
      <c r="FN54" s="57"/>
      <c r="FO54" s="58"/>
      <c r="FP54" s="17"/>
      <c r="FQ54" s="17"/>
      <c r="FR54" s="56"/>
      <c r="FS54" s="48"/>
      <c r="FT54" s="48"/>
      <c r="FU54" s="48"/>
      <c r="FV54" s="48"/>
      <c r="FW54" s="48"/>
      <c r="FX54" s="48"/>
      <c r="FY54" s="57"/>
      <c r="FZ54" s="58"/>
      <c r="GA54" s="17"/>
      <c r="GB54" s="17"/>
      <c r="GC54" s="56"/>
      <c r="GD54" s="48"/>
      <c r="GE54" s="48"/>
      <c r="GF54" s="48"/>
      <c r="GG54" s="48"/>
      <c r="GH54" s="48"/>
      <c r="GI54" s="48"/>
      <c r="GJ54" s="57"/>
      <c r="GK54" s="58"/>
      <c r="GL54" s="17"/>
      <c r="GM54" s="17"/>
      <c r="GN54" s="56"/>
      <c r="GO54" s="48"/>
      <c r="GP54" s="48"/>
      <c r="GQ54" s="48"/>
      <c r="GR54" s="48"/>
      <c r="GS54" s="48"/>
      <c r="GT54" s="48"/>
      <c r="GU54" s="57"/>
      <c r="GV54" s="58"/>
      <c r="GW54" s="17"/>
      <c r="GX54" s="17"/>
      <c r="GY54" s="56"/>
      <c r="GZ54" s="48"/>
      <c r="HA54" s="48"/>
      <c r="HB54" s="48"/>
      <c r="HC54" s="48"/>
      <c r="HD54" s="48"/>
      <c r="HE54" s="48"/>
      <c r="HF54" s="57"/>
      <c r="HG54" s="58"/>
      <c r="HH54" s="17"/>
      <c r="HI54" s="17"/>
      <c r="HJ54" s="56"/>
      <c r="HK54" s="48"/>
      <c r="HL54" s="48"/>
      <c r="HM54" s="48"/>
      <c r="HN54" s="48"/>
      <c r="HO54" s="48"/>
      <c r="HP54" s="48"/>
      <c r="HQ54" s="57"/>
      <c r="HR54" s="58"/>
      <c r="HS54" s="17"/>
      <c r="HT54" s="17"/>
    </row>
    <row r="55" spans="1:228" x14ac:dyDescent="0.3">
      <c r="A55" s="52"/>
      <c r="B55" s="53"/>
      <c r="C55" s="54"/>
      <c r="D55" s="55"/>
      <c r="E55" s="55"/>
      <c r="F55" s="55"/>
      <c r="G55" s="51"/>
      <c r="H55" s="48"/>
      <c r="I55" s="57"/>
      <c r="J55" s="48"/>
      <c r="K55" s="48"/>
      <c r="L55" s="48"/>
      <c r="M55" s="48"/>
      <c r="N55" s="48"/>
      <c r="O55" s="48"/>
      <c r="P55" s="57"/>
      <c r="Q55" s="58"/>
      <c r="R55" s="17"/>
      <c r="S55" s="17"/>
      <c r="T55" s="56"/>
      <c r="U55" s="48"/>
      <c r="V55" s="48"/>
      <c r="W55" s="48"/>
      <c r="X55" s="48"/>
      <c r="Y55" s="48"/>
      <c r="Z55" s="48"/>
      <c r="AA55" s="57"/>
      <c r="AB55" s="58"/>
      <c r="AC55" s="17"/>
      <c r="AD55" s="17"/>
      <c r="AE55" s="56"/>
      <c r="AF55" s="48"/>
      <c r="AG55" s="48"/>
      <c r="AH55" s="48"/>
      <c r="AI55" s="48"/>
      <c r="AJ55" s="48"/>
      <c r="AK55" s="48"/>
      <c r="AL55" s="57"/>
      <c r="AM55" s="58"/>
      <c r="AN55" s="17"/>
      <c r="AO55" s="17"/>
      <c r="AP55" s="56"/>
      <c r="AQ55" s="48"/>
      <c r="AR55" s="48"/>
      <c r="AS55" s="48"/>
      <c r="AT55" s="48"/>
      <c r="AU55" s="48"/>
      <c r="AV55" s="48"/>
      <c r="AW55" s="57"/>
      <c r="AX55" s="58"/>
      <c r="AY55" s="17"/>
      <c r="AZ55" s="17"/>
      <c r="BA55" s="56"/>
      <c r="BB55" s="48"/>
      <c r="BC55" s="48"/>
      <c r="BD55" s="48"/>
      <c r="BE55" s="48"/>
      <c r="BF55" s="48"/>
      <c r="BG55" s="48"/>
      <c r="BH55" s="57"/>
      <c r="BI55" s="58"/>
      <c r="BJ55" s="17"/>
      <c r="BK55" s="17"/>
      <c r="BL55" s="56"/>
      <c r="BM55" s="48"/>
      <c r="BN55" s="48"/>
      <c r="BO55" s="48"/>
      <c r="BP55" s="48"/>
      <c r="BQ55" s="48"/>
      <c r="BR55" s="48"/>
      <c r="BS55" s="57"/>
      <c r="BT55" s="58"/>
      <c r="BU55" s="17"/>
      <c r="BV55" s="17"/>
      <c r="BW55" s="56"/>
      <c r="BX55" s="48"/>
      <c r="BY55" s="48"/>
      <c r="BZ55" s="48"/>
      <c r="CA55" s="48"/>
      <c r="CB55" s="48"/>
      <c r="CC55" s="48"/>
      <c r="CD55" s="57"/>
      <c r="CE55" s="58"/>
      <c r="CF55" s="17"/>
      <c r="CG55" s="17"/>
      <c r="CH55" s="56"/>
      <c r="CI55" s="48"/>
      <c r="CJ55" s="48"/>
      <c r="CK55" s="48"/>
      <c r="CL55" s="48"/>
      <c r="CM55" s="48"/>
      <c r="CN55" s="48"/>
      <c r="CO55" s="57"/>
      <c r="CP55" s="58"/>
      <c r="CQ55" s="17"/>
      <c r="CR55" s="17"/>
      <c r="CS55" s="56"/>
      <c r="CT55" s="48"/>
      <c r="CU55" s="48"/>
      <c r="CV55" s="48"/>
      <c r="CW55" s="48"/>
      <c r="CX55" s="48"/>
      <c r="CY55" s="48"/>
      <c r="CZ55" s="57"/>
      <c r="DA55" s="58"/>
      <c r="DB55" s="17"/>
      <c r="DC55" s="17"/>
      <c r="DD55" s="56"/>
      <c r="DE55" s="48"/>
      <c r="DF55" s="48"/>
      <c r="DG55" s="48"/>
      <c r="DH55" s="48"/>
      <c r="DI55" s="48"/>
      <c r="DJ55" s="48"/>
      <c r="DK55" s="57"/>
      <c r="DL55" s="58"/>
      <c r="DM55" s="17"/>
      <c r="DN55" s="17"/>
      <c r="DO55" s="56"/>
      <c r="DP55" s="48"/>
      <c r="DQ55" s="48"/>
      <c r="DR55" s="48"/>
      <c r="DS55" s="48"/>
      <c r="DT55" s="48"/>
      <c r="DU55" s="48"/>
      <c r="DV55" s="57"/>
      <c r="DW55" s="58"/>
      <c r="DX55" s="17"/>
      <c r="DY55" s="17"/>
      <c r="DZ55" s="56"/>
      <c r="EA55" s="48"/>
      <c r="EB55" s="48"/>
      <c r="EC55" s="48"/>
      <c r="ED55" s="48"/>
      <c r="EE55" s="48"/>
      <c r="EF55" s="48"/>
      <c r="EG55" s="57"/>
      <c r="EH55" s="58"/>
      <c r="EI55" s="17"/>
      <c r="EJ55" s="17"/>
      <c r="EK55" s="56"/>
      <c r="EL55" s="48"/>
      <c r="EM55" s="48"/>
      <c r="EN55" s="48"/>
      <c r="EO55" s="48"/>
      <c r="EP55" s="48"/>
      <c r="EQ55" s="48"/>
      <c r="ER55" s="57"/>
      <c r="ES55" s="58"/>
      <c r="ET55" s="17"/>
      <c r="EU55" s="17"/>
      <c r="EV55" s="56"/>
      <c r="EW55" s="48"/>
      <c r="EX55" s="48"/>
      <c r="EY55" s="48"/>
      <c r="EZ55" s="48"/>
      <c r="FA55" s="48"/>
      <c r="FB55" s="48"/>
      <c r="FC55" s="57"/>
      <c r="FD55" s="58"/>
      <c r="FE55" s="17"/>
      <c r="FF55" s="17"/>
      <c r="FG55" s="56"/>
      <c r="FH55" s="48"/>
      <c r="FI55" s="48"/>
      <c r="FJ55" s="48"/>
      <c r="FK55" s="48"/>
      <c r="FL55" s="48"/>
      <c r="FM55" s="48"/>
      <c r="FN55" s="57"/>
      <c r="FO55" s="58"/>
      <c r="FP55" s="17"/>
      <c r="FQ55" s="17"/>
      <c r="FR55" s="56"/>
      <c r="FS55" s="48"/>
      <c r="FT55" s="48"/>
      <c r="FU55" s="48"/>
      <c r="FV55" s="48"/>
      <c r="FW55" s="48"/>
      <c r="FX55" s="48"/>
      <c r="FY55" s="57"/>
      <c r="FZ55" s="58"/>
      <c r="GA55" s="17"/>
      <c r="GB55" s="17"/>
      <c r="GC55" s="56"/>
      <c r="GD55" s="48"/>
      <c r="GE55" s="48"/>
      <c r="GF55" s="48"/>
      <c r="GG55" s="48"/>
      <c r="GH55" s="48"/>
      <c r="GI55" s="48"/>
      <c r="GJ55" s="57"/>
      <c r="GK55" s="58"/>
      <c r="GL55" s="17"/>
      <c r="GM55" s="17"/>
      <c r="GN55" s="56"/>
      <c r="GO55" s="48"/>
      <c r="GP55" s="48"/>
      <c r="GQ55" s="48"/>
      <c r="GR55" s="48"/>
      <c r="GS55" s="48"/>
      <c r="GT55" s="48"/>
      <c r="GU55" s="57"/>
      <c r="GV55" s="58"/>
      <c r="GW55" s="17"/>
      <c r="GX55" s="17"/>
      <c r="GY55" s="56"/>
      <c r="GZ55" s="48"/>
      <c r="HA55" s="48"/>
      <c r="HB55" s="48"/>
      <c r="HC55" s="48"/>
      <c r="HD55" s="48"/>
      <c r="HE55" s="48"/>
      <c r="HF55" s="57"/>
      <c r="HG55" s="58"/>
      <c r="HH55" s="17"/>
      <c r="HI55" s="17"/>
      <c r="HJ55" s="56"/>
      <c r="HK55" s="48"/>
      <c r="HL55" s="48"/>
      <c r="HM55" s="48"/>
      <c r="HN55" s="48"/>
      <c r="HO55" s="48"/>
      <c r="HP55" s="48"/>
      <c r="HQ55" s="57"/>
      <c r="HR55" s="58"/>
      <c r="HS55" s="17"/>
      <c r="HT55" s="17"/>
    </row>
    <row r="56" spans="1:228" x14ac:dyDescent="0.3">
      <c r="A56" s="52"/>
      <c r="B56" s="53"/>
      <c r="C56" s="60"/>
      <c r="D56" s="55"/>
      <c r="E56" s="55"/>
      <c r="F56" s="55"/>
      <c r="G56" s="51"/>
      <c r="H56" s="48"/>
      <c r="I56" s="57"/>
      <c r="J56" s="48"/>
      <c r="K56" s="48"/>
      <c r="L56" s="48"/>
      <c r="M56" s="48"/>
      <c r="N56" s="48"/>
      <c r="O56" s="48"/>
      <c r="P56" s="57"/>
      <c r="Q56" s="58"/>
      <c r="R56" s="17"/>
      <c r="S56" s="17"/>
      <c r="T56" s="56"/>
      <c r="U56" s="48"/>
      <c r="V56" s="48"/>
      <c r="W56" s="48"/>
      <c r="X56" s="48"/>
      <c r="Y56" s="48"/>
      <c r="Z56" s="48"/>
      <c r="AA56" s="57"/>
      <c r="AB56" s="58"/>
      <c r="AC56" s="17"/>
      <c r="AD56" s="17"/>
      <c r="AE56" s="56"/>
      <c r="AF56" s="48"/>
      <c r="AG56" s="48"/>
      <c r="AH56" s="48"/>
      <c r="AI56" s="48"/>
      <c r="AJ56" s="48"/>
      <c r="AK56" s="48"/>
      <c r="AL56" s="57"/>
      <c r="AM56" s="58"/>
      <c r="AN56" s="17"/>
      <c r="AO56" s="17"/>
      <c r="AP56" s="56"/>
      <c r="AQ56" s="48"/>
      <c r="AR56" s="48"/>
      <c r="AS56" s="48"/>
      <c r="AT56" s="48"/>
      <c r="AU56" s="48"/>
      <c r="AV56" s="48"/>
      <c r="AW56" s="57"/>
      <c r="AX56" s="58"/>
      <c r="AY56" s="17"/>
      <c r="AZ56" s="17"/>
      <c r="BA56" s="56"/>
      <c r="BB56" s="48"/>
      <c r="BC56" s="48"/>
      <c r="BD56" s="48"/>
      <c r="BE56" s="48"/>
      <c r="BF56" s="48"/>
      <c r="BG56" s="48"/>
      <c r="BH56" s="57"/>
      <c r="BI56" s="58"/>
      <c r="BJ56" s="17"/>
      <c r="BK56" s="17"/>
      <c r="BL56" s="56"/>
      <c r="BM56" s="48"/>
      <c r="BN56" s="48"/>
      <c r="BO56" s="48"/>
      <c r="BP56" s="48"/>
      <c r="BQ56" s="48"/>
      <c r="BR56" s="48"/>
      <c r="BS56" s="57"/>
      <c r="BT56" s="58"/>
      <c r="BU56" s="17"/>
      <c r="BV56" s="17"/>
      <c r="BW56" s="56"/>
      <c r="BX56" s="48"/>
      <c r="BY56" s="48"/>
      <c r="BZ56" s="48"/>
      <c r="CA56" s="48"/>
      <c r="CB56" s="48"/>
      <c r="CC56" s="48"/>
      <c r="CD56" s="57"/>
      <c r="CE56" s="58"/>
      <c r="CF56" s="17"/>
      <c r="CG56" s="17"/>
      <c r="CH56" s="56"/>
      <c r="CI56" s="48"/>
      <c r="CJ56" s="48"/>
      <c r="CK56" s="48"/>
      <c r="CL56" s="48"/>
      <c r="CM56" s="48"/>
      <c r="CN56" s="48"/>
      <c r="CO56" s="57"/>
      <c r="CP56" s="58"/>
      <c r="CQ56" s="17"/>
      <c r="CR56" s="17"/>
      <c r="CS56" s="56"/>
      <c r="CT56" s="48"/>
      <c r="CU56" s="48"/>
      <c r="CV56" s="48"/>
      <c r="CW56" s="48"/>
      <c r="CX56" s="48"/>
      <c r="CY56" s="48"/>
      <c r="CZ56" s="57"/>
      <c r="DA56" s="58"/>
      <c r="DB56" s="17"/>
      <c r="DC56" s="17"/>
      <c r="DD56" s="56"/>
      <c r="DE56" s="48"/>
      <c r="DF56" s="48"/>
      <c r="DG56" s="48"/>
      <c r="DH56" s="48"/>
      <c r="DI56" s="48"/>
      <c r="DJ56" s="48"/>
      <c r="DK56" s="57"/>
      <c r="DL56" s="58"/>
      <c r="DM56" s="17"/>
      <c r="DN56" s="17"/>
      <c r="DO56" s="56"/>
      <c r="DP56" s="48"/>
      <c r="DQ56" s="48"/>
      <c r="DR56" s="48"/>
      <c r="DS56" s="48"/>
      <c r="DT56" s="48"/>
      <c r="DU56" s="48"/>
      <c r="DV56" s="57"/>
      <c r="DW56" s="58"/>
      <c r="DX56" s="17"/>
      <c r="DY56" s="17"/>
      <c r="DZ56" s="56"/>
      <c r="EA56" s="48"/>
      <c r="EB56" s="48"/>
      <c r="EC56" s="48"/>
      <c r="ED56" s="48"/>
      <c r="EE56" s="48"/>
      <c r="EF56" s="48"/>
      <c r="EG56" s="57"/>
      <c r="EH56" s="58"/>
      <c r="EI56" s="17"/>
      <c r="EJ56" s="17"/>
      <c r="EK56" s="56"/>
      <c r="EL56" s="48"/>
      <c r="EM56" s="48"/>
      <c r="EN56" s="48"/>
      <c r="EO56" s="48"/>
      <c r="EP56" s="48"/>
      <c r="EQ56" s="48"/>
      <c r="ER56" s="57"/>
      <c r="ES56" s="58"/>
      <c r="ET56" s="17"/>
      <c r="EU56" s="17"/>
      <c r="EV56" s="56"/>
      <c r="EW56" s="48"/>
      <c r="EX56" s="48"/>
      <c r="EY56" s="48"/>
      <c r="EZ56" s="48"/>
      <c r="FA56" s="48"/>
      <c r="FB56" s="48"/>
      <c r="FC56" s="57"/>
      <c r="FD56" s="58"/>
      <c r="FE56" s="17"/>
      <c r="FF56" s="17"/>
      <c r="FG56" s="56"/>
      <c r="FH56" s="48"/>
      <c r="FI56" s="48"/>
      <c r="FJ56" s="48"/>
      <c r="FK56" s="48"/>
      <c r="FL56" s="48"/>
      <c r="FM56" s="48"/>
      <c r="FN56" s="57"/>
      <c r="FO56" s="58"/>
      <c r="FP56" s="17"/>
      <c r="FQ56" s="17"/>
      <c r="FR56" s="56"/>
      <c r="FS56" s="48"/>
      <c r="FT56" s="48"/>
      <c r="FU56" s="48"/>
      <c r="FV56" s="48"/>
      <c r="FW56" s="48"/>
      <c r="FX56" s="48"/>
      <c r="FY56" s="57"/>
      <c r="FZ56" s="58"/>
      <c r="GA56" s="17"/>
      <c r="GB56" s="17"/>
      <c r="GC56" s="56"/>
      <c r="GD56" s="48"/>
      <c r="GE56" s="48"/>
      <c r="GF56" s="48"/>
      <c r="GG56" s="48"/>
      <c r="GH56" s="48"/>
      <c r="GI56" s="48"/>
      <c r="GJ56" s="57"/>
      <c r="GK56" s="58"/>
      <c r="GL56" s="17"/>
      <c r="GM56" s="17"/>
      <c r="GN56" s="56"/>
      <c r="GO56" s="48"/>
      <c r="GP56" s="48"/>
      <c r="GQ56" s="48"/>
      <c r="GR56" s="48"/>
      <c r="GS56" s="48"/>
      <c r="GT56" s="48"/>
      <c r="GU56" s="57"/>
      <c r="GV56" s="58"/>
      <c r="GW56" s="17"/>
      <c r="GX56" s="17"/>
      <c r="GY56" s="56"/>
      <c r="GZ56" s="48"/>
      <c r="HA56" s="48"/>
      <c r="HB56" s="48"/>
      <c r="HC56" s="48"/>
      <c r="HD56" s="48"/>
      <c r="HE56" s="48"/>
      <c r="HF56" s="57"/>
      <c r="HG56" s="58"/>
      <c r="HH56" s="17"/>
      <c r="HI56" s="17"/>
      <c r="HJ56" s="56"/>
      <c r="HK56" s="48"/>
      <c r="HL56" s="48"/>
      <c r="HM56" s="48"/>
      <c r="HN56" s="48"/>
      <c r="HO56" s="48"/>
      <c r="HP56" s="48"/>
      <c r="HQ56" s="57"/>
      <c r="HR56" s="58"/>
      <c r="HS56" s="17"/>
      <c r="HT56" s="17"/>
    </row>
    <row r="57" spans="1:228" x14ac:dyDescent="0.3">
      <c r="A57" s="52"/>
      <c r="B57" s="53"/>
      <c r="C57" s="60"/>
      <c r="D57" s="55"/>
      <c r="E57" s="55"/>
      <c r="F57" s="55"/>
      <c r="G57" s="51"/>
      <c r="H57" s="48"/>
      <c r="I57" s="57"/>
      <c r="J57" s="48"/>
      <c r="K57" s="48"/>
      <c r="L57" s="48"/>
      <c r="M57" s="48"/>
      <c r="N57" s="48"/>
      <c r="O57" s="48"/>
      <c r="P57" s="57"/>
      <c r="Q57" s="58"/>
      <c r="R57" s="17"/>
      <c r="S57" s="17"/>
      <c r="T57" s="56"/>
      <c r="U57" s="48"/>
      <c r="V57" s="48"/>
      <c r="W57" s="48"/>
      <c r="X57" s="48"/>
      <c r="Y57" s="48"/>
      <c r="Z57" s="48"/>
      <c r="AA57" s="57"/>
      <c r="AB57" s="58"/>
      <c r="AC57" s="17"/>
      <c r="AD57" s="17"/>
      <c r="AE57" s="56"/>
      <c r="AF57" s="48"/>
      <c r="AG57" s="48"/>
      <c r="AH57" s="48"/>
      <c r="AI57" s="48"/>
      <c r="AJ57" s="48"/>
      <c r="AK57" s="48"/>
      <c r="AL57" s="57"/>
      <c r="AM57" s="58"/>
      <c r="AN57" s="17"/>
      <c r="AO57" s="17"/>
      <c r="AP57" s="56"/>
      <c r="AQ57" s="48"/>
      <c r="AR57" s="48"/>
      <c r="AS57" s="48"/>
      <c r="AT57" s="48"/>
      <c r="AU57" s="48"/>
      <c r="AV57" s="48"/>
      <c r="AW57" s="57"/>
      <c r="AX57" s="58"/>
      <c r="AY57" s="17"/>
      <c r="AZ57" s="17"/>
      <c r="BA57" s="56"/>
      <c r="BB57" s="48"/>
      <c r="BC57" s="48"/>
      <c r="BD57" s="48"/>
      <c r="BE57" s="48"/>
      <c r="BF57" s="48"/>
      <c r="BG57" s="48"/>
      <c r="BH57" s="57"/>
      <c r="BI57" s="58"/>
      <c r="BJ57" s="17"/>
      <c r="BK57" s="17"/>
      <c r="BL57" s="56"/>
      <c r="BM57" s="48"/>
      <c r="BN57" s="48"/>
      <c r="BO57" s="48"/>
      <c r="BP57" s="48"/>
      <c r="BQ57" s="48"/>
      <c r="BR57" s="48"/>
      <c r="BS57" s="57"/>
      <c r="BT57" s="58"/>
      <c r="BU57" s="17"/>
      <c r="BV57" s="17"/>
      <c r="BW57" s="56"/>
      <c r="BX57" s="48"/>
      <c r="BY57" s="48"/>
      <c r="BZ57" s="48"/>
      <c r="CA57" s="48"/>
      <c r="CB57" s="48"/>
      <c r="CC57" s="48"/>
      <c r="CD57" s="57"/>
      <c r="CE57" s="58"/>
      <c r="CF57" s="17"/>
      <c r="CG57" s="17"/>
      <c r="CH57" s="56"/>
      <c r="CI57" s="48"/>
      <c r="CJ57" s="48"/>
      <c r="CK57" s="48"/>
      <c r="CL57" s="48"/>
      <c r="CM57" s="48"/>
      <c r="CN57" s="48"/>
      <c r="CO57" s="57"/>
      <c r="CP57" s="58"/>
      <c r="CQ57" s="17"/>
      <c r="CR57" s="17"/>
      <c r="CS57" s="56"/>
      <c r="CT57" s="48"/>
      <c r="CU57" s="48"/>
      <c r="CV57" s="48"/>
      <c r="CW57" s="48"/>
      <c r="CX57" s="48"/>
      <c r="CY57" s="48"/>
      <c r="CZ57" s="57"/>
      <c r="DA57" s="58"/>
      <c r="DB57" s="17"/>
      <c r="DC57" s="17"/>
      <c r="DD57" s="56"/>
      <c r="DE57" s="48"/>
      <c r="DF57" s="48"/>
      <c r="DG57" s="48"/>
      <c r="DH57" s="48"/>
      <c r="DI57" s="48"/>
      <c r="DJ57" s="48"/>
      <c r="DK57" s="57"/>
      <c r="DL57" s="58"/>
      <c r="DM57" s="17"/>
      <c r="DN57" s="17"/>
      <c r="DO57" s="56"/>
      <c r="DP57" s="48"/>
      <c r="DQ57" s="48"/>
      <c r="DR57" s="48"/>
      <c r="DS57" s="48"/>
      <c r="DT57" s="48"/>
      <c r="DU57" s="48"/>
      <c r="DV57" s="57"/>
      <c r="DW57" s="58"/>
      <c r="DX57" s="17"/>
      <c r="DY57" s="17"/>
      <c r="DZ57" s="56"/>
      <c r="EA57" s="48"/>
      <c r="EB57" s="48"/>
      <c r="EC57" s="48"/>
      <c r="ED57" s="48"/>
      <c r="EE57" s="48"/>
      <c r="EF57" s="48"/>
      <c r="EG57" s="57"/>
      <c r="EH57" s="58"/>
      <c r="EI57" s="17"/>
      <c r="EJ57" s="17"/>
      <c r="EK57" s="56"/>
      <c r="EL57" s="48"/>
      <c r="EM57" s="48"/>
      <c r="EN57" s="48"/>
      <c r="EO57" s="48"/>
      <c r="EP57" s="48"/>
      <c r="EQ57" s="48"/>
      <c r="ER57" s="57"/>
      <c r="ES57" s="58"/>
      <c r="ET57" s="17"/>
      <c r="EU57" s="17"/>
      <c r="EV57" s="56"/>
      <c r="EW57" s="48"/>
      <c r="EX57" s="48"/>
      <c r="EY57" s="48"/>
      <c r="EZ57" s="48"/>
      <c r="FA57" s="48"/>
      <c r="FB57" s="48"/>
      <c r="FC57" s="57"/>
      <c r="FD57" s="58"/>
      <c r="FE57" s="17"/>
      <c r="FF57" s="17"/>
      <c r="FG57" s="56"/>
      <c r="FH57" s="48"/>
      <c r="FI57" s="48"/>
      <c r="FJ57" s="48"/>
      <c r="FK57" s="48"/>
      <c r="FL57" s="48"/>
      <c r="FM57" s="48"/>
      <c r="FN57" s="57"/>
      <c r="FO57" s="58"/>
      <c r="FP57" s="17"/>
      <c r="FQ57" s="17"/>
      <c r="FR57" s="56"/>
      <c r="FS57" s="48"/>
      <c r="FT57" s="48"/>
      <c r="FU57" s="48"/>
      <c r="FV57" s="48"/>
      <c r="FW57" s="48"/>
      <c r="FX57" s="48"/>
      <c r="FY57" s="57"/>
      <c r="FZ57" s="58"/>
      <c r="GA57" s="17"/>
      <c r="GB57" s="17"/>
      <c r="GC57" s="56"/>
      <c r="GD57" s="48"/>
      <c r="GE57" s="48"/>
      <c r="GF57" s="48"/>
      <c r="GG57" s="48"/>
      <c r="GH57" s="48"/>
      <c r="GI57" s="48"/>
      <c r="GJ57" s="57"/>
      <c r="GK57" s="58"/>
      <c r="GL57" s="17"/>
      <c r="GM57" s="17"/>
      <c r="GN57" s="56"/>
      <c r="GO57" s="48"/>
      <c r="GP57" s="48"/>
      <c r="GQ57" s="48"/>
      <c r="GR57" s="48"/>
      <c r="GS57" s="48"/>
      <c r="GT57" s="48"/>
      <c r="GU57" s="57"/>
      <c r="GV57" s="58"/>
      <c r="GW57" s="17"/>
      <c r="GX57" s="17"/>
      <c r="GY57" s="56"/>
      <c r="GZ57" s="48"/>
      <c r="HA57" s="48"/>
      <c r="HB57" s="48"/>
      <c r="HC57" s="48"/>
      <c r="HD57" s="48"/>
      <c r="HE57" s="48"/>
      <c r="HF57" s="57"/>
      <c r="HG57" s="58"/>
      <c r="HH57" s="17"/>
      <c r="HI57" s="17"/>
      <c r="HJ57" s="56"/>
      <c r="HK57" s="48"/>
      <c r="HL57" s="48"/>
      <c r="HM57" s="48"/>
      <c r="HN57" s="48"/>
      <c r="HO57" s="48"/>
      <c r="HP57" s="48"/>
      <c r="HQ57" s="57"/>
      <c r="HR57" s="58"/>
      <c r="HS57" s="17"/>
      <c r="HT57" s="17"/>
    </row>
    <row r="58" spans="1:228" x14ac:dyDescent="0.3">
      <c r="A58" s="52"/>
      <c r="B58" s="53"/>
      <c r="C58" s="54"/>
      <c r="D58" s="55"/>
      <c r="E58" s="55"/>
      <c r="F58" s="55"/>
      <c r="G58" s="51"/>
      <c r="H58" s="48"/>
      <c r="I58" s="57"/>
      <c r="J58" s="48"/>
      <c r="K58" s="48"/>
      <c r="L58" s="48"/>
      <c r="M58" s="48"/>
      <c r="N58" s="48"/>
      <c r="O58" s="48"/>
      <c r="P58" s="57"/>
      <c r="Q58" s="58"/>
      <c r="R58" s="17"/>
      <c r="S58" s="17"/>
      <c r="T58" s="56"/>
      <c r="U58" s="48"/>
      <c r="V58" s="48"/>
      <c r="W58" s="48"/>
      <c r="X58" s="48"/>
      <c r="Y58" s="48"/>
      <c r="Z58" s="48"/>
      <c r="AA58" s="57"/>
      <c r="AB58" s="58"/>
      <c r="AC58" s="17"/>
      <c r="AD58" s="17"/>
      <c r="AE58" s="56"/>
      <c r="AF58" s="48"/>
      <c r="AG58" s="48"/>
      <c r="AH58" s="48"/>
      <c r="AI58" s="48"/>
      <c r="AJ58" s="48"/>
      <c r="AK58" s="48"/>
      <c r="AL58" s="57"/>
      <c r="AM58" s="58"/>
      <c r="AN58" s="17"/>
      <c r="AO58" s="17"/>
      <c r="AP58" s="56"/>
      <c r="AQ58" s="48"/>
      <c r="AR58" s="48"/>
      <c r="AS58" s="48"/>
      <c r="AT58" s="48"/>
      <c r="AU58" s="48"/>
      <c r="AV58" s="48"/>
      <c r="AW58" s="57"/>
      <c r="AX58" s="58"/>
      <c r="AY58" s="17"/>
      <c r="AZ58" s="17"/>
      <c r="BA58" s="56"/>
      <c r="BB58" s="48"/>
      <c r="BC58" s="48"/>
      <c r="BD58" s="48"/>
      <c r="BE58" s="48"/>
      <c r="BF58" s="48"/>
      <c r="BG58" s="48"/>
      <c r="BH58" s="57"/>
      <c r="BI58" s="58"/>
      <c r="BJ58" s="17"/>
      <c r="BK58" s="17"/>
      <c r="BL58" s="56"/>
      <c r="BM58" s="48"/>
      <c r="BN58" s="48"/>
      <c r="BO58" s="48"/>
      <c r="BP58" s="48"/>
      <c r="BQ58" s="48"/>
      <c r="BR58" s="48"/>
      <c r="BS58" s="57"/>
      <c r="BT58" s="58"/>
      <c r="BU58" s="17"/>
      <c r="BV58" s="17"/>
      <c r="BW58" s="56"/>
      <c r="BX58" s="48"/>
      <c r="BY58" s="48"/>
      <c r="BZ58" s="48"/>
      <c r="CA58" s="48"/>
      <c r="CB58" s="48"/>
      <c r="CC58" s="48"/>
      <c r="CD58" s="57"/>
      <c r="CE58" s="58"/>
      <c r="CF58" s="17"/>
      <c r="CG58" s="17"/>
      <c r="CH58" s="56"/>
      <c r="CI58" s="48"/>
      <c r="CJ58" s="48"/>
      <c r="CK58" s="48"/>
      <c r="CL58" s="48"/>
      <c r="CM58" s="48"/>
      <c r="CN58" s="48"/>
      <c r="CO58" s="57"/>
      <c r="CP58" s="58"/>
      <c r="CQ58" s="17"/>
      <c r="CR58" s="17"/>
      <c r="CS58" s="56"/>
      <c r="CT58" s="48"/>
      <c r="CU58" s="48"/>
      <c r="CV58" s="48"/>
      <c r="CW58" s="48"/>
      <c r="CX58" s="48"/>
      <c r="CY58" s="48"/>
      <c r="CZ58" s="57"/>
      <c r="DA58" s="58"/>
      <c r="DB58" s="17"/>
      <c r="DC58" s="17"/>
      <c r="DD58" s="56"/>
      <c r="DE58" s="48"/>
      <c r="DF58" s="48"/>
      <c r="DG58" s="48"/>
      <c r="DH58" s="48"/>
      <c r="DI58" s="48"/>
      <c r="DJ58" s="48"/>
      <c r="DK58" s="57"/>
      <c r="DL58" s="58"/>
      <c r="DM58" s="17"/>
      <c r="DN58" s="17"/>
      <c r="DO58" s="56"/>
      <c r="DP58" s="48"/>
      <c r="DQ58" s="48"/>
      <c r="DR58" s="48"/>
      <c r="DS58" s="48"/>
      <c r="DT58" s="48"/>
      <c r="DU58" s="48"/>
      <c r="DV58" s="57"/>
      <c r="DW58" s="58"/>
      <c r="DX58" s="17"/>
      <c r="DY58" s="17"/>
      <c r="DZ58" s="56"/>
      <c r="EA58" s="48"/>
      <c r="EB58" s="48"/>
      <c r="EC58" s="48"/>
      <c r="ED58" s="48"/>
      <c r="EE58" s="48"/>
      <c r="EF58" s="48"/>
      <c r="EG58" s="57"/>
      <c r="EH58" s="58"/>
      <c r="EI58" s="17"/>
      <c r="EJ58" s="17"/>
      <c r="EK58" s="56"/>
      <c r="EL58" s="48"/>
      <c r="EM58" s="48"/>
      <c r="EN58" s="48"/>
      <c r="EO58" s="48"/>
      <c r="EP58" s="48"/>
      <c r="EQ58" s="48"/>
      <c r="ER58" s="57"/>
      <c r="ES58" s="58"/>
      <c r="ET58" s="17"/>
      <c r="EU58" s="17"/>
      <c r="EV58" s="56"/>
      <c r="EW58" s="48"/>
      <c r="EX58" s="48"/>
      <c r="EY58" s="48"/>
      <c r="EZ58" s="48"/>
      <c r="FA58" s="48"/>
      <c r="FB58" s="48"/>
      <c r="FC58" s="57"/>
      <c r="FD58" s="58"/>
      <c r="FE58" s="17"/>
      <c r="FF58" s="17"/>
      <c r="FG58" s="56"/>
      <c r="FH58" s="48"/>
      <c r="FI58" s="48"/>
      <c r="FJ58" s="48"/>
      <c r="FK58" s="48"/>
      <c r="FL58" s="48"/>
      <c r="FM58" s="48"/>
      <c r="FN58" s="57"/>
      <c r="FO58" s="58"/>
      <c r="FP58" s="17"/>
      <c r="FQ58" s="17"/>
      <c r="FR58" s="56"/>
      <c r="FS58" s="48"/>
      <c r="FT58" s="48"/>
      <c r="FU58" s="48"/>
      <c r="FV58" s="48"/>
      <c r="FW58" s="48"/>
      <c r="FX58" s="48"/>
      <c r="FY58" s="57"/>
      <c r="FZ58" s="58"/>
      <c r="GA58" s="17"/>
      <c r="GB58" s="17"/>
      <c r="GC58" s="56"/>
      <c r="GD58" s="48"/>
      <c r="GE58" s="48"/>
      <c r="GF58" s="48"/>
      <c r="GG58" s="48"/>
      <c r="GH58" s="48"/>
      <c r="GI58" s="48"/>
      <c r="GJ58" s="57"/>
      <c r="GK58" s="58"/>
      <c r="GL58" s="17"/>
      <c r="GM58" s="17"/>
      <c r="GN58" s="56"/>
      <c r="GO58" s="48"/>
      <c r="GP58" s="48"/>
      <c r="GQ58" s="48"/>
      <c r="GR58" s="48"/>
      <c r="GS58" s="48"/>
      <c r="GT58" s="48"/>
      <c r="GU58" s="57"/>
      <c r="GV58" s="58"/>
      <c r="GW58" s="17"/>
      <c r="GX58" s="17"/>
      <c r="GY58" s="56"/>
      <c r="GZ58" s="48"/>
      <c r="HA58" s="48"/>
      <c r="HB58" s="48"/>
      <c r="HC58" s="48"/>
      <c r="HD58" s="48"/>
      <c r="HE58" s="48"/>
      <c r="HF58" s="57"/>
      <c r="HG58" s="58"/>
      <c r="HH58" s="17"/>
      <c r="HI58" s="17"/>
      <c r="HJ58" s="56"/>
      <c r="HK58" s="48"/>
      <c r="HL58" s="48"/>
      <c r="HM58" s="48"/>
      <c r="HN58" s="48"/>
      <c r="HO58" s="48"/>
      <c r="HP58" s="48"/>
      <c r="HQ58" s="57"/>
      <c r="HR58" s="58"/>
      <c r="HS58" s="17"/>
      <c r="HT58" s="17"/>
    </row>
    <row r="59" spans="1:228" x14ac:dyDescent="0.3">
      <c r="A59" s="62"/>
      <c r="B59" s="63"/>
      <c r="C59" s="64"/>
      <c r="D59" s="65"/>
      <c r="E59" s="65"/>
      <c r="F59" s="65"/>
      <c r="G59" s="66"/>
      <c r="H59" s="48"/>
      <c r="I59" s="57"/>
      <c r="J59" s="48"/>
      <c r="K59" s="48"/>
      <c r="L59" s="48"/>
      <c r="M59" s="48"/>
      <c r="N59" s="48"/>
      <c r="O59" s="48"/>
      <c r="P59" s="57"/>
      <c r="Q59" s="58"/>
      <c r="R59" s="17"/>
      <c r="S59" s="17"/>
      <c r="T59" s="56"/>
      <c r="U59" s="48"/>
      <c r="V59" s="48"/>
      <c r="W59" s="48"/>
      <c r="X59" s="48"/>
      <c r="Y59" s="48"/>
      <c r="Z59" s="48"/>
      <c r="AA59" s="57"/>
      <c r="AB59" s="58"/>
      <c r="AC59" s="17"/>
      <c r="AD59" s="17"/>
      <c r="AE59" s="56"/>
      <c r="AF59" s="48"/>
      <c r="AG59" s="48"/>
      <c r="AH59" s="48"/>
      <c r="AI59" s="48"/>
      <c r="AJ59" s="48"/>
      <c r="AK59" s="48"/>
      <c r="AL59" s="57"/>
      <c r="AM59" s="58"/>
      <c r="AN59" s="17"/>
      <c r="AO59" s="17"/>
      <c r="AP59" s="56"/>
      <c r="AQ59" s="48"/>
      <c r="AR59" s="48"/>
      <c r="AS59" s="48"/>
      <c r="AT59" s="48"/>
      <c r="AU59" s="48"/>
      <c r="AV59" s="48"/>
      <c r="AW59" s="57"/>
      <c r="AX59" s="58"/>
      <c r="AY59" s="17"/>
      <c r="AZ59" s="17"/>
      <c r="BA59" s="56"/>
      <c r="BB59" s="48"/>
      <c r="BC59" s="48"/>
      <c r="BD59" s="48"/>
      <c r="BE59" s="48"/>
      <c r="BF59" s="48"/>
      <c r="BG59" s="48"/>
      <c r="BH59" s="57"/>
      <c r="BI59" s="58"/>
      <c r="BJ59" s="17"/>
      <c r="BK59" s="17"/>
      <c r="BL59" s="56"/>
      <c r="BM59" s="48"/>
      <c r="BN59" s="48"/>
      <c r="BO59" s="48"/>
      <c r="BP59" s="48"/>
      <c r="BQ59" s="48"/>
      <c r="BR59" s="48"/>
      <c r="BS59" s="57"/>
      <c r="BT59" s="58"/>
      <c r="BU59" s="17"/>
      <c r="BV59" s="17"/>
      <c r="BW59" s="56"/>
      <c r="BX59" s="48"/>
      <c r="BY59" s="48"/>
      <c r="BZ59" s="48"/>
      <c r="CA59" s="48"/>
      <c r="CB59" s="48"/>
      <c r="CC59" s="48"/>
      <c r="CD59" s="57"/>
      <c r="CE59" s="58"/>
      <c r="CF59" s="17"/>
      <c r="CG59" s="17"/>
      <c r="CH59" s="56"/>
      <c r="CI59" s="48"/>
      <c r="CJ59" s="48"/>
      <c r="CK59" s="48"/>
      <c r="CL59" s="48"/>
      <c r="CM59" s="48"/>
      <c r="CN59" s="48"/>
      <c r="CO59" s="57"/>
      <c r="CP59" s="58"/>
      <c r="CQ59" s="17"/>
      <c r="CR59" s="17"/>
      <c r="CS59" s="56"/>
      <c r="CT59" s="48"/>
      <c r="CU59" s="48"/>
      <c r="CV59" s="48"/>
      <c r="CW59" s="48"/>
      <c r="CX59" s="48"/>
      <c r="CY59" s="48"/>
      <c r="CZ59" s="57"/>
      <c r="DA59" s="58"/>
      <c r="DB59" s="17"/>
      <c r="DC59" s="17"/>
      <c r="DD59" s="56"/>
      <c r="DE59" s="48"/>
      <c r="DF59" s="48"/>
      <c r="DG59" s="48"/>
      <c r="DH59" s="48"/>
      <c r="DI59" s="48"/>
      <c r="DJ59" s="48"/>
      <c r="DK59" s="57"/>
      <c r="DL59" s="58"/>
      <c r="DM59" s="17"/>
      <c r="DN59" s="17"/>
      <c r="DO59" s="56"/>
      <c r="DP59" s="48"/>
      <c r="DQ59" s="48"/>
      <c r="DR59" s="48"/>
      <c r="DS59" s="48"/>
      <c r="DT59" s="48"/>
      <c r="DU59" s="48"/>
      <c r="DV59" s="57"/>
      <c r="DW59" s="58"/>
      <c r="DX59" s="17"/>
      <c r="DY59" s="17"/>
      <c r="DZ59" s="56"/>
      <c r="EA59" s="48"/>
      <c r="EB59" s="48"/>
      <c r="EC59" s="48"/>
      <c r="ED59" s="48"/>
      <c r="EE59" s="48"/>
      <c r="EF59" s="48"/>
      <c r="EG59" s="57"/>
      <c r="EH59" s="58"/>
      <c r="EI59" s="17"/>
      <c r="EJ59" s="17"/>
      <c r="EK59" s="56"/>
      <c r="EL59" s="48"/>
      <c r="EM59" s="48"/>
      <c r="EN59" s="48"/>
      <c r="EO59" s="48"/>
      <c r="EP59" s="48"/>
      <c r="EQ59" s="48"/>
      <c r="ER59" s="57"/>
      <c r="ES59" s="58"/>
      <c r="ET59" s="17"/>
      <c r="EU59" s="17"/>
      <c r="EV59" s="56"/>
      <c r="EW59" s="48"/>
      <c r="EX59" s="48"/>
      <c r="EY59" s="48"/>
      <c r="EZ59" s="48"/>
      <c r="FA59" s="48"/>
      <c r="FB59" s="48"/>
      <c r="FC59" s="57"/>
      <c r="FD59" s="58"/>
      <c r="FE59" s="17"/>
      <c r="FF59" s="17"/>
      <c r="FG59" s="56"/>
      <c r="FH59" s="48"/>
      <c r="FI59" s="48"/>
      <c r="FJ59" s="48"/>
      <c r="FK59" s="48"/>
      <c r="FL59" s="48"/>
      <c r="FM59" s="48"/>
      <c r="FN59" s="57"/>
      <c r="FO59" s="58"/>
      <c r="FP59" s="17"/>
      <c r="FQ59" s="17"/>
      <c r="FR59" s="56"/>
      <c r="FS59" s="48"/>
      <c r="FT59" s="48"/>
      <c r="FU59" s="48"/>
      <c r="FV59" s="48"/>
      <c r="FW59" s="48"/>
      <c r="FX59" s="48"/>
      <c r="FY59" s="57"/>
      <c r="FZ59" s="58"/>
      <c r="GA59" s="17"/>
      <c r="GB59" s="17"/>
      <c r="GC59" s="56"/>
      <c r="GD59" s="48"/>
      <c r="GE59" s="48"/>
      <c r="GF59" s="48"/>
      <c r="GG59" s="48"/>
      <c r="GH59" s="48"/>
      <c r="GI59" s="48"/>
      <c r="GJ59" s="57"/>
      <c r="GK59" s="58"/>
      <c r="GL59" s="17"/>
      <c r="GM59" s="17"/>
      <c r="GN59" s="56"/>
      <c r="GO59" s="48"/>
      <c r="GP59" s="48"/>
      <c r="GQ59" s="48"/>
      <c r="GR59" s="48"/>
      <c r="GS59" s="48"/>
      <c r="GT59" s="48"/>
      <c r="GU59" s="57"/>
      <c r="GV59" s="58"/>
      <c r="GW59" s="17"/>
      <c r="GX59" s="17"/>
      <c r="GY59" s="56"/>
      <c r="GZ59" s="48"/>
      <c r="HA59" s="48"/>
      <c r="HB59" s="48"/>
      <c r="HC59" s="48"/>
      <c r="HD59" s="48"/>
      <c r="HE59" s="48"/>
      <c r="HF59" s="57"/>
      <c r="HG59" s="58"/>
      <c r="HH59" s="17"/>
      <c r="HI59" s="17"/>
      <c r="HJ59" s="56"/>
      <c r="HK59" s="48"/>
      <c r="HL59" s="48"/>
      <c r="HM59" s="48"/>
      <c r="HN59" s="48"/>
      <c r="HO59" s="48"/>
      <c r="HP59" s="48"/>
      <c r="HQ59" s="57"/>
      <c r="HR59" s="58"/>
      <c r="HS59" s="17"/>
      <c r="HT59" s="17"/>
    </row>
    <row r="60" spans="1:228" x14ac:dyDescent="0.3">
      <c r="A60" s="62"/>
      <c r="B60" s="63"/>
      <c r="C60" s="64"/>
      <c r="D60" s="65"/>
      <c r="E60" s="65"/>
      <c r="F60" s="65"/>
      <c r="G60" s="66"/>
      <c r="H60" s="48"/>
      <c r="I60" s="57"/>
      <c r="J60" s="48"/>
      <c r="K60" s="48"/>
      <c r="L60" s="48"/>
      <c r="M60" s="48"/>
      <c r="N60" s="48"/>
      <c r="O60" s="48"/>
      <c r="P60" s="57"/>
      <c r="Q60" s="58"/>
      <c r="R60" s="17"/>
      <c r="S60" s="17"/>
      <c r="T60" s="56"/>
      <c r="U60" s="48"/>
      <c r="V60" s="48"/>
      <c r="W60" s="48"/>
      <c r="X60" s="48"/>
      <c r="Y60" s="48"/>
      <c r="Z60" s="48"/>
      <c r="AA60" s="57"/>
      <c r="AB60" s="58"/>
      <c r="AC60" s="17"/>
      <c r="AD60" s="17"/>
      <c r="AE60" s="56"/>
      <c r="AF60" s="48"/>
      <c r="AG60" s="48"/>
      <c r="AH60" s="48"/>
      <c r="AI60" s="48"/>
      <c r="AJ60" s="48"/>
      <c r="AK60" s="48"/>
      <c r="AL60" s="57"/>
      <c r="AM60" s="58"/>
      <c r="AN60" s="17"/>
      <c r="AO60" s="17"/>
      <c r="AP60" s="56"/>
      <c r="AQ60" s="48"/>
      <c r="AR60" s="48"/>
      <c r="AS60" s="48"/>
      <c r="AT60" s="48"/>
      <c r="AU60" s="48"/>
      <c r="AV60" s="48"/>
      <c r="AW60" s="57"/>
      <c r="AX60" s="58"/>
      <c r="AY60" s="17"/>
      <c r="AZ60" s="17"/>
      <c r="BA60" s="56"/>
      <c r="BB60" s="48"/>
      <c r="BC60" s="48"/>
      <c r="BD60" s="48"/>
      <c r="BE60" s="48"/>
      <c r="BF60" s="48"/>
      <c r="BG60" s="48"/>
      <c r="BH60" s="57"/>
      <c r="BI60" s="58"/>
      <c r="BJ60" s="17"/>
      <c r="BK60" s="17"/>
      <c r="BL60" s="56"/>
      <c r="BM60" s="48"/>
      <c r="BN60" s="48"/>
      <c r="BO60" s="48"/>
      <c r="BP60" s="48"/>
      <c r="BQ60" s="48"/>
      <c r="BR60" s="48"/>
      <c r="BS60" s="57"/>
      <c r="BT60" s="58"/>
      <c r="BU60" s="17"/>
      <c r="BV60" s="17"/>
      <c r="BW60" s="56"/>
      <c r="BX60" s="48"/>
      <c r="BY60" s="48"/>
      <c r="BZ60" s="48"/>
      <c r="CA60" s="48"/>
      <c r="CB60" s="48"/>
      <c r="CC60" s="48"/>
      <c r="CD60" s="57"/>
      <c r="CE60" s="58"/>
      <c r="CF60" s="17"/>
      <c r="CG60" s="17"/>
      <c r="CH60" s="56"/>
      <c r="CI60" s="48"/>
      <c r="CJ60" s="48"/>
      <c r="CK60" s="48"/>
      <c r="CL60" s="48"/>
      <c r="CM60" s="48"/>
      <c r="CN60" s="48"/>
      <c r="CO60" s="57"/>
      <c r="CP60" s="58"/>
      <c r="CQ60" s="17"/>
      <c r="CR60" s="17"/>
      <c r="CS60" s="56"/>
      <c r="CT60" s="48"/>
      <c r="CU60" s="48"/>
      <c r="CV60" s="48"/>
      <c r="CW60" s="48"/>
      <c r="CX60" s="48"/>
      <c r="CY60" s="48"/>
      <c r="CZ60" s="57"/>
      <c r="DA60" s="58"/>
      <c r="DB60" s="17"/>
      <c r="DC60" s="17"/>
      <c r="DD60" s="56"/>
      <c r="DE60" s="48"/>
      <c r="DF60" s="48"/>
      <c r="DG60" s="48"/>
      <c r="DH60" s="48"/>
      <c r="DI60" s="48"/>
      <c r="DJ60" s="48"/>
      <c r="DK60" s="57"/>
      <c r="DL60" s="58"/>
      <c r="DM60" s="17"/>
      <c r="DN60" s="17"/>
      <c r="DO60" s="56"/>
      <c r="DP60" s="48"/>
      <c r="DQ60" s="48"/>
      <c r="DR60" s="48"/>
      <c r="DS60" s="48"/>
      <c r="DT60" s="48"/>
      <c r="DU60" s="48"/>
      <c r="DV60" s="57"/>
      <c r="DW60" s="58"/>
      <c r="DX60" s="17"/>
      <c r="DY60" s="17"/>
      <c r="DZ60" s="56"/>
      <c r="EA60" s="48"/>
      <c r="EB60" s="48"/>
      <c r="EC60" s="48"/>
      <c r="ED60" s="48"/>
      <c r="EE60" s="48"/>
      <c r="EF60" s="48"/>
      <c r="EG60" s="57"/>
      <c r="EH60" s="58"/>
      <c r="EI60" s="17"/>
      <c r="EJ60" s="17"/>
      <c r="EK60" s="56"/>
      <c r="EL60" s="48"/>
      <c r="EM60" s="48"/>
      <c r="EN60" s="48"/>
      <c r="EO60" s="48"/>
      <c r="EP60" s="48"/>
      <c r="EQ60" s="48"/>
      <c r="ER60" s="57"/>
      <c r="ES60" s="58"/>
      <c r="ET60" s="17"/>
      <c r="EU60" s="17"/>
      <c r="EV60" s="56"/>
      <c r="EW60" s="48"/>
      <c r="EX60" s="48"/>
      <c r="EY60" s="48"/>
      <c r="EZ60" s="48"/>
      <c r="FA60" s="48"/>
      <c r="FB60" s="48"/>
      <c r="FC60" s="57"/>
      <c r="FD60" s="58"/>
      <c r="FE60" s="17"/>
      <c r="FF60" s="17"/>
      <c r="FG60" s="56"/>
      <c r="FH60" s="48"/>
      <c r="FI60" s="48"/>
      <c r="FJ60" s="48"/>
      <c r="FK60" s="48"/>
      <c r="FL60" s="48"/>
      <c r="FM60" s="48"/>
      <c r="FN60" s="57"/>
      <c r="FO60" s="58"/>
      <c r="FP60" s="17"/>
      <c r="FQ60" s="17"/>
      <c r="FR60" s="56"/>
      <c r="FS60" s="48"/>
      <c r="FT60" s="48"/>
      <c r="FU60" s="48"/>
      <c r="FV60" s="48"/>
      <c r="FW60" s="48"/>
      <c r="FX60" s="48"/>
      <c r="FY60" s="57"/>
      <c r="FZ60" s="58"/>
      <c r="GA60" s="17"/>
      <c r="GB60" s="17"/>
      <c r="GC60" s="56"/>
      <c r="GD60" s="48"/>
      <c r="GE60" s="48"/>
      <c r="GF60" s="48"/>
      <c r="GG60" s="48"/>
      <c r="GH60" s="48"/>
      <c r="GI60" s="48"/>
      <c r="GJ60" s="57"/>
      <c r="GK60" s="58"/>
      <c r="GL60" s="17"/>
      <c r="GM60" s="17"/>
      <c r="GN60" s="56"/>
      <c r="GO60" s="48"/>
      <c r="GP60" s="48"/>
      <c r="GQ60" s="48"/>
      <c r="GR60" s="48"/>
      <c r="GS60" s="48"/>
      <c r="GT60" s="48"/>
      <c r="GU60" s="57"/>
      <c r="GV60" s="58"/>
      <c r="GW60" s="17"/>
      <c r="GX60" s="17"/>
      <c r="GY60" s="56"/>
      <c r="GZ60" s="48"/>
      <c r="HA60" s="48"/>
      <c r="HB60" s="48"/>
      <c r="HC60" s="48"/>
      <c r="HD60" s="48"/>
      <c r="HE60" s="48"/>
      <c r="HF60" s="57"/>
      <c r="HG60" s="58"/>
      <c r="HH60" s="17"/>
      <c r="HI60" s="17"/>
      <c r="HJ60" s="56"/>
      <c r="HK60" s="48"/>
      <c r="HL60" s="48"/>
      <c r="HM60" s="48"/>
      <c r="HN60" s="48"/>
      <c r="HO60" s="48"/>
      <c r="HP60" s="48"/>
      <c r="HQ60" s="57"/>
      <c r="HR60" s="58"/>
      <c r="HS60" s="17"/>
      <c r="HT60" s="17"/>
    </row>
    <row r="61" spans="1:228" x14ac:dyDescent="0.3">
      <c r="A61" s="62"/>
      <c r="B61" s="63"/>
      <c r="C61" s="64"/>
      <c r="D61" s="65"/>
      <c r="E61" s="65"/>
      <c r="F61" s="65"/>
      <c r="G61" s="66"/>
      <c r="H61" s="48"/>
      <c r="I61" s="57"/>
      <c r="J61" s="48"/>
      <c r="K61" s="48"/>
      <c r="L61" s="48"/>
      <c r="M61" s="48"/>
      <c r="N61" s="48"/>
      <c r="O61" s="48"/>
      <c r="P61" s="57"/>
      <c r="Q61" s="58"/>
      <c r="R61" s="17"/>
      <c r="S61" s="17"/>
      <c r="T61" s="56"/>
      <c r="U61" s="48"/>
      <c r="V61" s="48"/>
      <c r="W61" s="48"/>
      <c r="X61" s="48"/>
      <c r="Y61" s="48"/>
      <c r="Z61" s="48"/>
      <c r="AA61" s="57"/>
      <c r="AB61" s="58"/>
      <c r="AC61" s="17"/>
      <c r="AD61" s="17"/>
      <c r="AE61" s="56"/>
      <c r="AF61" s="48"/>
      <c r="AG61" s="48"/>
      <c r="AH61" s="48"/>
      <c r="AI61" s="48"/>
      <c r="AJ61" s="48"/>
      <c r="AK61" s="48"/>
      <c r="AL61" s="57"/>
      <c r="AM61" s="58"/>
      <c r="AN61" s="17"/>
      <c r="AO61" s="17"/>
      <c r="AP61" s="56"/>
      <c r="AQ61" s="48"/>
      <c r="AR61" s="48"/>
      <c r="AS61" s="48"/>
      <c r="AT61" s="48"/>
      <c r="AU61" s="48"/>
      <c r="AV61" s="48"/>
      <c r="AW61" s="57"/>
      <c r="AX61" s="58"/>
      <c r="AY61" s="17"/>
      <c r="AZ61" s="17"/>
      <c r="BA61" s="56"/>
      <c r="BB61" s="48"/>
      <c r="BC61" s="48"/>
      <c r="BD61" s="48"/>
      <c r="BE61" s="48"/>
      <c r="BF61" s="48"/>
      <c r="BG61" s="48"/>
      <c r="BH61" s="57"/>
      <c r="BI61" s="58"/>
      <c r="BJ61" s="17"/>
      <c r="BK61" s="17"/>
      <c r="BL61" s="56"/>
      <c r="BM61" s="48"/>
      <c r="BN61" s="48"/>
      <c r="BO61" s="48"/>
      <c r="BP61" s="48"/>
      <c r="BQ61" s="48"/>
      <c r="BR61" s="48"/>
      <c r="BS61" s="57"/>
      <c r="BT61" s="58"/>
      <c r="BU61" s="17"/>
      <c r="BV61" s="17"/>
      <c r="BW61" s="56"/>
      <c r="BX61" s="48"/>
      <c r="BY61" s="48"/>
      <c r="BZ61" s="48"/>
      <c r="CA61" s="48"/>
      <c r="CB61" s="48"/>
      <c r="CC61" s="48"/>
      <c r="CD61" s="57"/>
      <c r="CE61" s="58"/>
      <c r="CF61" s="17"/>
      <c r="CG61" s="17"/>
      <c r="CH61" s="56"/>
      <c r="CI61" s="48"/>
      <c r="CJ61" s="48"/>
      <c r="CK61" s="48"/>
      <c r="CL61" s="48"/>
      <c r="CM61" s="48"/>
      <c r="CN61" s="48"/>
      <c r="CO61" s="57"/>
      <c r="CP61" s="58"/>
      <c r="CQ61" s="17"/>
      <c r="CR61" s="17"/>
      <c r="CS61" s="56"/>
      <c r="CT61" s="48"/>
      <c r="CU61" s="48"/>
      <c r="CV61" s="48"/>
      <c r="CW61" s="48"/>
      <c r="CX61" s="48"/>
      <c r="CY61" s="48"/>
      <c r="CZ61" s="57"/>
      <c r="DA61" s="58"/>
      <c r="DB61" s="17"/>
      <c r="DC61" s="17"/>
      <c r="DD61" s="56"/>
      <c r="DE61" s="48"/>
      <c r="DF61" s="48"/>
      <c r="DG61" s="48"/>
      <c r="DH61" s="48"/>
      <c r="DI61" s="48"/>
      <c r="DJ61" s="48"/>
      <c r="DK61" s="57"/>
      <c r="DL61" s="58"/>
      <c r="DM61" s="17"/>
      <c r="DN61" s="17"/>
      <c r="DO61" s="56"/>
      <c r="DP61" s="48"/>
      <c r="DQ61" s="48"/>
      <c r="DR61" s="48"/>
      <c r="DS61" s="48"/>
      <c r="DT61" s="48"/>
      <c r="DU61" s="48"/>
      <c r="DV61" s="57"/>
      <c r="DW61" s="58"/>
      <c r="DX61" s="17"/>
      <c r="DY61" s="17"/>
      <c r="DZ61" s="56"/>
      <c r="EA61" s="48"/>
      <c r="EB61" s="48"/>
      <c r="EC61" s="48"/>
      <c r="ED61" s="48"/>
      <c r="EE61" s="48"/>
      <c r="EF61" s="48"/>
      <c r="EG61" s="57"/>
      <c r="EH61" s="58"/>
      <c r="EI61" s="17"/>
      <c r="EJ61" s="17"/>
      <c r="EK61" s="56"/>
      <c r="EL61" s="48"/>
      <c r="EM61" s="48"/>
      <c r="EN61" s="48"/>
      <c r="EO61" s="48"/>
      <c r="EP61" s="48"/>
      <c r="EQ61" s="48"/>
      <c r="ER61" s="57"/>
      <c r="ES61" s="58"/>
      <c r="ET61" s="17"/>
      <c r="EU61" s="17"/>
      <c r="EV61" s="56"/>
      <c r="EW61" s="48"/>
      <c r="EX61" s="48"/>
      <c r="EY61" s="48"/>
      <c r="EZ61" s="48"/>
      <c r="FA61" s="48"/>
      <c r="FB61" s="48"/>
      <c r="FC61" s="57"/>
      <c r="FD61" s="58"/>
      <c r="FE61" s="17"/>
      <c r="FF61" s="17"/>
      <c r="FG61" s="56"/>
      <c r="FH61" s="48"/>
      <c r="FI61" s="48"/>
      <c r="FJ61" s="48"/>
      <c r="FK61" s="48"/>
      <c r="FL61" s="48"/>
      <c r="FM61" s="48"/>
      <c r="FN61" s="57"/>
      <c r="FO61" s="58"/>
      <c r="FP61" s="17"/>
      <c r="FQ61" s="17"/>
      <c r="FR61" s="56"/>
      <c r="FS61" s="48"/>
      <c r="FT61" s="48"/>
      <c r="FU61" s="48"/>
      <c r="FV61" s="48"/>
      <c r="FW61" s="48"/>
      <c r="FX61" s="48"/>
      <c r="FY61" s="57"/>
      <c r="FZ61" s="58"/>
      <c r="GA61" s="17"/>
      <c r="GB61" s="17"/>
      <c r="GC61" s="56"/>
      <c r="GD61" s="48"/>
      <c r="GE61" s="48"/>
      <c r="GF61" s="48"/>
      <c r="GG61" s="48"/>
      <c r="GH61" s="48"/>
      <c r="GI61" s="48"/>
      <c r="GJ61" s="57"/>
      <c r="GK61" s="58"/>
      <c r="GL61" s="17"/>
      <c r="GM61" s="17"/>
      <c r="GN61" s="56"/>
      <c r="GO61" s="48"/>
      <c r="GP61" s="48"/>
      <c r="GQ61" s="48"/>
      <c r="GR61" s="48"/>
      <c r="GS61" s="48"/>
      <c r="GT61" s="48"/>
      <c r="GU61" s="57"/>
      <c r="GV61" s="58"/>
      <c r="GW61" s="17"/>
      <c r="GX61" s="17"/>
      <c r="GY61" s="56"/>
      <c r="GZ61" s="48"/>
      <c r="HA61" s="48"/>
      <c r="HB61" s="48"/>
      <c r="HC61" s="48"/>
      <c r="HD61" s="48"/>
      <c r="HE61" s="48"/>
      <c r="HF61" s="57"/>
      <c r="HG61" s="58"/>
      <c r="HH61" s="17"/>
      <c r="HI61" s="17"/>
      <c r="HJ61" s="56"/>
      <c r="HK61" s="48"/>
      <c r="HL61" s="48"/>
      <c r="HM61" s="48"/>
      <c r="HN61" s="48"/>
      <c r="HO61" s="48"/>
      <c r="HP61" s="48"/>
      <c r="HQ61" s="57"/>
      <c r="HR61" s="58"/>
      <c r="HS61" s="17"/>
      <c r="HT61" s="17"/>
    </row>
    <row r="62" spans="1:228" x14ac:dyDescent="0.3">
      <c r="A62" s="62"/>
      <c r="B62" s="63"/>
      <c r="C62" s="67"/>
      <c r="D62" s="65"/>
      <c r="E62" s="65"/>
      <c r="F62" s="65"/>
      <c r="G62" s="66"/>
      <c r="H62" s="48"/>
      <c r="I62" s="57"/>
      <c r="J62" s="48"/>
      <c r="K62" s="48"/>
      <c r="L62" s="48"/>
      <c r="M62" s="48"/>
      <c r="N62" s="48"/>
      <c r="O62" s="48"/>
      <c r="P62" s="57"/>
      <c r="Q62" s="58"/>
      <c r="R62" s="17"/>
      <c r="S62" s="17"/>
      <c r="T62" s="56"/>
      <c r="U62" s="48"/>
      <c r="V62" s="48"/>
      <c r="W62" s="48"/>
      <c r="X62" s="48"/>
      <c r="Y62" s="48"/>
      <c r="Z62" s="48"/>
      <c r="AA62" s="57"/>
      <c r="AB62" s="58"/>
      <c r="AC62" s="17"/>
      <c r="AD62" s="17"/>
      <c r="AE62" s="56"/>
      <c r="AF62" s="48"/>
      <c r="AG62" s="48"/>
      <c r="AH62" s="48"/>
      <c r="AI62" s="48"/>
      <c r="AJ62" s="48"/>
      <c r="AK62" s="48"/>
      <c r="AL62" s="57"/>
      <c r="AM62" s="58"/>
      <c r="AN62" s="17"/>
      <c r="AO62" s="17"/>
      <c r="AP62" s="56"/>
      <c r="AQ62" s="48"/>
      <c r="AR62" s="48"/>
      <c r="AS62" s="48"/>
      <c r="AT62" s="48"/>
      <c r="AU62" s="48"/>
      <c r="AV62" s="48"/>
      <c r="AW62" s="57"/>
      <c r="AX62" s="58"/>
      <c r="AY62" s="17"/>
      <c r="AZ62" s="17"/>
      <c r="BA62" s="56"/>
      <c r="BB62" s="48"/>
      <c r="BC62" s="48"/>
      <c r="BD62" s="48"/>
      <c r="BE62" s="48"/>
      <c r="BF62" s="48"/>
      <c r="BG62" s="48"/>
      <c r="BH62" s="57"/>
      <c r="BI62" s="58"/>
      <c r="BJ62" s="17"/>
      <c r="BK62" s="17"/>
      <c r="BL62" s="56"/>
      <c r="BM62" s="48"/>
      <c r="BN62" s="48"/>
      <c r="BO62" s="48"/>
      <c r="BP62" s="48"/>
      <c r="BQ62" s="48"/>
      <c r="BR62" s="48"/>
      <c r="BS62" s="57"/>
      <c r="BT62" s="58"/>
      <c r="BU62" s="17"/>
      <c r="BV62" s="17"/>
      <c r="BW62" s="56"/>
      <c r="BX62" s="48"/>
      <c r="BY62" s="48"/>
      <c r="BZ62" s="48"/>
      <c r="CA62" s="48"/>
      <c r="CB62" s="48"/>
      <c r="CC62" s="48"/>
      <c r="CD62" s="57"/>
      <c r="CE62" s="58"/>
      <c r="CF62" s="17"/>
      <c r="CG62" s="17"/>
      <c r="CH62" s="56"/>
      <c r="CI62" s="48"/>
      <c r="CJ62" s="48"/>
      <c r="CK62" s="48"/>
      <c r="CL62" s="48"/>
      <c r="CM62" s="48"/>
      <c r="CN62" s="48"/>
      <c r="CO62" s="57"/>
      <c r="CP62" s="58"/>
      <c r="CQ62" s="17"/>
      <c r="CR62" s="17"/>
      <c r="CS62" s="56"/>
      <c r="CT62" s="48"/>
      <c r="CU62" s="48"/>
      <c r="CV62" s="48"/>
      <c r="CW62" s="48"/>
      <c r="CX62" s="48"/>
      <c r="CY62" s="48"/>
      <c r="CZ62" s="57"/>
      <c r="DA62" s="58"/>
      <c r="DB62" s="17"/>
      <c r="DC62" s="17"/>
      <c r="DD62" s="56"/>
      <c r="DE62" s="48"/>
      <c r="DF62" s="48"/>
      <c r="DG62" s="48"/>
      <c r="DH62" s="48"/>
      <c r="DI62" s="48"/>
      <c r="DJ62" s="48"/>
      <c r="DK62" s="57"/>
      <c r="DL62" s="58"/>
      <c r="DM62" s="17"/>
      <c r="DN62" s="17"/>
      <c r="DO62" s="56"/>
      <c r="DP62" s="48"/>
      <c r="DQ62" s="48"/>
      <c r="DR62" s="48"/>
      <c r="DS62" s="48"/>
      <c r="DT62" s="48"/>
      <c r="DU62" s="48"/>
      <c r="DV62" s="57"/>
      <c r="DW62" s="58"/>
      <c r="DX62" s="17"/>
      <c r="DY62" s="17"/>
      <c r="DZ62" s="56"/>
      <c r="EA62" s="48"/>
      <c r="EB62" s="48"/>
      <c r="EC62" s="48"/>
      <c r="ED62" s="48"/>
      <c r="EE62" s="48"/>
      <c r="EF62" s="48"/>
      <c r="EG62" s="57"/>
      <c r="EH62" s="58"/>
      <c r="EI62" s="17"/>
      <c r="EJ62" s="17"/>
      <c r="EK62" s="56"/>
      <c r="EL62" s="48"/>
      <c r="EM62" s="48"/>
      <c r="EN62" s="48"/>
      <c r="EO62" s="48"/>
      <c r="EP62" s="48"/>
      <c r="EQ62" s="48"/>
      <c r="ER62" s="57"/>
      <c r="ES62" s="58"/>
      <c r="ET62" s="17"/>
      <c r="EU62" s="17"/>
      <c r="EV62" s="56"/>
      <c r="EW62" s="48"/>
      <c r="EX62" s="48"/>
      <c r="EY62" s="48"/>
      <c r="EZ62" s="48"/>
      <c r="FA62" s="48"/>
      <c r="FB62" s="48"/>
      <c r="FC62" s="57"/>
      <c r="FD62" s="58"/>
      <c r="FE62" s="17"/>
      <c r="FF62" s="17"/>
      <c r="FG62" s="56"/>
      <c r="FH62" s="48"/>
      <c r="FI62" s="48"/>
      <c r="FJ62" s="48"/>
      <c r="FK62" s="48"/>
      <c r="FL62" s="48"/>
      <c r="FM62" s="48"/>
      <c r="FN62" s="57"/>
      <c r="FO62" s="58"/>
      <c r="FP62" s="17"/>
      <c r="FQ62" s="17"/>
      <c r="FR62" s="56"/>
      <c r="FS62" s="48"/>
      <c r="FT62" s="48"/>
      <c r="FU62" s="48"/>
      <c r="FV62" s="48"/>
      <c r="FW62" s="48"/>
      <c r="FX62" s="48"/>
      <c r="FY62" s="57"/>
      <c r="FZ62" s="58"/>
      <c r="GA62" s="17"/>
      <c r="GB62" s="17"/>
      <c r="GC62" s="56"/>
      <c r="GD62" s="48"/>
      <c r="GE62" s="48"/>
      <c r="GF62" s="48"/>
      <c r="GG62" s="48"/>
      <c r="GH62" s="48"/>
      <c r="GI62" s="48"/>
      <c r="GJ62" s="57"/>
      <c r="GK62" s="58"/>
      <c r="GL62" s="17"/>
      <c r="GM62" s="17"/>
      <c r="GN62" s="56"/>
      <c r="GO62" s="48"/>
      <c r="GP62" s="48"/>
      <c r="GQ62" s="48"/>
      <c r="GR62" s="48"/>
      <c r="GS62" s="48"/>
      <c r="GT62" s="48"/>
      <c r="GU62" s="57"/>
      <c r="GV62" s="58"/>
      <c r="GW62" s="17"/>
      <c r="GX62" s="17"/>
      <c r="GY62" s="56"/>
      <c r="GZ62" s="48"/>
      <c r="HA62" s="48"/>
      <c r="HB62" s="48"/>
      <c r="HC62" s="48"/>
      <c r="HD62" s="48"/>
      <c r="HE62" s="48"/>
      <c r="HF62" s="57"/>
      <c r="HG62" s="58"/>
      <c r="HH62" s="17"/>
      <c r="HI62" s="17"/>
      <c r="HJ62" s="56"/>
      <c r="HK62" s="48"/>
      <c r="HL62" s="48"/>
      <c r="HM62" s="48"/>
      <c r="HN62" s="48"/>
      <c r="HO62" s="48"/>
      <c r="HP62" s="48"/>
      <c r="HQ62" s="57"/>
      <c r="HR62" s="58"/>
      <c r="HS62" s="17"/>
      <c r="HT62" s="17"/>
    </row>
    <row r="63" spans="1:228" x14ac:dyDescent="0.3">
      <c r="A63" s="62"/>
      <c r="B63" s="63"/>
      <c r="C63" s="67"/>
      <c r="D63" s="65"/>
      <c r="E63" s="65"/>
      <c r="F63" s="65"/>
      <c r="G63" s="66"/>
      <c r="H63" s="48"/>
      <c r="I63" s="57"/>
      <c r="J63" s="48"/>
      <c r="K63" s="48"/>
      <c r="L63" s="48"/>
      <c r="M63" s="48"/>
      <c r="N63" s="48"/>
      <c r="O63" s="48"/>
      <c r="P63" s="57"/>
      <c r="Q63" s="58"/>
      <c r="R63" s="17"/>
      <c r="S63" s="17"/>
      <c r="T63" s="56"/>
      <c r="U63" s="48"/>
      <c r="V63" s="48"/>
      <c r="W63" s="48"/>
      <c r="X63" s="48"/>
      <c r="Y63" s="48"/>
      <c r="Z63" s="48"/>
      <c r="AA63" s="57"/>
      <c r="AB63" s="58"/>
      <c r="AC63" s="17"/>
      <c r="AD63" s="17"/>
      <c r="AE63" s="56"/>
      <c r="AF63" s="48"/>
      <c r="AG63" s="48"/>
      <c r="AH63" s="48"/>
      <c r="AI63" s="48"/>
      <c r="AJ63" s="48"/>
      <c r="AK63" s="48"/>
      <c r="AL63" s="57"/>
      <c r="AM63" s="58"/>
      <c r="AN63" s="17"/>
      <c r="AO63" s="17"/>
      <c r="AP63" s="56"/>
      <c r="AQ63" s="48"/>
      <c r="AR63" s="48"/>
      <c r="AS63" s="48"/>
      <c r="AT63" s="48"/>
      <c r="AU63" s="48"/>
      <c r="AV63" s="48"/>
      <c r="AW63" s="57"/>
      <c r="AX63" s="58"/>
      <c r="AY63" s="17"/>
      <c r="AZ63" s="17"/>
      <c r="BA63" s="56"/>
      <c r="BB63" s="48"/>
      <c r="BC63" s="48"/>
      <c r="BD63" s="48"/>
      <c r="BE63" s="48"/>
      <c r="BF63" s="48"/>
      <c r="BG63" s="48"/>
      <c r="BH63" s="57"/>
      <c r="BI63" s="58"/>
      <c r="BJ63" s="17"/>
      <c r="BK63" s="17"/>
      <c r="BL63" s="56"/>
      <c r="BM63" s="48"/>
      <c r="BN63" s="48"/>
      <c r="BO63" s="48"/>
      <c r="BP63" s="48"/>
      <c r="BQ63" s="48"/>
      <c r="BR63" s="48"/>
      <c r="BS63" s="57"/>
      <c r="BT63" s="58"/>
      <c r="BU63" s="17"/>
      <c r="BV63" s="17"/>
      <c r="BW63" s="56"/>
      <c r="BX63" s="48"/>
      <c r="BY63" s="48"/>
      <c r="BZ63" s="48"/>
      <c r="CA63" s="48"/>
      <c r="CB63" s="48"/>
      <c r="CC63" s="48"/>
      <c r="CD63" s="57"/>
      <c r="CE63" s="58"/>
      <c r="CF63" s="17"/>
      <c r="CG63" s="17"/>
      <c r="CH63" s="56"/>
      <c r="CI63" s="48"/>
      <c r="CJ63" s="48"/>
      <c r="CK63" s="48"/>
      <c r="CL63" s="48"/>
      <c r="CM63" s="48"/>
      <c r="CN63" s="48"/>
      <c r="CO63" s="57"/>
      <c r="CP63" s="58"/>
      <c r="CQ63" s="17"/>
      <c r="CR63" s="17"/>
      <c r="CS63" s="56"/>
      <c r="CT63" s="48"/>
      <c r="CU63" s="48"/>
      <c r="CV63" s="48"/>
      <c r="CW63" s="48"/>
      <c r="CX63" s="48"/>
      <c r="CY63" s="48"/>
      <c r="CZ63" s="57"/>
      <c r="DA63" s="58"/>
      <c r="DB63" s="17"/>
      <c r="DC63" s="17"/>
      <c r="DD63" s="56"/>
      <c r="DE63" s="48"/>
      <c r="DF63" s="48"/>
      <c r="DG63" s="48"/>
      <c r="DH63" s="48"/>
      <c r="DI63" s="48"/>
      <c r="DJ63" s="48"/>
      <c r="DK63" s="57"/>
      <c r="DL63" s="58"/>
      <c r="DM63" s="17"/>
      <c r="DN63" s="17"/>
      <c r="DO63" s="56"/>
      <c r="DP63" s="48"/>
      <c r="DQ63" s="48"/>
      <c r="DR63" s="48"/>
      <c r="DS63" s="48"/>
      <c r="DT63" s="48"/>
      <c r="DU63" s="48"/>
      <c r="DV63" s="57"/>
      <c r="DW63" s="58"/>
      <c r="DX63" s="17"/>
      <c r="DY63" s="17"/>
      <c r="DZ63" s="56"/>
      <c r="EA63" s="48"/>
      <c r="EB63" s="48"/>
      <c r="EC63" s="48"/>
      <c r="ED63" s="48"/>
      <c r="EE63" s="48"/>
      <c r="EF63" s="48"/>
      <c r="EG63" s="57"/>
      <c r="EH63" s="58"/>
      <c r="EI63" s="17"/>
      <c r="EJ63" s="17"/>
      <c r="EK63" s="56"/>
      <c r="EL63" s="48"/>
      <c r="EM63" s="48"/>
      <c r="EN63" s="48"/>
      <c r="EO63" s="48"/>
      <c r="EP63" s="48"/>
      <c r="EQ63" s="48"/>
      <c r="ER63" s="57"/>
      <c r="ES63" s="58"/>
      <c r="ET63" s="17"/>
      <c r="EU63" s="17"/>
      <c r="EV63" s="56"/>
      <c r="EW63" s="48"/>
      <c r="EX63" s="48"/>
      <c r="EY63" s="48"/>
      <c r="EZ63" s="48"/>
      <c r="FA63" s="48"/>
      <c r="FB63" s="48"/>
      <c r="FC63" s="57"/>
      <c r="FD63" s="58"/>
      <c r="FE63" s="17"/>
      <c r="FF63" s="17"/>
      <c r="FG63" s="56"/>
      <c r="FH63" s="48"/>
      <c r="FI63" s="48"/>
      <c r="FJ63" s="48"/>
      <c r="FK63" s="48"/>
      <c r="FL63" s="48"/>
      <c r="FM63" s="48"/>
      <c r="FN63" s="57"/>
      <c r="FO63" s="58"/>
      <c r="FP63" s="17"/>
      <c r="FQ63" s="17"/>
      <c r="FR63" s="56"/>
      <c r="FS63" s="48"/>
      <c r="FT63" s="48"/>
      <c r="FU63" s="48"/>
      <c r="FV63" s="48"/>
      <c r="FW63" s="48"/>
      <c r="FX63" s="48"/>
      <c r="FY63" s="57"/>
      <c r="FZ63" s="58"/>
      <c r="GA63" s="17"/>
      <c r="GB63" s="17"/>
      <c r="GC63" s="56"/>
      <c r="GD63" s="48"/>
      <c r="GE63" s="48"/>
      <c r="GF63" s="48"/>
      <c r="GG63" s="48"/>
      <c r="GH63" s="48"/>
      <c r="GI63" s="48"/>
      <c r="GJ63" s="57"/>
      <c r="GK63" s="58"/>
      <c r="GL63" s="17"/>
      <c r="GM63" s="17"/>
      <c r="GN63" s="56"/>
      <c r="GO63" s="48"/>
      <c r="GP63" s="48"/>
      <c r="GQ63" s="48"/>
      <c r="GR63" s="48"/>
      <c r="GS63" s="48"/>
      <c r="GT63" s="48"/>
      <c r="GU63" s="57"/>
      <c r="GV63" s="58"/>
      <c r="GW63" s="17"/>
      <c r="GX63" s="17"/>
      <c r="GY63" s="56"/>
      <c r="GZ63" s="48"/>
      <c r="HA63" s="48"/>
      <c r="HB63" s="48"/>
      <c r="HC63" s="48"/>
      <c r="HD63" s="48"/>
      <c r="HE63" s="48"/>
      <c r="HF63" s="57"/>
      <c r="HG63" s="58"/>
      <c r="HH63" s="17"/>
      <c r="HI63" s="17"/>
      <c r="HJ63" s="56"/>
      <c r="HK63" s="48"/>
      <c r="HL63" s="48"/>
      <c r="HM63" s="48"/>
      <c r="HN63" s="48"/>
      <c r="HO63" s="48"/>
      <c r="HP63" s="48"/>
      <c r="HQ63" s="57"/>
      <c r="HR63" s="58"/>
      <c r="HS63" s="17"/>
      <c r="HT63" s="17"/>
    </row>
    <row r="64" spans="1:228" x14ac:dyDescent="0.3">
      <c r="A64" s="62"/>
      <c r="B64" s="63"/>
      <c r="C64" s="64"/>
      <c r="D64" s="65"/>
      <c r="E64" s="65"/>
      <c r="F64" s="65"/>
      <c r="G64" s="66"/>
      <c r="H64" s="48"/>
      <c r="I64" s="57"/>
      <c r="J64" s="48"/>
      <c r="K64" s="48"/>
      <c r="L64" s="48"/>
      <c r="M64" s="48"/>
      <c r="N64" s="48"/>
      <c r="O64" s="48"/>
      <c r="P64" s="57"/>
      <c r="Q64" s="58"/>
      <c r="R64" s="17"/>
      <c r="S64" s="17"/>
      <c r="T64" s="56"/>
      <c r="U64" s="48"/>
      <c r="V64" s="48"/>
      <c r="W64" s="48"/>
      <c r="X64" s="48"/>
      <c r="Y64" s="48"/>
      <c r="Z64" s="48"/>
      <c r="AA64" s="57"/>
      <c r="AB64" s="58"/>
      <c r="AC64" s="17"/>
      <c r="AD64" s="17"/>
      <c r="AE64" s="56"/>
      <c r="AF64" s="48"/>
      <c r="AG64" s="48"/>
      <c r="AH64" s="48"/>
      <c r="AI64" s="48"/>
      <c r="AJ64" s="48"/>
      <c r="AK64" s="48"/>
      <c r="AL64" s="57"/>
      <c r="AM64" s="58"/>
      <c r="AN64" s="17"/>
      <c r="AO64" s="17"/>
      <c r="AP64" s="56"/>
      <c r="AQ64" s="48"/>
      <c r="AR64" s="48"/>
      <c r="AS64" s="48"/>
      <c r="AT64" s="48"/>
      <c r="AU64" s="48"/>
      <c r="AV64" s="48"/>
      <c r="AW64" s="57"/>
      <c r="AX64" s="58"/>
      <c r="AY64" s="17"/>
      <c r="AZ64" s="17"/>
      <c r="BA64" s="56"/>
      <c r="BB64" s="48"/>
      <c r="BC64" s="48"/>
      <c r="BD64" s="48"/>
      <c r="BE64" s="48"/>
      <c r="BF64" s="48"/>
      <c r="BG64" s="48"/>
      <c r="BH64" s="57"/>
      <c r="BI64" s="58"/>
      <c r="BJ64" s="17"/>
      <c r="BK64" s="17"/>
      <c r="BL64" s="56"/>
      <c r="BM64" s="48"/>
      <c r="BN64" s="48"/>
      <c r="BO64" s="48"/>
      <c r="BP64" s="48"/>
      <c r="BQ64" s="48"/>
      <c r="BR64" s="48"/>
      <c r="BS64" s="57"/>
      <c r="BT64" s="58"/>
      <c r="BU64" s="17"/>
      <c r="BV64" s="17"/>
      <c r="BW64" s="56"/>
      <c r="BX64" s="48"/>
      <c r="BY64" s="48"/>
      <c r="BZ64" s="48"/>
      <c r="CA64" s="48"/>
      <c r="CB64" s="48"/>
      <c r="CC64" s="48"/>
      <c r="CD64" s="57"/>
      <c r="CE64" s="58"/>
      <c r="CF64" s="17"/>
      <c r="CG64" s="17"/>
      <c r="CH64" s="56"/>
      <c r="CI64" s="48"/>
      <c r="CJ64" s="48"/>
      <c r="CK64" s="48"/>
      <c r="CL64" s="48"/>
      <c r="CM64" s="48"/>
      <c r="CN64" s="48"/>
      <c r="CO64" s="57"/>
      <c r="CP64" s="58"/>
      <c r="CQ64" s="17"/>
      <c r="CR64" s="17"/>
      <c r="CS64" s="56"/>
      <c r="CT64" s="48"/>
      <c r="CU64" s="48"/>
      <c r="CV64" s="48"/>
      <c r="CW64" s="48"/>
      <c r="CX64" s="48"/>
      <c r="CY64" s="48"/>
      <c r="CZ64" s="57"/>
      <c r="DA64" s="58"/>
      <c r="DB64" s="17"/>
      <c r="DC64" s="17"/>
      <c r="DD64" s="56"/>
      <c r="DE64" s="48"/>
      <c r="DF64" s="48"/>
      <c r="DG64" s="48"/>
      <c r="DH64" s="48"/>
      <c r="DI64" s="48"/>
      <c r="DJ64" s="48"/>
      <c r="DK64" s="57"/>
      <c r="DL64" s="58"/>
      <c r="DM64" s="17"/>
      <c r="DN64" s="17"/>
      <c r="DO64" s="56"/>
      <c r="DP64" s="48"/>
      <c r="DQ64" s="48"/>
      <c r="DR64" s="48"/>
      <c r="DS64" s="48"/>
      <c r="DT64" s="48"/>
      <c r="DU64" s="48"/>
      <c r="DV64" s="57"/>
      <c r="DW64" s="58"/>
      <c r="DX64" s="17"/>
      <c r="DY64" s="17"/>
      <c r="DZ64" s="56"/>
      <c r="EA64" s="48"/>
      <c r="EB64" s="48"/>
      <c r="EC64" s="48"/>
      <c r="ED64" s="48"/>
      <c r="EE64" s="48"/>
      <c r="EF64" s="48"/>
      <c r="EG64" s="57"/>
      <c r="EH64" s="58"/>
      <c r="EI64" s="17"/>
      <c r="EJ64" s="17"/>
      <c r="EK64" s="56"/>
      <c r="EL64" s="48"/>
      <c r="EM64" s="48"/>
      <c r="EN64" s="48"/>
      <c r="EO64" s="48"/>
      <c r="EP64" s="48"/>
      <c r="EQ64" s="48"/>
      <c r="ER64" s="57"/>
      <c r="ES64" s="58"/>
      <c r="ET64" s="17"/>
      <c r="EU64" s="17"/>
      <c r="EV64" s="56"/>
      <c r="EW64" s="48"/>
      <c r="EX64" s="48"/>
      <c r="EY64" s="48"/>
      <c r="EZ64" s="48"/>
      <c r="FA64" s="48"/>
      <c r="FB64" s="48"/>
      <c r="FC64" s="57"/>
      <c r="FD64" s="58"/>
      <c r="FE64" s="17"/>
      <c r="FF64" s="17"/>
      <c r="FG64" s="56"/>
      <c r="FH64" s="48"/>
      <c r="FI64" s="48"/>
      <c r="FJ64" s="48"/>
      <c r="FK64" s="48"/>
      <c r="FL64" s="48"/>
      <c r="FM64" s="48"/>
      <c r="FN64" s="57"/>
      <c r="FO64" s="58"/>
      <c r="FP64" s="17"/>
      <c r="FQ64" s="17"/>
      <c r="FR64" s="56"/>
      <c r="FS64" s="48"/>
      <c r="FT64" s="48"/>
      <c r="FU64" s="48"/>
      <c r="FV64" s="48"/>
      <c r="FW64" s="48"/>
      <c r="FX64" s="48"/>
      <c r="FY64" s="57"/>
      <c r="FZ64" s="58"/>
      <c r="GA64" s="17"/>
      <c r="GB64" s="17"/>
      <c r="GC64" s="56"/>
      <c r="GD64" s="48"/>
      <c r="GE64" s="48"/>
      <c r="GF64" s="48"/>
      <c r="GG64" s="48"/>
      <c r="GH64" s="48"/>
      <c r="GI64" s="48"/>
      <c r="GJ64" s="57"/>
      <c r="GK64" s="58"/>
      <c r="GL64" s="17"/>
      <c r="GM64" s="17"/>
      <c r="GN64" s="56"/>
      <c r="GO64" s="48"/>
      <c r="GP64" s="48"/>
      <c r="GQ64" s="48"/>
      <c r="GR64" s="48"/>
      <c r="GS64" s="48"/>
      <c r="GT64" s="48"/>
      <c r="GU64" s="57"/>
      <c r="GV64" s="58"/>
      <c r="GW64" s="17"/>
      <c r="GX64" s="17"/>
      <c r="GY64" s="56"/>
      <c r="GZ64" s="48"/>
      <c r="HA64" s="48"/>
      <c r="HB64" s="48"/>
      <c r="HC64" s="48"/>
      <c r="HD64" s="48"/>
      <c r="HE64" s="48"/>
      <c r="HF64" s="57"/>
      <c r="HG64" s="58"/>
      <c r="HH64" s="17"/>
      <c r="HI64" s="17"/>
      <c r="HJ64" s="56"/>
      <c r="HK64" s="48"/>
      <c r="HL64" s="48"/>
      <c r="HM64" s="48"/>
      <c r="HN64" s="48"/>
      <c r="HO64" s="48"/>
      <c r="HP64" s="48"/>
      <c r="HQ64" s="57"/>
      <c r="HR64" s="58"/>
      <c r="HS64" s="17"/>
      <c r="HT64" s="17"/>
    </row>
    <row r="65" spans="1:228" x14ac:dyDescent="0.3">
      <c r="A65" s="62"/>
      <c r="B65" s="63"/>
      <c r="C65" s="64"/>
      <c r="D65" s="65"/>
      <c r="E65" s="65"/>
      <c r="F65" s="65"/>
      <c r="G65" s="66"/>
      <c r="H65" s="48"/>
      <c r="I65" s="57"/>
      <c r="J65" s="48"/>
      <c r="K65" s="48"/>
      <c r="L65" s="48"/>
      <c r="M65" s="48"/>
      <c r="N65" s="48"/>
      <c r="O65" s="48"/>
      <c r="P65" s="57"/>
      <c r="Q65" s="58"/>
      <c r="R65" s="17"/>
      <c r="S65" s="17"/>
      <c r="T65" s="56"/>
      <c r="U65" s="48"/>
      <c r="V65" s="48"/>
      <c r="W65" s="48"/>
      <c r="X65" s="48"/>
      <c r="Y65" s="48"/>
      <c r="Z65" s="48"/>
      <c r="AA65" s="57"/>
      <c r="AB65" s="58"/>
      <c r="AC65" s="17"/>
      <c r="AD65" s="17"/>
      <c r="AE65" s="56"/>
      <c r="AF65" s="48"/>
      <c r="AG65" s="48"/>
      <c r="AH65" s="48"/>
      <c r="AI65" s="48"/>
      <c r="AJ65" s="48"/>
      <c r="AK65" s="48"/>
      <c r="AL65" s="57"/>
      <c r="AM65" s="58"/>
      <c r="AN65" s="17"/>
      <c r="AO65" s="17"/>
      <c r="AP65" s="56"/>
      <c r="AQ65" s="48"/>
      <c r="AR65" s="48"/>
      <c r="AS65" s="48"/>
      <c r="AT65" s="48"/>
      <c r="AU65" s="48"/>
      <c r="AV65" s="48"/>
      <c r="AW65" s="57"/>
      <c r="AX65" s="58"/>
      <c r="AY65" s="17"/>
      <c r="AZ65" s="17"/>
      <c r="BA65" s="56"/>
      <c r="BB65" s="48"/>
      <c r="BC65" s="48"/>
      <c r="BD65" s="48"/>
      <c r="BE65" s="48"/>
      <c r="BF65" s="48"/>
      <c r="BG65" s="48"/>
      <c r="BH65" s="57"/>
      <c r="BI65" s="58"/>
      <c r="BJ65" s="17"/>
      <c r="BK65" s="17"/>
      <c r="BL65" s="56"/>
      <c r="BM65" s="48"/>
      <c r="BN65" s="48"/>
      <c r="BO65" s="48"/>
      <c r="BP65" s="48"/>
      <c r="BQ65" s="48"/>
      <c r="BR65" s="48"/>
      <c r="BS65" s="57"/>
      <c r="BT65" s="58"/>
      <c r="BU65" s="17"/>
      <c r="BV65" s="17"/>
      <c r="BW65" s="56"/>
      <c r="BX65" s="48"/>
      <c r="BY65" s="48"/>
      <c r="BZ65" s="48"/>
      <c r="CA65" s="48"/>
      <c r="CB65" s="48"/>
      <c r="CC65" s="48"/>
      <c r="CD65" s="57"/>
      <c r="CE65" s="58"/>
      <c r="CF65" s="17"/>
      <c r="CG65" s="17"/>
      <c r="CH65" s="56"/>
      <c r="CI65" s="48"/>
      <c r="CJ65" s="48"/>
      <c r="CK65" s="48"/>
      <c r="CL65" s="48"/>
      <c r="CM65" s="48"/>
      <c r="CN65" s="48"/>
      <c r="CO65" s="57"/>
      <c r="CP65" s="58"/>
      <c r="CQ65" s="17"/>
      <c r="CR65" s="17"/>
      <c r="CS65" s="56"/>
      <c r="CT65" s="48"/>
      <c r="CU65" s="48"/>
      <c r="CV65" s="48"/>
      <c r="CW65" s="48"/>
      <c r="CX65" s="48"/>
      <c r="CY65" s="48"/>
      <c r="CZ65" s="57"/>
      <c r="DA65" s="58"/>
      <c r="DB65" s="17"/>
      <c r="DC65" s="17"/>
      <c r="DD65" s="56"/>
      <c r="DE65" s="48"/>
      <c r="DF65" s="48"/>
      <c r="DG65" s="48"/>
      <c r="DH65" s="48"/>
      <c r="DI65" s="48"/>
      <c r="DJ65" s="48"/>
      <c r="DK65" s="57"/>
      <c r="DL65" s="58"/>
      <c r="DM65" s="17"/>
      <c r="DN65" s="17"/>
      <c r="DO65" s="56"/>
      <c r="DP65" s="48"/>
      <c r="DQ65" s="48"/>
      <c r="DR65" s="48"/>
      <c r="DS65" s="48"/>
      <c r="DT65" s="48"/>
      <c r="DU65" s="48"/>
      <c r="DV65" s="57"/>
      <c r="DW65" s="58"/>
      <c r="DX65" s="17"/>
      <c r="DY65" s="17"/>
      <c r="DZ65" s="56"/>
      <c r="EA65" s="48"/>
      <c r="EB65" s="48"/>
      <c r="EC65" s="48"/>
      <c r="ED65" s="48"/>
      <c r="EE65" s="48"/>
      <c r="EF65" s="48"/>
      <c r="EG65" s="57"/>
      <c r="EH65" s="58"/>
      <c r="EI65" s="17"/>
      <c r="EJ65" s="17"/>
      <c r="EK65" s="56"/>
      <c r="EL65" s="48"/>
      <c r="EM65" s="48"/>
      <c r="EN65" s="48"/>
      <c r="EO65" s="48"/>
      <c r="EP65" s="48"/>
      <c r="EQ65" s="48"/>
      <c r="ER65" s="57"/>
      <c r="ES65" s="58"/>
      <c r="ET65" s="17"/>
      <c r="EU65" s="17"/>
      <c r="EV65" s="56"/>
      <c r="EW65" s="48"/>
      <c r="EX65" s="48"/>
      <c r="EY65" s="48"/>
      <c r="EZ65" s="48"/>
      <c r="FA65" s="48"/>
      <c r="FB65" s="48"/>
      <c r="FC65" s="57"/>
      <c r="FD65" s="58"/>
      <c r="FE65" s="17"/>
      <c r="FF65" s="17"/>
      <c r="FG65" s="56"/>
      <c r="FH65" s="48"/>
      <c r="FI65" s="48"/>
      <c r="FJ65" s="48"/>
      <c r="FK65" s="48"/>
      <c r="FL65" s="48"/>
      <c r="FM65" s="48"/>
      <c r="FN65" s="57"/>
      <c r="FO65" s="58"/>
      <c r="FP65" s="17"/>
      <c r="FQ65" s="17"/>
      <c r="FR65" s="56"/>
      <c r="FS65" s="48"/>
      <c r="FT65" s="48"/>
      <c r="FU65" s="48"/>
      <c r="FV65" s="48"/>
      <c r="FW65" s="48"/>
      <c r="FX65" s="48"/>
      <c r="FY65" s="57"/>
      <c r="FZ65" s="58"/>
      <c r="GA65" s="17"/>
      <c r="GB65" s="17"/>
      <c r="GC65" s="56"/>
      <c r="GD65" s="48"/>
      <c r="GE65" s="48"/>
      <c r="GF65" s="48"/>
      <c r="GG65" s="48"/>
      <c r="GH65" s="48"/>
      <c r="GI65" s="48"/>
      <c r="GJ65" s="57"/>
      <c r="GK65" s="58"/>
      <c r="GL65" s="17"/>
      <c r="GM65" s="17"/>
      <c r="GN65" s="56"/>
      <c r="GO65" s="48"/>
      <c r="GP65" s="48"/>
      <c r="GQ65" s="48"/>
      <c r="GR65" s="48"/>
      <c r="GS65" s="48"/>
      <c r="GT65" s="48"/>
      <c r="GU65" s="57"/>
      <c r="GV65" s="58"/>
      <c r="GW65" s="17"/>
      <c r="GX65" s="17"/>
      <c r="GY65" s="56"/>
      <c r="GZ65" s="48"/>
      <c r="HA65" s="48"/>
      <c r="HB65" s="48"/>
      <c r="HC65" s="48"/>
      <c r="HD65" s="48"/>
      <c r="HE65" s="48"/>
      <c r="HF65" s="57"/>
      <c r="HG65" s="58"/>
      <c r="HH65" s="17"/>
      <c r="HI65" s="17"/>
      <c r="HJ65" s="56"/>
      <c r="HK65" s="48"/>
      <c r="HL65" s="48"/>
      <c r="HM65" s="48"/>
      <c r="HN65" s="48"/>
      <c r="HO65" s="48"/>
      <c r="HP65" s="48"/>
      <c r="HQ65" s="57"/>
      <c r="HR65" s="58"/>
      <c r="HS65" s="17"/>
      <c r="HT65" s="17"/>
    </row>
    <row r="66" spans="1:228" x14ac:dyDescent="0.3">
      <c r="A66" s="62"/>
      <c r="B66" s="63"/>
      <c r="C66" s="64"/>
      <c r="D66" s="65"/>
      <c r="E66" s="65"/>
      <c r="F66" s="65"/>
      <c r="G66" s="66"/>
      <c r="H66" s="48"/>
      <c r="I66" s="57"/>
      <c r="J66" s="48"/>
      <c r="K66" s="48"/>
      <c r="L66" s="48"/>
      <c r="M66" s="48"/>
      <c r="N66" s="48"/>
      <c r="O66" s="48"/>
      <c r="P66" s="57"/>
      <c r="Q66" s="58"/>
      <c r="R66" s="17"/>
      <c r="S66" s="17"/>
      <c r="T66" s="56"/>
      <c r="U66" s="48"/>
      <c r="V66" s="48"/>
      <c r="W66" s="48"/>
      <c r="X66" s="48"/>
      <c r="Y66" s="48"/>
      <c r="Z66" s="48"/>
      <c r="AA66" s="57"/>
      <c r="AB66" s="58"/>
      <c r="AC66" s="17"/>
      <c r="AD66" s="17"/>
      <c r="AE66" s="56"/>
      <c r="AF66" s="48"/>
      <c r="AG66" s="48"/>
      <c r="AH66" s="48"/>
      <c r="AI66" s="48"/>
      <c r="AJ66" s="48"/>
      <c r="AK66" s="48"/>
      <c r="AL66" s="57"/>
      <c r="AM66" s="58"/>
      <c r="AN66" s="17"/>
      <c r="AO66" s="17"/>
      <c r="AP66" s="56"/>
      <c r="AQ66" s="48"/>
      <c r="AR66" s="48"/>
      <c r="AS66" s="48"/>
      <c r="AT66" s="48"/>
      <c r="AU66" s="48"/>
      <c r="AV66" s="48"/>
      <c r="AW66" s="57"/>
      <c r="AX66" s="58"/>
      <c r="AY66" s="17"/>
      <c r="AZ66" s="17"/>
      <c r="BA66" s="56"/>
      <c r="BB66" s="48"/>
      <c r="BC66" s="48"/>
      <c r="BD66" s="48"/>
      <c r="BE66" s="48"/>
      <c r="BF66" s="48"/>
      <c r="BG66" s="48"/>
      <c r="BH66" s="57"/>
      <c r="BI66" s="58"/>
      <c r="BJ66" s="17"/>
      <c r="BK66" s="17"/>
      <c r="BL66" s="56"/>
      <c r="BM66" s="48"/>
      <c r="BN66" s="48"/>
      <c r="BO66" s="48"/>
      <c r="BP66" s="48"/>
      <c r="BQ66" s="48"/>
      <c r="BR66" s="48"/>
      <c r="BS66" s="57"/>
      <c r="BT66" s="58"/>
      <c r="BU66" s="17"/>
      <c r="BV66" s="17"/>
      <c r="BW66" s="56"/>
      <c r="BX66" s="48"/>
      <c r="BY66" s="48"/>
      <c r="BZ66" s="48"/>
      <c r="CA66" s="48"/>
      <c r="CB66" s="48"/>
      <c r="CC66" s="48"/>
      <c r="CD66" s="57"/>
      <c r="CE66" s="58"/>
      <c r="CF66" s="17"/>
      <c r="CG66" s="17"/>
      <c r="CH66" s="56"/>
      <c r="CI66" s="48"/>
      <c r="CJ66" s="48"/>
      <c r="CK66" s="48"/>
      <c r="CL66" s="48"/>
      <c r="CM66" s="48"/>
      <c r="CN66" s="48"/>
      <c r="CO66" s="57"/>
      <c r="CP66" s="58"/>
      <c r="CQ66" s="17"/>
      <c r="CR66" s="17"/>
      <c r="CS66" s="56"/>
      <c r="CT66" s="48"/>
      <c r="CU66" s="48"/>
      <c r="CV66" s="48"/>
      <c r="CW66" s="48"/>
      <c r="CX66" s="48"/>
      <c r="CY66" s="48"/>
      <c r="CZ66" s="57"/>
      <c r="DA66" s="58"/>
      <c r="DB66" s="17"/>
      <c r="DC66" s="17"/>
      <c r="DD66" s="56"/>
      <c r="DE66" s="48"/>
      <c r="DF66" s="48"/>
      <c r="DG66" s="48"/>
      <c r="DH66" s="48"/>
      <c r="DI66" s="48"/>
      <c r="DJ66" s="48"/>
      <c r="DK66" s="57"/>
      <c r="DL66" s="58"/>
      <c r="DM66" s="17"/>
      <c r="DN66" s="17"/>
      <c r="DO66" s="56"/>
      <c r="DP66" s="48"/>
      <c r="DQ66" s="48"/>
      <c r="DR66" s="48"/>
      <c r="DS66" s="48"/>
      <c r="DT66" s="48"/>
      <c r="DU66" s="48"/>
      <c r="DV66" s="57"/>
      <c r="DW66" s="58"/>
      <c r="DX66" s="17"/>
      <c r="DY66" s="17"/>
      <c r="DZ66" s="56"/>
      <c r="EA66" s="48"/>
      <c r="EB66" s="48"/>
      <c r="EC66" s="48"/>
      <c r="ED66" s="48"/>
      <c r="EE66" s="48"/>
      <c r="EF66" s="48"/>
      <c r="EG66" s="57"/>
      <c r="EH66" s="58"/>
      <c r="EI66" s="17"/>
      <c r="EJ66" s="17"/>
      <c r="EK66" s="56"/>
      <c r="EL66" s="48"/>
      <c r="EM66" s="48"/>
      <c r="EN66" s="48"/>
      <c r="EO66" s="48"/>
      <c r="EP66" s="48"/>
      <c r="EQ66" s="48"/>
      <c r="ER66" s="57"/>
      <c r="ES66" s="58"/>
      <c r="ET66" s="17"/>
      <c r="EU66" s="17"/>
      <c r="EV66" s="56"/>
      <c r="EW66" s="48"/>
      <c r="EX66" s="48"/>
      <c r="EY66" s="48"/>
      <c r="EZ66" s="48"/>
      <c r="FA66" s="48"/>
      <c r="FB66" s="48"/>
      <c r="FC66" s="57"/>
      <c r="FD66" s="58"/>
      <c r="FE66" s="17"/>
      <c r="FF66" s="17"/>
      <c r="FG66" s="56"/>
      <c r="FH66" s="48"/>
      <c r="FI66" s="48"/>
      <c r="FJ66" s="48"/>
      <c r="FK66" s="48"/>
      <c r="FL66" s="48"/>
      <c r="FM66" s="48"/>
      <c r="FN66" s="57"/>
      <c r="FO66" s="58"/>
      <c r="FP66" s="17"/>
      <c r="FQ66" s="17"/>
      <c r="FR66" s="56"/>
      <c r="FS66" s="48"/>
      <c r="FT66" s="48"/>
      <c r="FU66" s="48"/>
      <c r="FV66" s="48"/>
      <c r="FW66" s="48"/>
      <c r="FX66" s="48"/>
      <c r="FY66" s="57"/>
      <c r="FZ66" s="58"/>
      <c r="GA66" s="17"/>
      <c r="GB66" s="17"/>
      <c r="GC66" s="56"/>
      <c r="GD66" s="48"/>
      <c r="GE66" s="48"/>
      <c r="GF66" s="48"/>
      <c r="GG66" s="48"/>
      <c r="GH66" s="48"/>
      <c r="GI66" s="48"/>
      <c r="GJ66" s="57"/>
      <c r="GK66" s="58"/>
      <c r="GL66" s="17"/>
      <c r="GM66" s="17"/>
      <c r="GN66" s="56"/>
      <c r="GO66" s="48"/>
      <c r="GP66" s="48"/>
      <c r="GQ66" s="48"/>
      <c r="GR66" s="48"/>
      <c r="GS66" s="48"/>
      <c r="GT66" s="48"/>
      <c r="GU66" s="57"/>
      <c r="GV66" s="58"/>
      <c r="GW66" s="17"/>
      <c r="GX66" s="17"/>
      <c r="GY66" s="56"/>
      <c r="GZ66" s="48"/>
      <c r="HA66" s="48"/>
      <c r="HB66" s="48"/>
      <c r="HC66" s="48"/>
      <c r="HD66" s="48"/>
      <c r="HE66" s="48"/>
      <c r="HF66" s="57"/>
      <c r="HG66" s="58"/>
      <c r="HH66" s="17"/>
      <c r="HI66" s="17"/>
      <c r="HJ66" s="56"/>
      <c r="HK66" s="48"/>
      <c r="HL66" s="48"/>
      <c r="HM66" s="48"/>
      <c r="HN66" s="48"/>
      <c r="HO66" s="48"/>
      <c r="HP66" s="48"/>
      <c r="HQ66" s="57"/>
      <c r="HR66" s="58"/>
      <c r="HS66" s="17"/>
      <c r="HT66" s="17"/>
    </row>
    <row r="67" spans="1:228" x14ac:dyDescent="0.3">
      <c r="A67" s="62"/>
      <c r="B67" s="63"/>
      <c r="C67" s="67"/>
      <c r="D67" s="65"/>
      <c r="E67" s="65"/>
      <c r="F67" s="65"/>
      <c r="G67" s="66"/>
      <c r="H67" s="48"/>
      <c r="I67" s="57"/>
      <c r="J67" s="48"/>
      <c r="K67" s="48"/>
      <c r="L67" s="48"/>
      <c r="M67" s="48"/>
      <c r="N67" s="48"/>
      <c r="O67" s="48"/>
      <c r="P67" s="57"/>
      <c r="Q67" s="58"/>
      <c r="R67" s="17"/>
      <c r="S67" s="17"/>
      <c r="T67" s="56"/>
      <c r="U67" s="48"/>
      <c r="V67" s="48"/>
      <c r="W67" s="48"/>
      <c r="X67" s="48"/>
      <c r="Y67" s="48"/>
      <c r="Z67" s="48"/>
      <c r="AA67" s="57"/>
      <c r="AB67" s="58"/>
      <c r="AC67" s="17"/>
      <c r="AD67" s="17"/>
      <c r="AE67" s="56"/>
      <c r="AF67" s="48"/>
      <c r="AG67" s="48"/>
      <c r="AH67" s="48"/>
      <c r="AI67" s="48"/>
      <c r="AJ67" s="48"/>
      <c r="AK67" s="48"/>
      <c r="AL67" s="57"/>
      <c r="AM67" s="58"/>
      <c r="AN67" s="17"/>
      <c r="AO67" s="17"/>
      <c r="AP67" s="56"/>
      <c r="AQ67" s="48"/>
      <c r="AR67" s="48"/>
      <c r="AS67" s="48"/>
      <c r="AT67" s="48"/>
      <c r="AU67" s="48"/>
      <c r="AV67" s="48"/>
      <c r="AW67" s="57"/>
      <c r="AX67" s="58"/>
      <c r="AY67" s="17"/>
      <c r="AZ67" s="17"/>
      <c r="BA67" s="56"/>
      <c r="BB67" s="48"/>
      <c r="BC67" s="48"/>
      <c r="BD67" s="48"/>
      <c r="BE67" s="48"/>
      <c r="BF67" s="48"/>
      <c r="BG67" s="48"/>
      <c r="BH67" s="57"/>
      <c r="BI67" s="58"/>
      <c r="BJ67" s="17"/>
      <c r="BK67" s="17"/>
      <c r="BL67" s="56"/>
      <c r="BM67" s="48"/>
      <c r="BN67" s="48"/>
      <c r="BO67" s="48"/>
      <c r="BP67" s="48"/>
      <c r="BQ67" s="48"/>
      <c r="BR67" s="48"/>
      <c r="BS67" s="57"/>
      <c r="BT67" s="58"/>
      <c r="BU67" s="17"/>
      <c r="BV67" s="17"/>
      <c r="BW67" s="56"/>
      <c r="BX67" s="48"/>
      <c r="BY67" s="48"/>
      <c r="BZ67" s="48"/>
      <c r="CA67" s="48"/>
      <c r="CB67" s="48"/>
      <c r="CC67" s="48"/>
      <c r="CD67" s="57"/>
      <c r="CE67" s="58"/>
      <c r="CF67" s="17"/>
      <c r="CG67" s="17"/>
      <c r="CH67" s="56"/>
      <c r="CI67" s="48"/>
      <c r="CJ67" s="48"/>
      <c r="CK67" s="48"/>
      <c r="CL67" s="48"/>
      <c r="CM67" s="48"/>
      <c r="CN67" s="48"/>
      <c r="CO67" s="57"/>
      <c r="CP67" s="58"/>
      <c r="CQ67" s="17"/>
      <c r="CR67" s="17"/>
      <c r="CS67" s="56"/>
      <c r="CT67" s="48"/>
      <c r="CU67" s="48"/>
      <c r="CV67" s="48"/>
      <c r="CW67" s="48"/>
      <c r="CX67" s="48"/>
      <c r="CY67" s="48"/>
      <c r="CZ67" s="57"/>
      <c r="DA67" s="58"/>
      <c r="DB67" s="17"/>
      <c r="DC67" s="17"/>
      <c r="DD67" s="56"/>
      <c r="DE67" s="48"/>
      <c r="DF67" s="48"/>
      <c r="DG67" s="48"/>
      <c r="DH67" s="48"/>
      <c r="DI67" s="48"/>
      <c r="DJ67" s="48"/>
      <c r="DK67" s="57"/>
      <c r="DL67" s="58"/>
      <c r="DM67" s="17"/>
      <c r="DN67" s="17"/>
      <c r="DO67" s="56"/>
      <c r="DP67" s="48"/>
      <c r="DQ67" s="48"/>
      <c r="DR67" s="48"/>
      <c r="DS67" s="48"/>
      <c r="DT67" s="48"/>
      <c r="DU67" s="48"/>
      <c r="DV67" s="57"/>
      <c r="DW67" s="58"/>
      <c r="DX67" s="17"/>
      <c r="DY67" s="17"/>
      <c r="DZ67" s="56"/>
      <c r="EA67" s="48"/>
      <c r="EB67" s="48"/>
      <c r="EC67" s="48"/>
      <c r="ED67" s="48"/>
      <c r="EE67" s="48"/>
      <c r="EF67" s="48"/>
      <c r="EG67" s="57"/>
      <c r="EH67" s="58"/>
      <c r="EI67" s="17"/>
      <c r="EJ67" s="17"/>
      <c r="EK67" s="56"/>
      <c r="EL67" s="48"/>
      <c r="EM67" s="48"/>
      <c r="EN67" s="48"/>
      <c r="EO67" s="48"/>
      <c r="EP67" s="48"/>
      <c r="EQ67" s="48"/>
      <c r="ER67" s="57"/>
      <c r="ES67" s="58"/>
      <c r="ET67" s="17"/>
      <c r="EU67" s="17"/>
      <c r="EV67" s="56"/>
      <c r="EW67" s="48"/>
      <c r="EX67" s="48"/>
      <c r="EY67" s="48"/>
      <c r="EZ67" s="48"/>
      <c r="FA67" s="48"/>
      <c r="FB67" s="48"/>
      <c r="FC67" s="57"/>
      <c r="FD67" s="58"/>
      <c r="FE67" s="17"/>
      <c r="FF67" s="17"/>
      <c r="FG67" s="56"/>
      <c r="FH67" s="48"/>
      <c r="FI67" s="48"/>
      <c r="FJ67" s="48"/>
      <c r="FK67" s="48"/>
      <c r="FL67" s="48"/>
      <c r="FM67" s="48"/>
      <c r="FN67" s="57"/>
      <c r="FO67" s="58"/>
      <c r="FP67" s="17"/>
      <c r="FQ67" s="17"/>
      <c r="FR67" s="56"/>
      <c r="FS67" s="48"/>
      <c r="FT67" s="48"/>
      <c r="FU67" s="48"/>
      <c r="FV67" s="48"/>
      <c r="FW67" s="48"/>
      <c r="FX67" s="48"/>
      <c r="FY67" s="57"/>
      <c r="FZ67" s="58"/>
      <c r="GA67" s="17"/>
      <c r="GB67" s="17"/>
      <c r="GC67" s="56"/>
      <c r="GD67" s="48"/>
      <c r="GE67" s="48"/>
      <c r="GF67" s="48"/>
      <c r="GG67" s="48"/>
      <c r="GH67" s="48"/>
      <c r="GI67" s="48"/>
      <c r="GJ67" s="57"/>
      <c r="GK67" s="58"/>
      <c r="GL67" s="17"/>
      <c r="GM67" s="17"/>
      <c r="GN67" s="56"/>
      <c r="GO67" s="48"/>
      <c r="GP67" s="48"/>
      <c r="GQ67" s="48"/>
      <c r="GR67" s="48"/>
      <c r="GS67" s="48"/>
      <c r="GT67" s="48"/>
      <c r="GU67" s="57"/>
      <c r="GV67" s="58"/>
      <c r="GW67" s="17"/>
      <c r="GX67" s="17"/>
      <c r="GY67" s="56"/>
      <c r="GZ67" s="48"/>
      <c r="HA67" s="48"/>
      <c r="HB67" s="48"/>
      <c r="HC67" s="48"/>
      <c r="HD67" s="48"/>
      <c r="HE67" s="48"/>
      <c r="HF67" s="57"/>
      <c r="HG67" s="58"/>
      <c r="HH67" s="17"/>
      <c r="HI67" s="17"/>
      <c r="HJ67" s="56"/>
      <c r="HK67" s="48"/>
      <c r="HL67" s="48"/>
      <c r="HM67" s="48"/>
      <c r="HN67" s="48"/>
      <c r="HO67" s="48"/>
      <c r="HP67" s="48"/>
      <c r="HQ67" s="57"/>
      <c r="HR67" s="58"/>
      <c r="HS67" s="17"/>
      <c r="HT67" s="17"/>
    </row>
    <row r="68" spans="1:228" x14ac:dyDescent="0.3">
      <c r="A68" s="62"/>
      <c r="B68" s="63"/>
      <c r="C68" s="67"/>
      <c r="D68" s="65"/>
      <c r="E68" s="65"/>
      <c r="F68" s="65"/>
      <c r="G68" s="66"/>
      <c r="H68" s="48"/>
      <c r="I68" s="57"/>
      <c r="J68" s="48"/>
      <c r="K68" s="48"/>
      <c r="L68" s="48"/>
      <c r="M68" s="48"/>
      <c r="N68" s="48"/>
      <c r="O68" s="48"/>
      <c r="P68" s="57"/>
      <c r="Q68" s="58"/>
      <c r="R68" s="17"/>
      <c r="S68" s="17"/>
      <c r="T68" s="56"/>
      <c r="U68" s="48"/>
      <c r="V68" s="48"/>
      <c r="W68" s="48"/>
      <c r="X68" s="48"/>
      <c r="Y68" s="48"/>
      <c r="Z68" s="48"/>
      <c r="AA68" s="57"/>
      <c r="AB68" s="58"/>
      <c r="AC68" s="17"/>
      <c r="AD68" s="17"/>
      <c r="AE68" s="56"/>
      <c r="AF68" s="48"/>
      <c r="AG68" s="48"/>
      <c r="AH68" s="48"/>
      <c r="AI68" s="48"/>
      <c r="AJ68" s="48"/>
      <c r="AK68" s="48"/>
      <c r="AL68" s="57"/>
      <c r="AM68" s="58"/>
      <c r="AN68" s="17"/>
      <c r="AO68" s="17"/>
      <c r="AP68" s="56"/>
      <c r="AQ68" s="48"/>
      <c r="AR68" s="48"/>
      <c r="AS68" s="48"/>
      <c r="AT68" s="48"/>
      <c r="AU68" s="48"/>
      <c r="AV68" s="48"/>
      <c r="AW68" s="57"/>
      <c r="AX68" s="58"/>
      <c r="AY68" s="17"/>
      <c r="AZ68" s="17"/>
      <c r="BA68" s="56"/>
      <c r="BB68" s="48"/>
      <c r="BC68" s="48"/>
      <c r="BD68" s="48"/>
      <c r="BE68" s="48"/>
      <c r="BF68" s="48"/>
      <c r="BG68" s="48"/>
      <c r="BH68" s="57"/>
      <c r="BI68" s="58"/>
      <c r="BJ68" s="17"/>
      <c r="BK68" s="17"/>
      <c r="BL68" s="56"/>
      <c r="BM68" s="48"/>
      <c r="BN68" s="48"/>
      <c r="BO68" s="48"/>
      <c r="BP68" s="48"/>
      <c r="BQ68" s="48"/>
      <c r="BR68" s="48"/>
      <c r="BS68" s="57"/>
      <c r="BT68" s="58"/>
      <c r="BU68" s="17"/>
      <c r="BV68" s="17"/>
      <c r="BW68" s="56"/>
      <c r="BX68" s="48"/>
      <c r="BY68" s="48"/>
      <c r="BZ68" s="48"/>
      <c r="CA68" s="48"/>
      <c r="CB68" s="48"/>
      <c r="CC68" s="48"/>
      <c r="CD68" s="57"/>
      <c r="CE68" s="58"/>
      <c r="CF68" s="17"/>
      <c r="CG68" s="17"/>
      <c r="CH68" s="56"/>
      <c r="CI68" s="48"/>
      <c r="CJ68" s="48"/>
      <c r="CK68" s="48"/>
      <c r="CL68" s="48"/>
      <c r="CM68" s="48"/>
      <c r="CN68" s="48"/>
      <c r="CO68" s="57"/>
      <c r="CP68" s="58"/>
      <c r="CQ68" s="17"/>
      <c r="CR68" s="17"/>
      <c r="CS68" s="56"/>
      <c r="CT68" s="48"/>
      <c r="CU68" s="48"/>
      <c r="CV68" s="48"/>
      <c r="CW68" s="48"/>
      <c r="CX68" s="48"/>
      <c r="CY68" s="48"/>
      <c r="CZ68" s="57"/>
      <c r="DA68" s="58"/>
      <c r="DB68" s="17"/>
      <c r="DC68" s="17"/>
      <c r="DD68" s="56"/>
      <c r="DE68" s="48"/>
      <c r="DF68" s="48"/>
      <c r="DG68" s="48"/>
      <c r="DH68" s="48"/>
      <c r="DI68" s="48"/>
      <c r="DJ68" s="48"/>
      <c r="DK68" s="57"/>
      <c r="DL68" s="58"/>
      <c r="DM68" s="17"/>
      <c r="DN68" s="17"/>
      <c r="DO68" s="56"/>
      <c r="DP68" s="48"/>
      <c r="DQ68" s="48"/>
      <c r="DR68" s="48"/>
      <c r="DS68" s="48"/>
      <c r="DT68" s="48"/>
      <c r="DU68" s="48"/>
      <c r="DV68" s="57"/>
      <c r="DW68" s="58"/>
      <c r="DX68" s="17"/>
      <c r="DY68" s="17"/>
      <c r="DZ68" s="56"/>
      <c r="EA68" s="48"/>
      <c r="EB68" s="48"/>
      <c r="EC68" s="48"/>
      <c r="ED68" s="48"/>
      <c r="EE68" s="48"/>
      <c r="EF68" s="48"/>
      <c r="EG68" s="57"/>
      <c r="EH68" s="58"/>
      <c r="EI68" s="17"/>
      <c r="EJ68" s="17"/>
      <c r="EK68" s="56"/>
      <c r="EL68" s="48"/>
      <c r="EM68" s="48"/>
      <c r="EN68" s="48"/>
      <c r="EO68" s="48"/>
      <c r="EP68" s="48"/>
      <c r="EQ68" s="48"/>
      <c r="ER68" s="57"/>
      <c r="ES68" s="58"/>
      <c r="ET68" s="17"/>
      <c r="EU68" s="17"/>
      <c r="EV68" s="56"/>
      <c r="EW68" s="48"/>
      <c r="EX68" s="48"/>
      <c r="EY68" s="48"/>
      <c r="EZ68" s="48"/>
      <c r="FA68" s="48"/>
      <c r="FB68" s="48"/>
      <c r="FC68" s="57"/>
      <c r="FD68" s="58"/>
      <c r="FE68" s="17"/>
      <c r="FF68" s="17"/>
      <c r="FG68" s="56"/>
      <c r="FH68" s="48"/>
      <c r="FI68" s="48"/>
      <c r="FJ68" s="48"/>
      <c r="FK68" s="48"/>
      <c r="FL68" s="48"/>
      <c r="FM68" s="48"/>
      <c r="FN68" s="57"/>
      <c r="FO68" s="58"/>
      <c r="FP68" s="17"/>
      <c r="FQ68" s="17"/>
      <c r="FR68" s="56"/>
      <c r="FS68" s="48"/>
      <c r="FT68" s="48"/>
      <c r="FU68" s="48"/>
      <c r="FV68" s="48"/>
      <c r="FW68" s="48"/>
      <c r="FX68" s="48"/>
      <c r="FY68" s="57"/>
      <c r="FZ68" s="58"/>
      <c r="GA68" s="17"/>
      <c r="GB68" s="17"/>
      <c r="GC68" s="56"/>
      <c r="GD68" s="48"/>
      <c r="GE68" s="48"/>
      <c r="GF68" s="48"/>
      <c r="GG68" s="48"/>
      <c r="GH68" s="48"/>
      <c r="GI68" s="48"/>
      <c r="GJ68" s="57"/>
      <c r="GK68" s="58"/>
      <c r="GL68" s="17"/>
      <c r="GM68" s="17"/>
      <c r="GN68" s="56"/>
      <c r="GO68" s="48"/>
      <c r="GP68" s="48"/>
      <c r="GQ68" s="48"/>
      <c r="GR68" s="48"/>
      <c r="GS68" s="48"/>
      <c r="GT68" s="48"/>
      <c r="GU68" s="57"/>
      <c r="GV68" s="58"/>
      <c r="GW68" s="17"/>
      <c r="GX68" s="17"/>
      <c r="GY68" s="56"/>
      <c r="GZ68" s="48"/>
      <c r="HA68" s="48"/>
      <c r="HB68" s="48"/>
      <c r="HC68" s="48"/>
      <c r="HD68" s="48"/>
      <c r="HE68" s="48"/>
      <c r="HF68" s="57"/>
      <c r="HG68" s="58"/>
      <c r="HH68" s="17"/>
      <c r="HI68" s="17"/>
      <c r="HJ68" s="56"/>
      <c r="HK68" s="48"/>
      <c r="HL68" s="48"/>
      <c r="HM68" s="48"/>
      <c r="HN68" s="48"/>
      <c r="HO68" s="48"/>
      <c r="HP68" s="48"/>
      <c r="HQ68" s="57"/>
      <c r="HR68" s="58"/>
      <c r="HS68" s="17"/>
      <c r="HT68" s="17"/>
    </row>
    <row r="69" spans="1:228" x14ac:dyDescent="0.3">
      <c r="A69" s="62"/>
      <c r="B69" s="63"/>
      <c r="C69" s="64"/>
      <c r="D69" s="65"/>
      <c r="E69" s="65"/>
      <c r="F69" s="65"/>
      <c r="G69" s="66"/>
      <c r="H69" s="48"/>
      <c r="I69" s="57"/>
      <c r="J69" s="48"/>
      <c r="K69" s="48"/>
      <c r="L69" s="48"/>
      <c r="M69" s="48"/>
      <c r="N69" s="48"/>
      <c r="O69" s="48"/>
      <c r="P69" s="57"/>
      <c r="Q69" s="58"/>
      <c r="R69" s="17"/>
      <c r="S69" s="17"/>
      <c r="T69" s="56"/>
      <c r="U69" s="48"/>
      <c r="V69" s="48"/>
      <c r="W69" s="48"/>
      <c r="X69" s="48"/>
      <c r="Y69" s="48"/>
      <c r="Z69" s="48"/>
      <c r="AA69" s="57"/>
      <c r="AB69" s="58"/>
      <c r="AC69" s="17"/>
      <c r="AD69" s="17"/>
      <c r="AE69" s="56"/>
      <c r="AF69" s="48"/>
      <c r="AG69" s="48"/>
      <c r="AH69" s="48"/>
      <c r="AI69" s="48"/>
      <c r="AJ69" s="48"/>
      <c r="AK69" s="48"/>
      <c r="AL69" s="57"/>
      <c r="AM69" s="58"/>
      <c r="AN69" s="17"/>
      <c r="AO69" s="17"/>
      <c r="AP69" s="56"/>
      <c r="AQ69" s="48"/>
      <c r="AR69" s="48"/>
      <c r="AS69" s="48"/>
      <c r="AT69" s="48"/>
      <c r="AU69" s="48"/>
      <c r="AV69" s="48"/>
      <c r="AW69" s="57"/>
      <c r="AX69" s="58"/>
      <c r="AY69" s="17"/>
      <c r="AZ69" s="17"/>
      <c r="BA69" s="56"/>
      <c r="BB69" s="48"/>
      <c r="BC69" s="48"/>
      <c r="BD69" s="48"/>
      <c r="BE69" s="48"/>
      <c r="BF69" s="48"/>
      <c r="BG69" s="48"/>
      <c r="BH69" s="57"/>
      <c r="BI69" s="58"/>
      <c r="BJ69" s="17"/>
      <c r="BK69" s="17"/>
      <c r="BL69" s="56"/>
      <c r="BM69" s="48"/>
      <c r="BN69" s="48"/>
      <c r="BO69" s="48"/>
      <c r="BP69" s="48"/>
      <c r="BQ69" s="48"/>
      <c r="BR69" s="48"/>
      <c r="BS69" s="57"/>
      <c r="BT69" s="58"/>
      <c r="BU69" s="17"/>
      <c r="BV69" s="17"/>
      <c r="BW69" s="56"/>
      <c r="BX69" s="48"/>
      <c r="BY69" s="48"/>
      <c r="BZ69" s="48"/>
      <c r="CA69" s="48"/>
      <c r="CB69" s="48"/>
      <c r="CC69" s="48"/>
      <c r="CD69" s="57"/>
      <c r="CE69" s="58"/>
      <c r="CF69" s="17"/>
      <c r="CG69" s="17"/>
      <c r="CH69" s="56"/>
      <c r="CI69" s="48"/>
      <c r="CJ69" s="48"/>
      <c r="CK69" s="48"/>
      <c r="CL69" s="48"/>
      <c r="CM69" s="48"/>
      <c r="CN69" s="48"/>
      <c r="CO69" s="57"/>
      <c r="CP69" s="58"/>
      <c r="CQ69" s="17"/>
      <c r="CR69" s="17"/>
      <c r="CS69" s="56"/>
      <c r="CT69" s="48"/>
      <c r="CU69" s="48"/>
      <c r="CV69" s="48"/>
      <c r="CW69" s="48"/>
      <c r="CX69" s="48"/>
      <c r="CY69" s="48"/>
      <c r="CZ69" s="57"/>
      <c r="DA69" s="58"/>
      <c r="DB69" s="17"/>
      <c r="DC69" s="17"/>
      <c r="DD69" s="56"/>
      <c r="DE69" s="48"/>
      <c r="DF69" s="48"/>
      <c r="DG69" s="48"/>
      <c r="DH69" s="48"/>
      <c r="DI69" s="48"/>
      <c r="DJ69" s="48"/>
      <c r="DK69" s="57"/>
      <c r="DL69" s="58"/>
      <c r="DM69" s="17"/>
      <c r="DN69" s="17"/>
      <c r="DO69" s="56"/>
      <c r="DP69" s="48"/>
      <c r="DQ69" s="48"/>
      <c r="DR69" s="48"/>
      <c r="DS69" s="48"/>
      <c r="DT69" s="48"/>
      <c r="DU69" s="48"/>
      <c r="DV69" s="57"/>
      <c r="DW69" s="58"/>
      <c r="DX69" s="17"/>
      <c r="DY69" s="17"/>
      <c r="DZ69" s="56"/>
      <c r="EA69" s="48"/>
      <c r="EB69" s="48"/>
      <c r="EC69" s="48"/>
      <c r="ED69" s="48"/>
      <c r="EE69" s="48"/>
      <c r="EF69" s="48"/>
      <c r="EG69" s="57"/>
      <c r="EH69" s="58"/>
      <c r="EI69" s="17"/>
      <c r="EJ69" s="17"/>
      <c r="EK69" s="56"/>
      <c r="EL69" s="48"/>
      <c r="EM69" s="48"/>
      <c r="EN69" s="48"/>
      <c r="EO69" s="48"/>
      <c r="EP69" s="48"/>
      <c r="EQ69" s="48"/>
      <c r="ER69" s="57"/>
      <c r="ES69" s="58"/>
      <c r="ET69" s="17"/>
      <c r="EU69" s="17"/>
      <c r="EV69" s="56"/>
      <c r="EW69" s="48"/>
      <c r="EX69" s="48"/>
      <c r="EY69" s="48"/>
      <c r="EZ69" s="48"/>
      <c r="FA69" s="48"/>
      <c r="FB69" s="48"/>
      <c r="FC69" s="57"/>
      <c r="FD69" s="58"/>
      <c r="FE69" s="17"/>
      <c r="FF69" s="17"/>
      <c r="FG69" s="56"/>
      <c r="FH69" s="48"/>
      <c r="FI69" s="48"/>
      <c r="FJ69" s="48"/>
      <c r="FK69" s="48"/>
      <c r="FL69" s="48"/>
      <c r="FM69" s="48"/>
      <c r="FN69" s="57"/>
      <c r="FO69" s="58"/>
      <c r="FP69" s="17"/>
      <c r="FQ69" s="17"/>
      <c r="FR69" s="56"/>
      <c r="FS69" s="48"/>
      <c r="FT69" s="48"/>
      <c r="FU69" s="48"/>
      <c r="FV69" s="48"/>
      <c r="FW69" s="48"/>
      <c r="FX69" s="48"/>
      <c r="FY69" s="57"/>
      <c r="FZ69" s="58"/>
      <c r="GA69" s="17"/>
      <c r="GB69" s="17"/>
      <c r="GC69" s="56"/>
      <c r="GD69" s="48"/>
      <c r="GE69" s="48"/>
      <c r="GF69" s="48"/>
      <c r="GG69" s="48"/>
      <c r="GH69" s="48"/>
      <c r="GI69" s="48"/>
      <c r="GJ69" s="57"/>
      <c r="GK69" s="58"/>
      <c r="GL69" s="17"/>
      <c r="GM69" s="17"/>
      <c r="GN69" s="56"/>
      <c r="GO69" s="48"/>
      <c r="GP69" s="48"/>
      <c r="GQ69" s="48"/>
      <c r="GR69" s="48"/>
      <c r="GS69" s="48"/>
      <c r="GT69" s="48"/>
      <c r="GU69" s="57"/>
      <c r="GV69" s="58"/>
      <c r="GW69" s="17"/>
      <c r="GX69" s="17"/>
      <c r="GY69" s="56"/>
      <c r="GZ69" s="48"/>
      <c r="HA69" s="48"/>
      <c r="HB69" s="48"/>
      <c r="HC69" s="48"/>
      <c r="HD69" s="48"/>
      <c r="HE69" s="48"/>
      <c r="HF69" s="57"/>
      <c r="HG69" s="58"/>
      <c r="HH69" s="17"/>
      <c r="HI69" s="17"/>
      <c r="HJ69" s="56"/>
      <c r="HK69" s="48"/>
      <c r="HL69" s="48"/>
      <c r="HM69" s="48"/>
      <c r="HN69" s="48"/>
      <c r="HO69" s="48"/>
      <c r="HP69" s="48"/>
      <c r="HQ69" s="57"/>
      <c r="HR69" s="58"/>
      <c r="HS69" s="17"/>
      <c r="HT69" s="17"/>
    </row>
    <row r="70" spans="1:228" x14ac:dyDescent="0.3">
      <c r="A70" s="62"/>
      <c r="B70" s="63"/>
      <c r="C70" s="64"/>
      <c r="D70" s="65"/>
      <c r="E70" s="65"/>
      <c r="F70" s="65"/>
      <c r="G70" s="66"/>
      <c r="H70" s="48"/>
      <c r="I70" s="57"/>
      <c r="J70" s="48"/>
      <c r="K70" s="48"/>
      <c r="L70" s="48"/>
      <c r="M70" s="48"/>
      <c r="N70" s="48"/>
      <c r="O70" s="48"/>
      <c r="P70" s="57"/>
      <c r="Q70" s="58"/>
      <c r="R70" s="17"/>
      <c r="S70" s="17"/>
      <c r="T70" s="56"/>
      <c r="U70" s="48"/>
      <c r="V70" s="48"/>
      <c r="W70" s="48"/>
      <c r="X70" s="48"/>
      <c r="Y70" s="48"/>
      <c r="Z70" s="48"/>
      <c r="AA70" s="57"/>
      <c r="AB70" s="58"/>
      <c r="AC70" s="17"/>
      <c r="AD70" s="17"/>
      <c r="AE70" s="56"/>
      <c r="AF70" s="48"/>
      <c r="AG70" s="48"/>
      <c r="AH70" s="48"/>
      <c r="AI70" s="48"/>
      <c r="AJ70" s="48"/>
      <c r="AK70" s="48"/>
      <c r="AL70" s="57"/>
      <c r="AM70" s="58"/>
      <c r="AN70" s="17"/>
      <c r="AO70" s="17"/>
      <c r="AP70" s="56"/>
      <c r="AQ70" s="48"/>
      <c r="AR70" s="48"/>
      <c r="AS70" s="48"/>
      <c r="AT70" s="48"/>
      <c r="AU70" s="48"/>
      <c r="AV70" s="48"/>
      <c r="AW70" s="57"/>
      <c r="AX70" s="58"/>
      <c r="AY70" s="17"/>
      <c r="AZ70" s="17"/>
      <c r="BA70" s="56"/>
      <c r="BB70" s="48"/>
      <c r="BC70" s="48"/>
      <c r="BD70" s="48"/>
      <c r="BE70" s="48"/>
      <c r="BF70" s="48"/>
      <c r="BG70" s="48"/>
      <c r="BH70" s="57"/>
      <c r="BI70" s="58"/>
      <c r="BJ70" s="17"/>
      <c r="BK70" s="17"/>
      <c r="BL70" s="56"/>
      <c r="BM70" s="48"/>
      <c r="BN70" s="48"/>
      <c r="BO70" s="48"/>
      <c r="BP70" s="48"/>
      <c r="BQ70" s="48"/>
      <c r="BR70" s="48"/>
      <c r="BS70" s="57"/>
      <c r="BT70" s="58"/>
      <c r="BU70" s="17"/>
      <c r="BV70" s="17"/>
      <c r="BW70" s="56"/>
      <c r="BX70" s="48"/>
      <c r="BY70" s="48"/>
      <c r="BZ70" s="48"/>
      <c r="CA70" s="48"/>
      <c r="CB70" s="48"/>
      <c r="CC70" s="48"/>
      <c r="CD70" s="57"/>
      <c r="CE70" s="58"/>
      <c r="CF70" s="17"/>
      <c r="CG70" s="17"/>
      <c r="CH70" s="56"/>
      <c r="CI70" s="48"/>
      <c r="CJ70" s="48"/>
      <c r="CK70" s="48"/>
      <c r="CL70" s="48"/>
      <c r="CM70" s="48"/>
      <c r="CN70" s="48"/>
      <c r="CO70" s="57"/>
      <c r="CP70" s="58"/>
      <c r="CQ70" s="17"/>
      <c r="CR70" s="17"/>
      <c r="CS70" s="56"/>
      <c r="CT70" s="48"/>
      <c r="CU70" s="48"/>
      <c r="CV70" s="48"/>
      <c r="CW70" s="48"/>
      <c r="CX70" s="48"/>
      <c r="CY70" s="48"/>
      <c r="CZ70" s="57"/>
      <c r="DA70" s="58"/>
      <c r="DB70" s="17"/>
      <c r="DC70" s="17"/>
      <c r="DD70" s="56"/>
      <c r="DE70" s="48"/>
      <c r="DF70" s="48"/>
      <c r="DG70" s="48"/>
      <c r="DH70" s="48"/>
      <c r="DI70" s="48"/>
      <c r="DJ70" s="48"/>
      <c r="DK70" s="57"/>
      <c r="DL70" s="58"/>
      <c r="DM70" s="17"/>
      <c r="DN70" s="17"/>
      <c r="DO70" s="56"/>
      <c r="DP70" s="48"/>
      <c r="DQ70" s="48"/>
      <c r="DR70" s="48"/>
      <c r="DS70" s="48"/>
      <c r="DT70" s="48"/>
      <c r="DU70" s="48"/>
      <c r="DV70" s="57"/>
      <c r="DW70" s="58"/>
      <c r="DX70" s="17"/>
      <c r="DY70" s="17"/>
      <c r="DZ70" s="56"/>
      <c r="EA70" s="48"/>
      <c r="EB70" s="48"/>
      <c r="EC70" s="48"/>
      <c r="ED70" s="48"/>
      <c r="EE70" s="48"/>
      <c r="EF70" s="48"/>
      <c r="EG70" s="57"/>
      <c r="EH70" s="58"/>
      <c r="EI70" s="17"/>
      <c r="EJ70" s="17"/>
      <c r="EK70" s="56"/>
      <c r="EL70" s="48"/>
      <c r="EM70" s="48"/>
      <c r="EN70" s="48"/>
      <c r="EO70" s="48"/>
      <c r="EP70" s="48"/>
      <c r="EQ70" s="48"/>
      <c r="ER70" s="57"/>
      <c r="ES70" s="58"/>
      <c r="ET70" s="17"/>
      <c r="EU70" s="17"/>
      <c r="EV70" s="56"/>
      <c r="EW70" s="48"/>
      <c r="EX70" s="48"/>
      <c r="EY70" s="48"/>
      <c r="EZ70" s="48"/>
      <c r="FA70" s="48"/>
      <c r="FB70" s="48"/>
      <c r="FC70" s="57"/>
      <c r="FD70" s="58"/>
      <c r="FE70" s="17"/>
      <c r="FF70" s="17"/>
      <c r="FG70" s="56"/>
      <c r="FH70" s="48"/>
      <c r="FI70" s="48"/>
      <c r="FJ70" s="48"/>
      <c r="FK70" s="48"/>
      <c r="FL70" s="48"/>
      <c r="FM70" s="48"/>
      <c r="FN70" s="57"/>
      <c r="FO70" s="58"/>
      <c r="FP70" s="17"/>
      <c r="FQ70" s="17"/>
      <c r="FR70" s="56"/>
      <c r="FS70" s="48"/>
      <c r="FT70" s="48"/>
      <c r="FU70" s="48"/>
      <c r="FV70" s="48"/>
      <c r="FW70" s="48"/>
      <c r="FX70" s="48"/>
      <c r="FY70" s="57"/>
      <c r="FZ70" s="58"/>
      <c r="GA70" s="17"/>
      <c r="GB70" s="17"/>
      <c r="GC70" s="56"/>
      <c r="GD70" s="48"/>
      <c r="GE70" s="48"/>
      <c r="GF70" s="48"/>
      <c r="GG70" s="48"/>
      <c r="GH70" s="48"/>
      <c r="GI70" s="48"/>
      <c r="GJ70" s="57"/>
      <c r="GK70" s="58"/>
      <c r="GL70" s="17"/>
      <c r="GM70" s="17"/>
      <c r="GN70" s="56"/>
      <c r="GO70" s="48"/>
      <c r="GP70" s="48"/>
      <c r="GQ70" s="48"/>
      <c r="GR70" s="48"/>
      <c r="GS70" s="48"/>
      <c r="GT70" s="48"/>
      <c r="GU70" s="57"/>
      <c r="GV70" s="58"/>
      <c r="GW70" s="17"/>
      <c r="GX70" s="17"/>
      <c r="GY70" s="56"/>
      <c r="GZ70" s="48"/>
      <c r="HA70" s="48"/>
      <c r="HB70" s="48"/>
      <c r="HC70" s="48"/>
      <c r="HD70" s="48"/>
      <c r="HE70" s="48"/>
      <c r="HF70" s="57"/>
      <c r="HG70" s="58"/>
      <c r="HH70" s="17"/>
      <c r="HI70" s="17"/>
      <c r="HJ70" s="56"/>
      <c r="HK70" s="48"/>
      <c r="HL70" s="48"/>
      <c r="HM70" s="48"/>
      <c r="HN70" s="48"/>
      <c r="HO70" s="48"/>
      <c r="HP70" s="48"/>
      <c r="HQ70" s="57"/>
      <c r="HR70" s="58"/>
      <c r="HS70" s="17"/>
      <c r="HT70" s="17"/>
    </row>
    <row r="71" spans="1:228" x14ac:dyDescent="0.3">
      <c r="A71" s="62"/>
      <c r="B71" s="63"/>
      <c r="C71" s="64"/>
      <c r="D71" s="65"/>
      <c r="E71" s="65"/>
      <c r="F71" s="65"/>
      <c r="G71" s="66"/>
      <c r="H71" s="48"/>
      <c r="I71" s="57"/>
      <c r="J71" s="48"/>
      <c r="K71" s="48"/>
      <c r="L71" s="48"/>
      <c r="M71" s="48"/>
      <c r="N71" s="48"/>
      <c r="O71" s="48"/>
      <c r="P71" s="57"/>
      <c r="Q71" s="58"/>
      <c r="R71" s="17"/>
      <c r="S71" s="17"/>
      <c r="T71" s="56"/>
      <c r="U71" s="48"/>
      <c r="V71" s="48"/>
      <c r="W71" s="48"/>
      <c r="X71" s="48"/>
      <c r="Y71" s="48"/>
      <c r="Z71" s="48"/>
      <c r="AA71" s="57"/>
      <c r="AB71" s="58"/>
      <c r="AC71" s="17"/>
      <c r="AD71" s="17"/>
      <c r="AE71" s="56"/>
      <c r="AF71" s="48"/>
      <c r="AG71" s="48"/>
      <c r="AH71" s="48"/>
      <c r="AI71" s="48"/>
      <c r="AJ71" s="48"/>
      <c r="AK71" s="48"/>
      <c r="AL71" s="57"/>
      <c r="AM71" s="58"/>
      <c r="AN71" s="17"/>
      <c r="AO71" s="17"/>
      <c r="AP71" s="56"/>
      <c r="AQ71" s="48"/>
      <c r="AR71" s="48"/>
      <c r="AS71" s="48"/>
      <c r="AT71" s="48"/>
      <c r="AU71" s="48"/>
      <c r="AV71" s="48"/>
      <c r="AW71" s="57"/>
      <c r="AX71" s="58"/>
      <c r="AY71" s="17"/>
      <c r="AZ71" s="17"/>
      <c r="BA71" s="56"/>
      <c r="BB71" s="48"/>
      <c r="BC71" s="48"/>
      <c r="BD71" s="48"/>
      <c r="BE71" s="48"/>
      <c r="BF71" s="48"/>
      <c r="BG71" s="48"/>
      <c r="BH71" s="57"/>
      <c r="BI71" s="58"/>
      <c r="BJ71" s="17"/>
      <c r="BK71" s="17"/>
      <c r="BL71" s="56"/>
      <c r="BM71" s="48"/>
      <c r="BN71" s="48"/>
      <c r="BO71" s="48"/>
      <c r="BP71" s="48"/>
      <c r="BQ71" s="48"/>
      <c r="BR71" s="48"/>
      <c r="BS71" s="57"/>
      <c r="BT71" s="58"/>
      <c r="BU71" s="17"/>
      <c r="BV71" s="17"/>
      <c r="BW71" s="56"/>
      <c r="BX71" s="48"/>
      <c r="BY71" s="48"/>
      <c r="BZ71" s="48"/>
      <c r="CA71" s="48"/>
      <c r="CB71" s="48"/>
      <c r="CC71" s="48"/>
      <c r="CD71" s="57"/>
      <c r="CE71" s="58"/>
      <c r="CF71" s="17"/>
      <c r="CG71" s="17"/>
      <c r="CH71" s="56"/>
      <c r="CI71" s="48"/>
      <c r="CJ71" s="48"/>
      <c r="CK71" s="48"/>
      <c r="CL71" s="48"/>
      <c r="CM71" s="48"/>
      <c r="CN71" s="48"/>
      <c r="CO71" s="57"/>
      <c r="CP71" s="58"/>
      <c r="CQ71" s="17"/>
      <c r="CR71" s="17"/>
      <c r="CS71" s="56"/>
      <c r="CT71" s="48"/>
      <c r="CU71" s="48"/>
      <c r="CV71" s="48"/>
      <c r="CW71" s="48"/>
      <c r="CX71" s="48"/>
      <c r="CY71" s="48"/>
      <c r="CZ71" s="57"/>
      <c r="DA71" s="58"/>
      <c r="DB71" s="17"/>
      <c r="DC71" s="17"/>
      <c r="DD71" s="56"/>
      <c r="DE71" s="48"/>
      <c r="DF71" s="48"/>
      <c r="DG71" s="48"/>
      <c r="DH71" s="48"/>
      <c r="DI71" s="48"/>
      <c r="DJ71" s="48"/>
      <c r="DK71" s="57"/>
      <c r="DL71" s="58"/>
      <c r="DM71" s="17"/>
      <c r="DN71" s="17"/>
      <c r="DO71" s="56"/>
      <c r="DP71" s="48"/>
      <c r="DQ71" s="48"/>
      <c r="DR71" s="48"/>
      <c r="DS71" s="48"/>
      <c r="DT71" s="48"/>
      <c r="DU71" s="48"/>
      <c r="DV71" s="57"/>
      <c r="DW71" s="58"/>
      <c r="DX71" s="17"/>
      <c r="DY71" s="17"/>
      <c r="DZ71" s="56"/>
      <c r="EA71" s="48"/>
      <c r="EB71" s="48"/>
      <c r="EC71" s="48"/>
      <c r="ED71" s="48"/>
      <c r="EE71" s="48"/>
      <c r="EF71" s="48"/>
      <c r="EG71" s="57"/>
      <c r="EH71" s="58"/>
      <c r="EI71" s="17"/>
      <c r="EJ71" s="17"/>
      <c r="EK71" s="56"/>
      <c r="EL71" s="48"/>
      <c r="EM71" s="48"/>
      <c r="EN71" s="48"/>
      <c r="EO71" s="48"/>
      <c r="EP71" s="48"/>
      <c r="EQ71" s="48"/>
      <c r="ER71" s="57"/>
      <c r="ES71" s="58"/>
      <c r="ET71" s="17"/>
      <c r="EU71" s="17"/>
      <c r="EV71" s="56"/>
      <c r="EW71" s="48"/>
      <c r="EX71" s="48"/>
      <c r="EY71" s="48"/>
      <c r="EZ71" s="48"/>
      <c r="FA71" s="48"/>
      <c r="FB71" s="48"/>
      <c r="FC71" s="57"/>
      <c r="FD71" s="58"/>
      <c r="FE71" s="17"/>
      <c r="FF71" s="17"/>
      <c r="FG71" s="56"/>
      <c r="FH71" s="48"/>
      <c r="FI71" s="48"/>
      <c r="FJ71" s="48"/>
      <c r="FK71" s="48"/>
      <c r="FL71" s="48"/>
      <c r="FM71" s="48"/>
      <c r="FN71" s="57"/>
      <c r="FO71" s="58"/>
      <c r="FP71" s="17"/>
      <c r="FQ71" s="17"/>
      <c r="FR71" s="56"/>
      <c r="FS71" s="48"/>
      <c r="FT71" s="48"/>
      <c r="FU71" s="48"/>
      <c r="FV71" s="48"/>
      <c r="FW71" s="48"/>
      <c r="FX71" s="48"/>
      <c r="FY71" s="57"/>
      <c r="FZ71" s="58"/>
      <c r="GA71" s="17"/>
      <c r="GB71" s="17"/>
      <c r="GC71" s="56"/>
      <c r="GD71" s="48"/>
      <c r="GE71" s="48"/>
      <c r="GF71" s="48"/>
      <c r="GG71" s="48"/>
      <c r="GH71" s="48"/>
      <c r="GI71" s="48"/>
      <c r="GJ71" s="57"/>
      <c r="GK71" s="58"/>
      <c r="GL71" s="17"/>
      <c r="GM71" s="17"/>
      <c r="GN71" s="56"/>
      <c r="GO71" s="48"/>
      <c r="GP71" s="48"/>
      <c r="GQ71" s="48"/>
      <c r="GR71" s="48"/>
      <c r="GS71" s="48"/>
      <c r="GT71" s="48"/>
      <c r="GU71" s="57"/>
      <c r="GV71" s="58"/>
      <c r="GW71" s="17"/>
      <c r="GX71" s="17"/>
      <c r="GY71" s="56"/>
      <c r="GZ71" s="48"/>
      <c r="HA71" s="48"/>
      <c r="HB71" s="48"/>
      <c r="HC71" s="48"/>
      <c r="HD71" s="48"/>
      <c r="HE71" s="48"/>
      <c r="HF71" s="57"/>
      <c r="HG71" s="58"/>
      <c r="HH71" s="17"/>
      <c r="HI71" s="17"/>
      <c r="HJ71" s="56"/>
      <c r="HK71" s="48"/>
      <c r="HL71" s="48"/>
      <c r="HM71" s="48"/>
      <c r="HN71" s="48"/>
      <c r="HO71" s="48"/>
      <c r="HP71" s="48"/>
      <c r="HQ71" s="57"/>
      <c r="HR71" s="58"/>
      <c r="HS71" s="17"/>
      <c r="HT71" s="17"/>
    </row>
    <row r="72" spans="1:228" x14ac:dyDescent="0.3">
      <c r="A72" s="62"/>
      <c r="B72" s="63"/>
      <c r="C72" s="67"/>
      <c r="D72" s="65"/>
      <c r="E72" s="65"/>
      <c r="F72" s="65"/>
      <c r="G72" s="66"/>
      <c r="H72" s="48"/>
      <c r="I72" s="57"/>
      <c r="J72" s="48"/>
      <c r="K72" s="48"/>
      <c r="L72" s="48"/>
      <c r="M72" s="48"/>
      <c r="N72" s="48"/>
      <c r="O72" s="48"/>
      <c r="P72" s="57"/>
      <c r="Q72" s="58"/>
      <c r="R72" s="17"/>
      <c r="S72" s="17"/>
      <c r="T72" s="56"/>
      <c r="U72" s="48"/>
      <c r="V72" s="48"/>
      <c r="W72" s="48"/>
      <c r="X72" s="48"/>
      <c r="Y72" s="48"/>
      <c r="Z72" s="48"/>
      <c r="AA72" s="57"/>
      <c r="AB72" s="58"/>
      <c r="AC72" s="17"/>
      <c r="AD72" s="17"/>
      <c r="AE72" s="56"/>
      <c r="AF72" s="48"/>
      <c r="AG72" s="48"/>
      <c r="AH72" s="48"/>
      <c r="AI72" s="48"/>
      <c r="AJ72" s="48"/>
      <c r="AK72" s="48"/>
      <c r="AL72" s="57"/>
      <c r="AM72" s="58"/>
      <c r="AN72" s="17"/>
      <c r="AO72" s="17"/>
      <c r="AP72" s="56"/>
      <c r="AQ72" s="48"/>
      <c r="AR72" s="48"/>
      <c r="AS72" s="48"/>
      <c r="AT72" s="48"/>
      <c r="AU72" s="48"/>
      <c r="AV72" s="48"/>
      <c r="AW72" s="57"/>
      <c r="AX72" s="58"/>
      <c r="AY72" s="17"/>
      <c r="AZ72" s="17"/>
      <c r="BA72" s="56"/>
      <c r="BB72" s="48"/>
      <c r="BC72" s="48"/>
      <c r="BD72" s="48"/>
      <c r="BE72" s="48"/>
      <c r="BF72" s="48"/>
      <c r="BG72" s="48"/>
      <c r="BH72" s="57"/>
      <c r="BI72" s="58"/>
      <c r="BJ72" s="17"/>
      <c r="BK72" s="17"/>
      <c r="BL72" s="56"/>
      <c r="BM72" s="48"/>
      <c r="BN72" s="48"/>
      <c r="BO72" s="48"/>
      <c r="BP72" s="48"/>
      <c r="BQ72" s="48"/>
      <c r="BR72" s="48"/>
      <c r="BS72" s="57"/>
      <c r="BT72" s="58"/>
      <c r="BU72" s="17"/>
      <c r="BV72" s="17"/>
      <c r="BW72" s="56"/>
      <c r="BX72" s="48"/>
      <c r="BY72" s="48"/>
      <c r="BZ72" s="48"/>
      <c r="CA72" s="48"/>
      <c r="CB72" s="48"/>
      <c r="CC72" s="48"/>
      <c r="CD72" s="57"/>
      <c r="CE72" s="58"/>
      <c r="CF72" s="17"/>
      <c r="CG72" s="17"/>
      <c r="CH72" s="56"/>
      <c r="CI72" s="48"/>
      <c r="CJ72" s="48"/>
      <c r="CK72" s="48"/>
      <c r="CL72" s="48"/>
      <c r="CM72" s="48"/>
      <c r="CN72" s="48"/>
      <c r="CO72" s="57"/>
      <c r="CP72" s="58"/>
      <c r="CQ72" s="17"/>
      <c r="CR72" s="17"/>
      <c r="CS72" s="56"/>
      <c r="CT72" s="48"/>
      <c r="CU72" s="48"/>
      <c r="CV72" s="48"/>
      <c r="CW72" s="48"/>
      <c r="CX72" s="48"/>
      <c r="CY72" s="48"/>
      <c r="CZ72" s="57"/>
      <c r="DA72" s="58"/>
      <c r="DB72" s="17"/>
      <c r="DC72" s="17"/>
      <c r="DD72" s="56"/>
      <c r="DE72" s="48"/>
      <c r="DF72" s="48"/>
      <c r="DG72" s="48"/>
      <c r="DH72" s="48"/>
      <c r="DI72" s="48"/>
      <c r="DJ72" s="48"/>
      <c r="DK72" s="57"/>
      <c r="DL72" s="58"/>
      <c r="DM72" s="17"/>
      <c r="DN72" s="17"/>
      <c r="DO72" s="56"/>
      <c r="DP72" s="48"/>
      <c r="DQ72" s="48"/>
      <c r="DR72" s="48"/>
      <c r="DS72" s="48"/>
      <c r="DT72" s="48"/>
      <c r="DU72" s="48"/>
      <c r="DV72" s="57"/>
      <c r="DW72" s="58"/>
      <c r="DX72" s="17"/>
      <c r="DY72" s="17"/>
      <c r="DZ72" s="56"/>
      <c r="EA72" s="48"/>
      <c r="EB72" s="48"/>
      <c r="EC72" s="48"/>
      <c r="ED72" s="48"/>
      <c r="EE72" s="48"/>
      <c r="EF72" s="48"/>
      <c r="EG72" s="57"/>
      <c r="EH72" s="58"/>
      <c r="EI72" s="17"/>
      <c r="EJ72" s="17"/>
      <c r="EK72" s="56"/>
      <c r="EL72" s="48"/>
      <c r="EM72" s="48"/>
      <c r="EN72" s="48"/>
      <c r="EO72" s="48"/>
      <c r="EP72" s="48"/>
      <c r="EQ72" s="48"/>
      <c r="ER72" s="57"/>
      <c r="ES72" s="58"/>
      <c r="ET72" s="17"/>
      <c r="EU72" s="17"/>
      <c r="EV72" s="56"/>
      <c r="EW72" s="48"/>
      <c r="EX72" s="48"/>
      <c r="EY72" s="48"/>
      <c r="EZ72" s="48"/>
      <c r="FA72" s="48"/>
      <c r="FB72" s="48"/>
      <c r="FC72" s="57"/>
      <c r="FD72" s="58"/>
      <c r="FE72" s="17"/>
      <c r="FF72" s="17"/>
      <c r="FG72" s="56"/>
      <c r="FH72" s="48"/>
      <c r="FI72" s="48"/>
      <c r="FJ72" s="48"/>
      <c r="FK72" s="48"/>
      <c r="FL72" s="48"/>
      <c r="FM72" s="48"/>
      <c r="FN72" s="57"/>
      <c r="FO72" s="58"/>
      <c r="FP72" s="17"/>
      <c r="FQ72" s="17"/>
      <c r="FR72" s="56"/>
      <c r="FS72" s="48"/>
      <c r="FT72" s="48"/>
      <c r="FU72" s="48"/>
      <c r="FV72" s="48"/>
      <c r="FW72" s="48"/>
      <c r="FX72" s="48"/>
      <c r="FY72" s="57"/>
      <c r="FZ72" s="58"/>
      <c r="GA72" s="17"/>
      <c r="GB72" s="17"/>
      <c r="GC72" s="56"/>
      <c r="GD72" s="48"/>
      <c r="GE72" s="48"/>
      <c r="GF72" s="48"/>
      <c r="GG72" s="48"/>
      <c r="GH72" s="48"/>
      <c r="GI72" s="48"/>
      <c r="GJ72" s="57"/>
      <c r="GK72" s="58"/>
      <c r="GL72" s="17"/>
      <c r="GM72" s="17"/>
      <c r="GN72" s="56"/>
      <c r="GO72" s="48"/>
      <c r="GP72" s="48"/>
      <c r="GQ72" s="48"/>
      <c r="GR72" s="48"/>
      <c r="GS72" s="48"/>
      <c r="GT72" s="48"/>
      <c r="GU72" s="57"/>
      <c r="GV72" s="58"/>
      <c r="GW72" s="17"/>
      <c r="GX72" s="17"/>
      <c r="GY72" s="56"/>
      <c r="GZ72" s="48"/>
      <c r="HA72" s="48"/>
      <c r="HB72" s="48"/>
      <c r="HC72" s="48"/>
      <c r="HD72" s="48"/>
      <c r="HE72" s="48"/>
      <c r="HF72" s="57"/>
      <c r="HG72" s="58"/>
      <c r="HH72" s="17"/>
      <c r="HI72" s="17"/>
      <c r="HJ72" s="56"/>
      <c r="HK72" s="48"/>
      <c r="HL72" s="48"/>
      <c r="HM72" s="48"/>
      <c r="HN72" s="48"/>
      <c r="HO72" s="48"/>
      <c r="HP72" s="48"/>
      <c r="HQ72" s="57"/>
      <c r="HR72" s="58"/>
      <c r="HS72" s="17"/>
      <c r="HT72" s="17"/>
    </row>
    <row r="73" spans="1:228" x14ac:dyDescent="0.3">
      <c r="A73" s="62"/>
      <c r="B73" s="63"/>
      <c r="C73" s="64"/>
      <c r="D73" s="65"/>
      <c r="E73" s="65"/>
      <c r="F73" s="65"/>
      <c r="G73" s="66"/>
      <c r="H73" s="48"/>
      <c r="I73" s="57"/>
      <c r="J73" s="48"/>
      <c r="K73" s="48"/>
      <c r="L73" s="48"/>
      <c r="M73" s="48"/>
      <c r="N73" s="48"/>
      <c r="O73" s="48"/>
      <c r="P73" s="57"/>
      <c r="Q73" s="58"/>
      <c r="R73" s="17"/>
      <c r="S73" s="17"/>
      <c r="T73" s="56"/>
      <c r="U73" s="48"/>
      <c r="V73" s="48"/>
      <c r="W73" s="48"/>
      <c r="X73" s="48"/>
      <c r="Y73" s="48"/>
      <c r="Z73" s="48"/>
      <c r="AA73" s="57"/>
      <c r="AB73" s="58"/>
      <c r="AC73" s="17"/>
      <c r="AD73" s="17"/>
      <c r="AE73" s="56"/>
      <c r="AF73" s="48"/>
      <c r="AG73" s="48"/>
      <c r="AH73" s="48"/>
      <c r="AI73" s="48"/>
      <c r="AJ73" s="48"/>
      <c r="AK73" s="48"/>
      <c r="AL73" s="57"/>
      <c r="AM73" s="58"/>
      <c r="AN73" s="17"/>
      <c r="AO73" s="17"/>
      <c r="AP73" s="56"/>
      <c r="AQ73" s="48"/>
      <c r="AR73" s="48"/>
      <c r="AS73" s="48"/>
      <c r="AT73" s="48"/>
      <c r="AU73" s="48"/>
      <c r="AV73" s="48"/>
      <c r="AW73" s="57"/>
      <c r="AX73" s="58"/>
      <c r="AY73" s="17"/>
      <c r="AZ73" s="17"/>
      <c r="BA73" s="56"/>
      <c r="BB73" s="48"/>
      <c r="BC73" s="48"/>
      <c r="BD73" s="48"/>
      <c r="BE73" s="48"/>
      <c r="BF73" s="48"/>
      <c r="BG73" s="48"/>
      <c r="BH73" s="57"/>
      <c r="BI73" s="58"/>
      <c r="BJ73" s="17"/>
      <c r="BK73" s="17"/>
      <c r="BL73" s="56"/>
      <c r="BM73" s="48"/>
      <c r="BN73" s="48"/>
      <c r="BO73" s="48"/>
      <c r="BP73" s="48"/>
      <c r="BQ73" s="48"/>
      <c r="BR73" s="48"/>
      <c r="BS73" s="57"/>
      <c r="BT73" s="58"/>
      <c r="BU73" s="17"/>
      <c r="BV73" s="17"/>
      <c r="BW73" s="56"/>
      <c r="BX73" s="48"/>
      <c r="BY73" s="48"/>
      <c r="BZ73" s="48"/>
      <c r="CA73" s="48"/>
      <c r="CB73" s="48"/>
      <c r="CC73" s="48"/>
      <c r="CD73" s="57"/>
      <c r="CE73" s="58"/>
      <c r="CF73" s="17"/>
      <c r="CG73" s="17"/>
      <c r="CH73" s="56"/>
      <c r="CI73" s="48"/>
      <c r="CJ73" s="48"/>
      <c r="CK73" s="48"/>
      <c r="CL73" s="48"/>
      <c r="CM73" s="48"/>
      <c r="CN73" s="48"/>
      <c r="CO73" s="57"/>
      <c r="CP73" s="58"/>
      <c r="CQ73" s="17"/>
      <c r="CR73" s="17"/>
      <c r="CS73" s="56"/>
      <c r="CT73" s="48"/>
      <c r="CU73" s="48"/>
      <c r="CV73" s="48"/>
      <c r="CW73" s="48"/>
      <c r="CX73" s="48"/>
      <c r="CY73" s="48"/>
      <c r="CZ73" s="57"/>
      <c r="DA73" s="58"/>
      <c r="DB73" s="17"/>
      <c r="DC73" s="17"/>
      <c r="DD73" s="56"/>
      <c r="DE73" s="48"/>
      <c r="DF73" s="48"/>
      <c r="DG73" s="48"/>
      <c r="DH73" s="48"/>
      <c r="DI73" s="48"/>
      <c r="DJ73" s="48"/>
      <c r="DK73" s="57"/>
      <c r="DL73" s="58"/>
      <c r="DM73" s="17"/>
      <c r="DN73" s="17"/>
      <c r="DO73" s="56"/>
      <c r="DP73" s="48"/>
      <c r="DQ73" s="48"/>
      <c r="DR73" s="48"/>
      <c r="DS73" s="48"/>
      <c r="DT73" s="48"/>
      <c r="DU73" s="48"/>
      <c r="DV73" s="57"/>
      <c r="DW73" s="58"/>
      <c r="DX73" s="17"/>
      <c r="DY73" s="17"/>
      <c r="DZ73" s="56"/>
      <c r="EA73" s="48"/>
      <c r="EB73" s="48"/>
      <c r="EC73" s="48"/>
      <c r="ED73" s="48"/>
      <c r="EE73" s="48"/>
      <c r="EF73" s="48"/>
      <c r="EG73" s="57"/>
      <c r="EH73" s="58"/>
      <c r="EI73" s="17"/>
      <c r="EJ73" s="17"/>
      <c r="EK73" s="56"/>
      <c r="EL73" s="48"/>
      <c r="EM73" s="48"/>
      <c r="EN73" s="48"/>
      <c r="EO73" s="48"/>
      <c r="EP73" s="48"/>
      <c r="EQ73" s="48"/>
      <c r="ER73" s="57"/>
      <c r="ES73" s="58"/>
      <c r="ET73" s="17"/>
      <c r="EU73" s="17"/>
      <c r="EV73" s="56"/>
      <c r="EW73" s="48"/>
      <c r="EX73" s="48"/>
      <c r="EY73" s="48"/>
      <c r="EZ73" s="48"/>
      <c r="FA73" s="48"/>
      <c r="FB73" s="48"/>
      <c r="FC73" s="57"/>
      <c r="FD73" s="58"/>
      <c r="FE73" s="17"/>
      <c r="FF73" s="17"/>
      <c r="FG73" s="56"/>
      <c r="FH73" s="48"/>
      <c r="FI73" s="48"/>
      <c r="FJ73" s="48"/>
      <c r="FK73" s="48"/>
      <c r="FL73" s="48"/>
      <c r="FM73" s="48"/>
      <c r="FN73" s="57"/>
      <c r="FO73" s="58"/>
      <c r="FP73" s="17"/>
      <c r="FQ73" s="17"/>
      <c r="FR73" s="56"/>
      <c r="FS73" s="48"/>
      <c r="FT73" s="48"/>
      <c r="FU73" s="48"/>
      <c r="FV73" s="48"/>
      <c r="FW73" s="48"/>
      <c r="FX73" s="48"/>
      <c r="FY73" s="57"/>
      <c r="FZ73" s="58"/>
      <c r="GA73" s="17"/>
      <c r="GB73" s="17"/>
      <c r="GC73" s="56"/>
      <c r="GD73" s="48"/>
      <c r="GE73" s="48"/>
      <c r="GF73" s="48"/>
      <c r="GG73" s="48"/>
      <c r="GH73" s="48"/>
      <c r="GI73" s="48"/>
      <c r="GJ73" s="57"/>
      <c r="GK73" s="58"/>
      <c r="GL73" s="17"/>
      <c r="GM73" s="17"/>
      <c r="GN73" s="56"/>
      <c r="GO73" s="48"/>
      <c r="GP73" s="48"/>
      <c r="GQ73" s="48"/>
      <c r="GR73" s="48"/>
      <c r="GS73" s="48"/>
      <c r="GT73" s="48"/>
      <c r="GU73" s="57"/>
      <c r="GV73" s="58"/>
      <c r="GW73" s="17"/>
      <c r="GX73" s="17"/>
      <c r="GY73" s="56"/>
      <c r="GZ73" s="48"/>
      <c r="HA73" s="48"/>
      <c r="HB73" s="48"/>
      <c r="HC73" s="48"/>
      <c r="HD73" s="48"/>
      <c r="HE73" s="48"/>
      <c r="HF73" s="57"/>
      <c r="HG73" s="58"/>
      <c r="HH73" s="17"/>
      <c r="HI73" s="17"/>
      <c r="HJ73" s="56"/>
      <c r="HK73" s="48"/>
      <c r="HL73" s="48"/>
      <c r="HM73" s="48"/>
      <c r="HN73" s="48"/>
      <c r="HO73" s="48"/>
      <c r="HP73" s="48"/>
      <c r="HQ73" s="57"/>
      <c r="HR73" s="58"/>
      <c r="HS73" s="17"/>
      <c r="HT73" s="17"/>
    </row>
    <row r="74" spans="1:228" x14ac:dyDescent="0.3">
      <c r="A74" s="62"/>
      <c r="B74" s="63"/>
      <c r="C74" s="64"/>
      <c r="D74" s="65"/>
      <c r="E74" s="65"/>
      <c r="F74" s="65"/>
      <c r="G74" s="66"/>
      <c r="H74" s="48"/>
      <c r="I74" s="57"/>
      <c r="J74" s="48"/>
      <c r="K74" s="48"/>
      <c r="L74" s="48"/>
      <c r="M74" s="48"/>
      <c r="N74" s="48"/>
      <c r="O74" s="48"/>
      <c r="P74" s="57"/>
      <c r="Q74" s="58"/>
      <c r="R74" s="17"/>
      <c r="S74" s="17"/>
      <c r="T74" s="56"/>
      <c r="U74" s="48"/>
      <c r="V74" s="48"/>
      <c r="W74" s="48"/>
      <c r="X74" s="48"/>
      <c r="Y74" s="48"/>
      <c r="Z74" s="48"/>
      <c r="AA74" s="57"/>
      <c r="AB74" s="58"/>
      <c r="AC74" s="17"/>
      <c r="AD74" s="17"/>
      <c r="AE74" s="56"/>
      <c r="AF74" s="48"/>
      <c r="AG74" s="48"/>
      <c r="AH74" s="48"/>
      <c r="AI74" s="48"/>
      <c r="AJ74" s="48"/>
      <c r="AK74" s="48"/>
      <c r="AL74" s="57"/>
      <c r="AM74" s="58"/>
      <c r="AN74" s="17"/>
      <c r="AO74" s="17"/>
      <c r="AP74" s="56"/>
      <c r="AQ74" s="48"/>
      <c r="AR74" s="48"/>
      <c r="AS74" s="48"/>
      <c r="AT74" s="48"/>
      <c r="AU74" s="48"/>
      <c r="AV74" s="48"/>
      <c r="AW74" s="57"/>
      <c r="AX74" s="58"/>
      <c r="AY74" s="17"/>
      <c r="AZ74" s="17"/>
      <c r="BA74" s="56"/>
      <c r="BB74" s="48"/>
      <c r="BC74" s="48"/>
      <c r="BD74" s="48"/>
      <c r="BE74" s="48"/>
      <c r="BF74" s="48"/>
      <c r="BG74" s="48"/>
      <c r="BH74" s="57"/>
      <c r="BI74" s="58"/>
      <c r="BJ74" s="17"/>
      <c r="BK74" s="17"/>
      <c r="BL74" s="56"/>
      <c r="BM74" s="48"/>
      <c r="BN74" s="48"/>
      <c r="BO74" s="48"/>
      <c r="BP74" s="48"/>
      <c r="BQ74" s="48"/>
      <c r="BR74" s="48"/>
      <c r="BS74" s="57"/>
      <c r="BT74" s="58"/>
      <c r="BU74" s="17"/>
      <c r="BV74" s="17"/>
      <c r="BW74" s="56"/>
      <c r="BX74" s="48"/>
      <c r="BY74" s="48"/>
      <c r="BZ74" s="48"/>
      <c r="CA74" s="48"/>
      <c r="CB74" s="48"/>
      <c r="CC74" s="48"/>
      <c r="CD74" s="57"/>
      <c r="CE74" s="58"/>
      <c r="CF74" s="17"/>
      <c r="CG74" s="17"/>
      <c r="CH74" s="56"/>
      <c r="CI74" s="48"/>
      <c r="CJ74" s="48"/>
      <c r="CK74" s="48"/>
      <c r="CL74" s="48"/>
      <c r="CM74" s="48"/>
      <c r="CN74" s="48"/>
      <c r="CO74" s="57"/>
      <c r="CP74" s="58"/>
      <c r="CQ74" s="17"/>
      <c r="CR74" s="17"/>
      <c r="CS74" s="56"/>
      <c r="CT74" s="48"/>
      <c r="CU74" s="48"/>
      <c r="CV74" s="48"/>
      <c r="CW74" s="48"/>
      <c r="CX74" s="48"/>
      <c r="CY74" s="48"/>
      <c r="CZ74" s="57"/>
      <c r="DA74" s="58"/>
      <c r="DB74" s="17"/>
      <c r="DC74" s="17"/>
      <c r="DD74" s="56"/>
      <c r="DE74" s="48"/>
      <c r="DF74" s="48"/>
      <c r="DG74" s="48"/>
      <c r="DH74" s="48"/>
      <c r="DI74" s="48"/>
      <c r="DJ74" s="48"/>
      <c r="DK74" s="57"/>
      <c r="DL74" s="58"/>
      <c r="DM74" s="17"/>
      <c r="DN74" s="17"/>
      <c r="DO74" s="56"/>
      <c r="DP74" s="48"/>
      <c r="DQ74" s="48"/>
      <c r="DR74" s="48"/>
      <c r="DS74" s="48"/>
      <c r="DT74" s="48"/>
      <c r="DU74" s="48"/>
      <c r="DV74" s="57"/>
      <c r="DW74" s="58"/>
      <c r="DX74" s="17"/>
      <c r="DY74" s="17"/>
      <c r="DZ74" s="56"/>
      <c r="EA74" s="48"/>
      <c r="EB74" s="48"/>
      <c r="EC74" s="48"/>
      <c r="ED74" s="48"/>
      <c r="EE74" s="48"/>
      <c r="EF74" s="48"/>
      <c r="EG74" s="57"/>
      <c r="EH74" s="58"/>
      <c r="EI74" s="17"/>
      <c r="EJ74" s="17"/>
      <c r="EK74" s="56"/>
      <c r="EL74" s="48"/>
      <c r="EM74" s="48"/>
      <c r="EN74" s="48"/>
      <c r="EO74" s="48"/>
      <c r="EP74" s="48"/>
      <c r="EQ74" s="48"/>
      <c r="ER74" s="57"/>
      <c r="ES74" s="58"/>
      <c r="ET74" s="17"/>
      <c r="EU74" s="17"/>
      <c r="EV74" s="56"/>
      <c r="EW74" s="48"/>
      <c r="EX74" s="48"/>
      <c r="EY74" s="48"/>
      <c r="EZ74" s="48"/>
      <c r="FA74" s="48"/>
      <c r="FB74" s="48"/>
      <c r="FC74" s="57"/>
      <c r="FD74" s="58"/>
      <c r="FE74" s="17"/>
      <c r="FF74" s="17"/>
      <c r="FG74" s="56"/>
      <c r="FH74" s="48"/>
      <c r="FI74" s="48"/>
      <c r="FJ74" s="48"/>
      <c r="FK74" s="48"/>
      <c r="FL74" s="48"/>
      <c r="FM74" s="48"/>
      <c r="FN74" s="57"/>
      <c r="FO74" s="58"/>
      <c r="FP74" s="17"/>
      <c r="FQ74" s="17"/>
      <c r="FR74" s="56"/>
      <c r="FS74" s="48"/>
      <c r="FT74" s="48"/>
      <c r="FU74" s="48"/>
      <c r="FV74" s="48"/>
      <c r="FW74" s="48"/>
      <c r="FX74" s="48"/>
      <c r="FY74" s="57"/>
      <c r="FZ74" s="58"/>
      <c r="GA74" s="17"/>
      <c r="GB74" s="17"/>
      <c r="GC74" s="56"/>
      <c r="GD74" s="48"/>
      <c r="GE74" s="48"/>
      <c r="GF74" s="48"/>
      <c r="GG74" s="48"/>
      <c r="GH74" s="48"/>
      <c r="GI74" s="48"/>
      <c r="GJ74" s="57"/>
      <c r="GK74" s="58"/>
      <c r="GL74" s="17"/>
      <c r="GM74" s="17"/>
      <c r="GN74" s="56"/>
      <c r="GO74" s="48"/>
      <c r="GP74" s="48"/>
      <c r="GQ74" s="48"/>
      <c r="GR74" s="48"/>
      <c r="GS74" s="48"/>
      <c r="GT74" s="48"/>
      <c r="GU74" s="57"/>
      <c r="GV74" s="58"/>
      <c r="GW74" s="17"/>
      <c r="GX74" s="17"/>
      <c r="GY74" s="56"/>
      <c r="GZ74" s="48"/>
      <c r="HA74" s="48"/>
      <c r="HB74" s="48"/>
      <c r="HC74" s="48"/>
      <c r="HD74" s="48"/>
      <c r="HE74" s="48"/>
      <c r="HF74" s="57"/>
      <c r="HG74" s="58"/>
      <c r="HH74" s="17"/>
      <c r="HI74" s="17"/>
      <c r="HJ74" s="56"/>
      <c r="HK74" s="48"/>
      <c r="HL74" s="48"/>
      <c r="HM74" s="48"/>
      <c r="HN74" s="48"/>
      <c r="HO74" s="48"/>
      <c r="HP74" s="48"/>
      <c r="HQ74" s="57"/>
      <c r="HR74" s="58"/>
      <c r="HS74" s="17"/>
      <c r="HT74" s="17"/>
    </row>
    <row r="75" spans="1:228" x14ac:dyDescent="0.3">
      <c r="A75" s="62"/>
      <c r="B75" s="63"/>
      <c r="C75" s="64"/>
      <c r="D75" s="65"/>
      <c r="E75" s="65"/>
      <c r="F75" s="65"/>
      <c r="G75" s="66"/>
      <c r="H75" s="48"/>
      <c r="I75" s="57"/>
      <c r="J75" s="48"/>
      <c r="K75" s="48"/>
      <c r="L75" s="48"/>
      <c r="M75" s="48"/>
      <c r="N75" s="48"/>
      <c r="O75" s="48"/>
      <c r="P75" s="57"/>
      <c r="Q75" s="58"/>
      <c r="R75" s="17"/>
      <c r="S75" s="17"/>
      <c r="T75" s="56"/>
      <c r="U75" s="48"/>
      <c r="V75" s="48"/>
      <c r="W75" s="48"/>
      <c r="X75" s="48"/>
      <c r="Y75" s="48"/>
      <c r="Z75" s="48"/>
      <c r="AA75" s="57"/>
      <c r="AB75" s="58"/>
      <c r="AC75" s="17"/>
      <c r="AD75" s="17"/>
      <c r="AE75" s="56"/>
      <c r="AF75" s="48"/>
      <c r="AG75" s="48"/>
      <c r="AH75" s="48"/>
      <c r="AI75" s="48"/>
      <c r="AJ75" s="48"/>
      <c r="AK75" s="48"/>
      <c r="AL75" s="57"/>
      <c r="AM75" s="58"/>
      <c r="AN75" s="17"/>
      <c r="AO75" s="17"/>
      <c r="AP75" s="56"/>
      <c r="AQ75" s="48"/>
      <c r="AR75" s="48"/>
      <c r="AS75" s="48"/>
      <c r="AT75" s="48"/>
      <c r="AU75" s="48"/>
      <c r="AV75" s="48"/>
      <c r="AW75" s="57"/>
      <c r="AX75" s="58"/>
      <c r="AY75" s="17"/>
      <c r="AZ75" s="17"/>
      <c r="BA75" s="56"/>
      <c r="BB75" s="48"/>
      <c r="BC75" s="48"/>
      <c r="BD75" s="48"/>
      <c r="BE75" s="48"/>
      <c r="BF75" s="48"/>
      <c r="BG75" s="48"/>
      <c r="BH75" s="57"/>
      <c r="BI75" s="58"/>
      <c r="BJ75" s="17"/>
      <c r="BK75" s="17"/>
      <c r="BL75" s="56"/>
      <c r="BM75" s="48"/>
      <c r="BN75" s="48"/>
      <c r="BO75" s="48"/>
      <c r="BP75" s="48"/>
      <c r="BQ75" s="48"/>
      <c r="BR75" s="48"/>
      <c r="BS75" s="57"/>
      <c r="BT75" s="58"/>
      <c r="BU75" s="17"/>
      <c r="BV75" s="17"/>
      <c r="BW75" s="56"/>
      <c r="BX75" s="48"/>
      <c r="BY75" s="48"/>
      <c r="BZ75" s="48"/>
      <c r="CA75" s="48"/>
      <c r="CB75" s="48"/>
      <c r="CC75" s="48"/>
      <c r="CD75" s="57"/>
      <c r="CE75" s="58"/>
      <c r="CF75" s="17"/>
      <c r="CG75" s="17"/>
      <c r="CH75" s="56"/>
      <c r="CI75" s="48"/>
      <c r="CJ75" s="48"/>
      <c r="CK75" s="48"/>
      <c r="CL75" s="48"/>
      <c r="CM75" s="48"/>
      <c r="CN75" s="48"/>
      <c r="CO75" s="57"/>
      <c r="CP75" s="58"/>
      <c r="CQ75" s="17"/>
      <c r="CR75" s="17"/>
      <c r="CS75" s="56"/>
      <c r="CT75" s="48"/>
      <c r="CU75" s="48"/>
      <c r="CV75" s="48"/>
      <c r="CW75" s="48"/>
      <c r="CX75" s="48"/>
      <c r="CY75" s="48"/>
      <c r="CZ75" s="57"/>
      <c r="DA75" s="58"/>
      <c r="DB75" s="17"/>
      <c r="DC75" s="17"/>
      <c r="DD75" s="56"/>
      <c r="DE75" s="48"/>
      <c r="DF75" s="48"/>
      <c r="DG75" s="48"/>
      <c r="DH75" s="48"/>
      <c r="DI75" s="48"/>
      <c r="DJ75" s="48"/>
      <c r="DK75" s="57"/>
      <c r="DL75" s="58"/>
      <c r="DM75" s="17"/>
      <c r="DN75" s="17"/>
      <c r="DO75" s="56"/>
      <c r="DP75" s="48"/>
      <c r="DQ75" s="48"/>
      <c r="DR75" s="48"/>
      <c r="DS75" s="48"/>
      <c r="DT75" s="48"/>
      <c r="DU75" s="48"/>
      <c r="DV75" s="57"/>
      <c r="DW75" s="58"/>
      <c r="DX75" s="17"/>
      <c r="DY75" s="17"/>
      <c r="DZ75" s="56"/>
      <c r="EA75" s="48"/>
      <c r="EB75" s="48"/>
      <c r="EC75" s="48"/>
      <c r="ED75" s="48"/>
      <c r="EE75" s="48"/>
      <c r="EF75" s="48"/>
      <c r="EG75" s="57"/>
      <c r="EH75" s="58"/>
      <c r="EI75" s="17"/>
      <c r="EJ75" s="17"/>
      <c r="EK75" s="56"/>
      <c r="EL75" s="48"/>
      <c r="EM75" s="48"/>
      <c r="EN75" s="48"/>
      <c r="EO75" s="48"/>
      <c r="EP75" s="48"/>
      <c r="EQ75" s="48"/>
      <c r="ER75" s="57"/>
      <c r="ES75" s="58"/>
      <c r="ET75" s="17"/>
      <c r="EU75" s="17"/>
      <c r="EV75" s="56"/>
      <c r="EW75" s="48"/>
      <c r="EX75" s="48"/>
      <c r="EY75" s="48"/>
      <c r="EZ75" s="48"/>
      <c r="FA75" s="48"/>
      <c r="FB75" s="48"/>
      <c r="FC75" s="57"/>
      <c r="FD75" s="58"/>
      <c r="FE75" s="17"/>
      <c r="FF75" s="17"/>
      <c r="FG75" s="56"/>
      <c r="FH75" s="48"/>
      <c r="FI75" s="48"/>
      <c r="FJ75" s="48"/>
      <c r="FK75" s="48"/>
      <c r="FL75" s="48"/>
      <c r="FM75" s="48"/>
      <c r="FN75" s="57"/>
      <c r="FO75" s="58"/>
      <c r="FP75" s="17"/>
      <c r="FQ75" s="17"/>
      <c r="FR75" s="56"/>
      <c r="FS75" s="48"/>
      <c r="FT75" s="48"/>
      <c r="FU75" s="48"/>
      <c r="FV75" s="48"/>
      <c r="FW75" s="48"/>
      <c r="FX75" s="48"/>
      <c r="FY75" s="57"/>
      <c r="FZ75" s="58"/>
      <c r="GA75" s="17"/>
      <c r="GB75" s="17"/>
      <c r="GC75" s="56"/>
      <c r="GD75" s="48"/>
      <c r="GE75" s="48"/>
      <c r="GF75" s="48"/>
      <c r="GG75" s="48"/>
      <c r="GH75" s="48"/>
      <c r="GI75" s="48"/>
      <c r="GJ75" s="57"/>
      <c r="GK75" s="58"/>
      <c r="GL75" s="17"/>
      <c r="GM75" s="17"/>
      <c r="GN75" s="56"/>
      <c r="GO75" s="48"/>
      <c r="GP75" s="48"/>
      <c r="GQ75" s="48"/>
      <c r="GR75" s="48"/>
      <c r="GS75" s="48"/>
      <c r="GT75" s="48"/>
      <c r="GU75" s="57"/>
      <c r="GV75" s="58"/>
      <c r="GW75" s="17"/>
      <c r="GX75" s="17"/>
      <c r="GY75" s="56"/>
      <c r="GZ75" s="48"/>
      <c r="HA75" s="48"/>
      <c r="HB75" s="48"/>
      <c r="HC75" s="48"/>
      <c r="HD75" s="48"/>
      <c r="HE75" s="48"/>
      <c r="HF75" s="57"/>
      <c r="HG75" s="58"/>
      <c r="HH75" s="17"/>
      <c r="HI75" s="17"/>
      <c r="HJ75" s="56"/>
      <c r="HK75" s="48"/>
      <c r="HL75" s="48"/>
      <c r="HM75" s="48"/>
      <c r="HN75" s="48"/>
      <c r="HO75" s="48"/>
      <c r="HP75" s="48"/>
      <c r="HQ75" s="57"/>
      <c r="HR75" s="58"/>
      <c r="HS75" s="17"/>
      <c r="HT75" s="17"/>
    </row>
    <row r="76" spans="1:228" x14ac:dyDescent="0.3">
      <c r="A76" s="62"/>
      <c r="B76" s="63"/>
      <c r="C76" s="64"/>
      <c r="D76" s="65"/>
      <c r="E76" s="65"/>
      <c r="F76" s="65"/>
      <c r="G76" s="66"/>
      <c r="H76" s="48"/>
      <c r="I76" s="57"/>
      <c r="J76" s="48"/>
      <c r="K76" s="48"/>
      <c r="L76" s="48"/>
      <c r="M76" s="48"/>
      <c r="N76" s="48"/>
      <c r="O76" s="48"/>
      <c r="P76" s="57"/>
      <c r="Q76" s="58"/>
      <c r="R76" s="17"/>
      <c r="S76" s="17"/>
      <c r="T76" s="56"/>
      <c r="U76" s="48"/>
      <c r="V76" s="48"/>
      <c r="W76" s="48"/>
      <c r="X76" s="48"/>
      <c r="Y76" s="48"/>
      <c r="Z76" s="48"/>
      <c r="AA76" s="57"/>
      <c r="AB76" s="58"/>
      <c r="AC76" s="17"/>
      <c r="AD76" s="17"/>
      <c r="AE76" s="56"/>
      <c r="AF76" s="48"/>
      <c r="AG76" s="48"/>
      <c r="AH76" s="48"/>
      <c r="AI76" s="48"/>
      <c r="AJ76" s="48"/>
      <c r="AK76" s="48"/>
      <c r="AL76" s="57"/>
      <c r="AM76" s="58"/>
      <c r="AN76" s="17"/>
      <c r="AO76" s="17"/>
      <c r="AP76" s="56"/>
      <c r="AQ76" s="48"/>
      <c r="AR76" s="48"/>
      <c r="AS76" s="48"/>
      <c r="AT76" s="48"/>
      <c r="AU76" s="48"/>
      <c r="AV76" s="48"/>
      <c r="AW76" s="57"/>
      <c r="AX76" s="58"/>
      <c r="AY76" s="17"/>
      <c r="AZ76" s="17"/>
      <c r="BA76" s="56"/>
      <c r="BB76" s="48"/>
      <c r="BC76" s="48"/>
      <c r="BD76" s="48"/>
      <c r="BE76" s="48"/>
      <c r="BF76" s="48"/>
      <c r="BG76" s="48"/>
      <c r="BH76" s="57"/>
      <c r="BI76" s="58"/>
      <c r="BJ76" s="17"/>
      <c r="BK76" s="17"/>
      <c r="BL76" s="56"/>
      <c r="BM76" s="48"/>
      <c r="BN76" s="48"/>
      <c r="BO76" s="48"/>
      <c r="BP76" s="48"/>
      <c r="BQ76" s="48"/>
      <c r="BR76" s="48"/>
      <c r="BS76" s="57"/>
      <c r="BT76" s="58"/>
      <c r="BU76" s="17"/>
      <c r="BV76" s="17"/>
      <c r="BW76" s="56"/>
      <c r="BX76" s="48"/>
      <c r="BY76" s="48"/>
      <c r="BZ76" s="48"/>
      <c r="CA76" s="48"/>
      <c r="CB76" s="48"/>
      <c r="CC76" s="48"/>
      <c r="CD76" s="57"/>
      <c r="CE76" s="58"/>
      <c r="CF76" s="17"/>
      <c r="CG76" s="17"/>
      <c r="CH76" s="56"/>
      <c r="CI76" s="48"/>
      <c r="CJ76" s="48"/>
      <c r="CK76" s="48"/>
      <c r="CL76" s="48"/>
      <c r="CM76" s="48"/>
      <c r="CN76" s="48"/>
      <c r="CO76" s="57"/>
      <c r="CP76" s="58"/>
      <c r="CQ76" s="17"/>
      <c r="CR76" s="17"/>
      <c r="CS76" s="56"/>
      <c r="CT76" s="48"/>
      <c r="CU76" s="48"/>
      <c r="CV76" s="48"/>
      <c r="CW76" s="48"/>
      <c r="CX76" s="48"/>
      <c r="CY76" s="48"/>
      <c r="CZ76" s="57"/>
      <c r="DA76" s="58"/>
      <c r="DB76" s="17"/>
      <c r="DC76" s="17"/>
      <c r="DD76" s="56"/>
      <c r="DE76" s="48"/>
      <c r="DF76" s="48"/>
      <c r="DG76" s="48"/>
      <c r="DH76" s="48"/>
      <c r="DI76" s="48"/>
      <c r="DJ76" s="48"/>
      <c r="DK76" s="57"/>
      <c r="DL76" s="58"/>
      <c r="DM76" s="17"/>
      <c r="DN76" s="17"/>
      <c r="DO76" s="56"/>
      <c r="DP76" s="48"/>
      <c r="DQ76" s="48"/>
      <c r="DR76" s="48"/>
      <c r="DS76" s="48"/>
      <c r="DT76" s="48"/>
      <c r="DU76" s="48"/>
      <c r="DV76" s="57"/>
      <c r="DW76" s="58"/>
      <c r="DX76" s="17"/>
      <c r="DY76" s="17"/>
      <c r="DZ76" s="56"/>
      <c r="EA76" s="48"/>
      <c r="EB76" s="48"/>
      <c r="EC76" s="48"/>
      <c r="ED76" s="48"/>
      <c r="EE76" s="48"/>
      <c r="EF76" s="48"/>
      <c r="EG76" s="57"/>
      <c r="EH76" s="58"/>
      <c r="EI76" s="17"/>
      <c r="EJ76" s="17"/>
      <c r="EK76" s="56"/>
      <c r="EL76" s="48"/>
      <c r="EM76" s="48"/>
      <c r="EN76" s="48"/>
      <c r="EO76" s="48"/>
      <c r="EP76" s="48"/>
      <c r="EQ76" s="48"/>
      <c r="ER76" s="57"/>
      <c r="ES76" s="58"/>
      <c r="ET76" s="17"/>
      <c r="EU76" s="17"/>
      <c r="EV76" s="56"/>
      <c r="EW76" s="48"/>
      <c r="EX76" s="48"/>
      <c r="EY76" s="48"/>
      <c r="EZ76" s="48"/>
      <c r="FA76" s="48"/>
      <c r="FB76" s="48"/>
      <c r="FC76" s="57"/>
      <c r="FD76" s="58"/>
      <c r="FE76" s="17"/>
      <c r="FF76" s="17"/>
      <c r="FG76" s="56"/>
      <c r="FH76" s="48"/>
      <c r="FI76" s="48"/>
      <c r="FJ76" s="48"/>
      <c r="FK76" s="48"/>
      <c r="FL76" s="48"/>
      <c r="FM76" s="48"/>
      <c r="FN76" s="57"/>
      <c r="FO76" s="58"/>
      <c r="FP76" s="17"/>
      <c r="FQ76" s="17"/>
      <c r="FR76" s="56"/>
      <c r="FS76" s="48"/>
      <c r="FT76" s="48"/>
      <c r="FU76" s="48"/>
      <c r="FV76" s="48"/>
      <c r="FW76" s="48"/>
      <c r="FX76" s="48"/>
      <c r="FY76" s="57"/>
      <c r="FZ76" s="58"/>
      <c r="GA76" s="17"/>
      <c r="GB76" s="17"/>
      <c r="GC76" s="56"/>
      <c r="GD76" s="48"/>
      <c r="GE76" s="48"/>
      <c r="GF76" s="48"/>
      <c r="GG76" s="48"/>
      <c r="GH76" s="48"/>
      <c r="GI76" s="48"/>
      <c r="GJ76" s="57"/>
      <c r="GK76" s="58"/>
      <c r="GL76" s="17"/>
      <c r="GM76" s="17"/>
      <c r="GN76" s="56"/>
      <c r="GO76" s="48"/>
      <c r="GP76" s="48"/>
      <c r="GQ76" s="48"/>
      <c r="GR76" s="48"/>
      <c r="GS76" s="48"/>
      <c r="GT76" s="48"/>
      <c r="GU76" s="57"/>
      <c r="GV76" s="58"/>
      <c r="GW76" s="17"/>
      <c r="GX76" s="17"/>
      <c r="GY76" s="56"/>
      <c r="GZ76" s="48"/>
      <c r="HA76" s="48"/>
      <c r="HB76" s="48"/>
      <c r="HC76" s="48"/>
      <c r="HD76" s="48"/>
      <c r="HE76" s="48"/>
      <c r="HF76" s="57"/>
      <c r="HG76" s="58"/>
      <c r="HH76" s="17"/>
      <c r="HI76" s="17"/>
      <c r="HJ76" s="56"/>
      <c r="HK76" s="48"/>
      <c r="HL76" s="48"/>
      <c r="HM76" s="48"/>
      <c r="HN76" s="48"/>
      <c r="HO76" s="48"/>
      <c r="HP76" s="48"/>
      <c r="HQ76" s="57"/>
      <c r="HR76" s="58"/>
      <c r="HS76" s="17"/>
      <c r="HT76" s="17"/>
    </row>
    <row r="77" spans="1:228" x14ac:dyDescent="0.3">
      <c r="A77" s="62"/>
      <c r="B77" s="63"/>
      <c r="C77" s="64"/>
      <c r="D77" s="65"/>
      <c r="E77" s="65"/>
      <c r="F77" s="65"/>
      <c r="G77" s="66"/>
      <c r="H77" s="48"/>
      <c r="I77" s="57"/>
      <c r="J77" s="48"/>
      <c r="K77" s="48"/>
      <c r="L77" s="48"/>
      <c r="M77" s="48"/>
      <c r="N77" s="48"/>
      <c r="O77" s="48"/>
      <c r="P77" s="57"/>
      <c r="Q77" s="58"/>
      <c r="R77" s="17"/>
      <c r="S77" s="17"/>
      <c r="T77" s="56"/>
      <c r="U77" s="48"/>
      <c r="V77" s="48"/>
      <c r="W77" s="48"/>
      <c r="X77" s="48"/>
      <c r="Y77" s="48"/>
      <c r="Z77" s="48"/>
      <c r="AA77" s="57"/>
      <c r="AB77" s="58"/>
      <c r="AC77" s="17"/>
      <c r="AD77" s="17"/>
      <c r="AE77" s="56"/>
      <c r="AF77" s="48"/>
      <c r="AG77" s="48"/>
      <c r="AH77" s="48"/>
      <c r="AI77" s="48"/>
      <c r="AJ77" s="48"/>
      <c r="AK77" s="48"/>
      <c r="AL77" s="57"/>
      <c r="AM77" s="58"/>
      <c r="AN77" s="17"/>
      <c r="AO77" s="17"/>
      <c r="AP77" s="56"/>
      <c r="AQ77" s="48"/>
      <c r="AR77" s="48"/>
      <c r="AS77" s="48"/>
      <c r="AT77" s="48"/>
      <c r="AU77" s="48"/>
      <c r="AV77" s="48"/>
      <c r="AW77" s="57"/>
      <c r="AX77" s="58"/>
      <c r="AY77" s="17"/>
      <c r="AZ77" s="17"/>
      <c r="BA77" s="56"/>
      <c r="BB77" s="48"/>
      <c r="BC77" s="48"/>
      <c r="BD77" s="48"/>
      <c r="BE77" s="48"/>
      <c r="BF77" s="48"/>
      <c r="BG77" s="48"/>
      <c r="BH77" s="57"/>
      <c r="BI77" s="58"/>
      <c r="BJ77" s="17"/>
      <c r="BK77" s="17"/>
      <c r="BL77" s="56"/>
      <c r="BM77" s="48"/>
      <c r="BN77" s="48"/>
      <c r="BO77" s="48"/>
      <c r="BP77" s="48"/>
      <c r="BQ77" s="48"/>
      <c r="BR77" s="48"/>
      <c r="BS77" s="57"/>
      <c r="BT77" s="58"/>
      <c r="BU77" s="17"/>
      <c r="BV77" s="17"/>
      <c r="BW77" s="56"/>
      <c r="BX77" s="48"/>
      <c r="BY77" s="48"/>
      <c r="BZ77" s="48"/>
      <c r="CA77" s="48"/>
      <c r="CB77" s="48"/>
      <c r="CC77" s="48"/>
      <c r="CD77" s="57"/>
      <c r="CE77" s="58"/>
      <c r="CF77" s="17"/>
      <c r="CG77" s="17"/>
      <c r="CH77" s="56"/>
      <c r="CI77" s="48"/>
      <c r="CJ77" s="48"/>
      <c r="CK77" s="48"/>
      <c r="CL77" s="48"/>
      <c r="CM77" s="48"/>
      <c r="CN77" s="48"/>
      <c r="CO77" s="57"/>
      <c r="CP77" s="58"/>
      <c r="CQ77" s="17"/>
      <c r="CR77" s="17"/>
      <c r="CS77" s="56"/>
      <c r="CT77" s="48"/>
      <c r="CU77" s="48"/>
      <c r="CV77" s="48"/>
      <c r="CW77" s="48"/>
      <c r="CX77" s="48"/>
      <c r="CY77" s="48"/>
      <c r="CZ77" s="57"/>
      <c r="DA77" s="58"/>
      <c r="DB77" s="17"/>
      <c r="DC77" s="17"/>
      <c r="DD77" s="56"/>
      <c r="DE77" s="48"/>
      <c r="DF77" s="48"/>
      <c r="DG77" s="48"/>
      <c r="DH77" s="48"/>
      <c r="DI77" s="48"/>
      <c r="DJ77" s="48"/>
      <c r="DK77" s="57"/>
      <c r="DL77" s="58"/>
      <c r="DM77" s="17"/>
      <c r="DN77" s="17"/>
      <c r="DO77" s="56"/>
      <c r="DP77" s="48"/>
      <c r="DQ77" s="48"/>
      <c r="DR77" s="48"/>
      <c r="DS77" s="48"/>
      <c r="DT77" s="48"/>
      <c r="DU77" s="48"/>
      <c r="DV77" s="57"/>
      <c r="DW77" s="58"/>
      <c r="DX77" s="17"/>
      <c r="DY77" s="17"/>
      <c r="DZ77" s="56"/>
      <c r="EA77" s="48"/>
      <c r="EB77" s="48"/>
      <c r="EC77" s="48"/>
      <c r="ED77" s="48"/>
      <c r="EE77" s="48"/>
      <c r="EF77" s="48"/>
      <c r="EG77" s="57"/>
      <c r="EH77" s="58"/>
      <c r="EI77" s="17"/>
      <c r="EJ77" s="17"/>
      <c r="EK77" s="56"/>
      <c r="EL77" s="48"/>
      <c r="EM77" s="48"/>
      <c r="EN77" s="48"/>
      <c r="EO77" s="48"/>
      <c r="EP77" s="48"/>
      <c r="EQ77" s="48"/>
      <c r="ER77" s="57"/>
      <c r="ES77" s="58"/>
      <c r="ET77" s="17"/>
      <c r="EU77" s="17"/>
      <c r="EV77" s="56"/>
      <c r="EW77" s="48"/>
      <c r="EX77" s="48"/>
      <c r="EY77" s="48"/>
      <c r="EZ77" s="48"/>
      <c r="FA77" s="48"/>
      <c r="FB77" s="48"/>
      <c r="FC77" s="57"/>
      <c r="FD77" s="58"/>
      <c r="FE77" s="17"/>
      <c r="FF77" s="17"/>
      <c r="FG77" s="56"/>
      <c r="FH77" s="48"/>
      <c r="FI77" s="48"/>
      <c r="FJ77" s="48"/>
      <c r="FK77" s="48"/>
      <c r="FL77" s="48"/>
      <c r="FM77" s="48"/>
      <c r="FN77" s="57"/>
      <c r="FO77" s="58"/>
      <c r="FP77" s="17"/>
      <c r="FQ77" s="17"/>
      <c r="FR77" s="56"/>
      <c r="FS77" s="48"/>
      <c r="FT77" s="48"/>
      <c r="FU77" s="48"/>
      <c r="FV77" s="48"/>
      <c r="FW77" s="48"/>
      <c r="FX77" s="48"/>
      <c r="FY77" s="57"/>
      <c r="FZ77" s="58"/>
      <c r="GA77" s="17"/>
      <c r="GB77" s="17"/>
      <c r="GC77" s="56"/>
      <c r="GD77" s="48"/>
      <c r="GE77" s="48"/>
      <c r="GF77" s="48"/>
      <c r="GG77" s="48"/>
      <c r="GH77" s="48"/>
      <c r="GI77" s="48"/>
      <c r="GJ77" s="57"/>
      <c r="GK77" s="58"/>
      <c r="GL77" s="17"/>
      <c r="GM77" s="17"/>
      <c r="GN77" s="56"/>
      <c r="GO77" s="48"/>
      <c r="GP77" s="48"/>
      <c r="GQ77" s="48"/>
      <c r="GR77" s="48"/>
      <c r="GS77" s="48"/>
      <c r="GT77" s="48"/>
      <c r="GU77" s="57"/>
      <c r="GV77" s="58"/>
      <c r="GW77" s="17"/>
      <c r="GX77" s="17"/>
      <c r="GY77" s="56"/>
      <c r="GZ77" s="48"/>
      <c r="HA77" s="48"/>
      <c r="HB77" s="48"/>
      <c r="HC77" s="48"/>
      <c r="HD77" s="48"/>
      <c r="HE77" s="48"/>
      <c r="HF77" s="57"/>
      <c r="HG77" s="58"/>
      <c r="HH77" s="17"/>
      <c r="HI77" s="17"/>
      <c r="HJ77" s="56"/>
      <c r="HK77" s="48"/>
      <c r="HL77" s="48"/>
      <c r="HM77" s="48"/>
      <c r="HN77" s="48"/>
      <c r="HO77" s="48"/>
      <c r="HP77" s="48"/>
      <c r="HQ77" s="57"/>
      <c r="HR77" s="58"/>
      <c r="HS77" s="17"/>
      <c r="HT77" s="17"/>
    </row>
    <row r="78" spans="1:228" x14ac:dyDescent="0.3">
      <c r="A78" s="62"/>
      <c r="B78" s="63"/>
      <c r="C78" s="64"/>
      <c r="D78" s="65"/>
      <c r="E78" s="65"/>
      <c r="F78" s="65"/>
      <c r="G78" s="66"/>
      <c r="H78" s="48"/>
      <c r="I78" s="57"/>
      <c r="J78" s="48"/>
      <c r="K78" s="48"/>
      <c r="L78" s="48"/>
      <c r="M78" s="48"/>
      <c r="N78" s="48"/>
      <c r="O78" s="48"/>
      <c r="P78" s="57"/>
      <c r="Q78" s="58"/>
      <c r="R78" s="17"/>
      <c r="S78" s="17"/>
      <c r="T78" s="56"/>
      <c r="U78" s="48"/>
      <c r="V78" s="48"/>
      <c r="W78" s="48"/>
      <c r="X78" s="48"/>
      <c r="Y78" s="48"/>
      <c r="Z78" s="48"/>
      <c r="AA78" s="57"/>
      <c r="AB78" s="58"/>
      <c r="AC78" s="17"/>
      <c r="AD78" s="17"/>
      <c r="AE78" s="56"/>
      <c r="AF78" s="48"/>
      <c r="AG78" s="48"/>
      <c r="AH78" s="48"/>
      <c r="AI78" s="48"/>
      <c r="AJ78" s="48"/>
      <c r="AK78" s="48"/>
      <c r="AL78" s="57"/>
      <c r="AM78" s="58"/>
      <c r="AN78" s="17"/>
      <c r="AO78" s="17"/>
      <c r="AP78" s="56"/>
      <c r="AQ78" s="48"/>
      <c r="AR78" s="48"/>
      <c r="AS78" s="48"/>
      <c r="AT78" s="48"/>
      <c r="AU78" s="48"/>
      <c r="AV78" s="48"/>
      <c r="AW78" s="57"/>
      <c r="AX78" s="58"/>
      <c r="AY78" s="17"/>
      <c r="AZ78" s="17"/>
      <c r="BA78" s="56"/>
      <c r="BB78" s="48"/>
      <c r="BC78" s="48"/>
      <c r="BD78" s="48"/>
      <c r="BE78" s="48"/>
      <c r="BF78" s="48"/>
      <c r="BG78" s="48"/>
      <c r="BH78" s="57"/>
      <c r="BI78" s="58"/>
      <c r="BJ78" s="17"/>
      <c r="BK78" s="17"/>
      <c r="BL78" s="56"/>
      <c r="BM78" s="48"/>
      <c r="BN78" s="48"/>
      <c r="BO78" s="48"/>
      <c r="BP78" s="48"/>
      <c r="BQ78" s="48"/>
      <c r="BR78" s="48"/>
      <c r="BS78" s="57"/>
      <c r="BT78" s="58"/>
      <c r="BU78" s="17"/>
      <c r="BV78" s="17"/>
      <c r="BW78" s="56"/>
      <c r="BX78" s="48"/>
      <c r="BY78" s="48"/>
      <c r="BZ78" s="48"/>
      <c r="CA78" s="48"/>
      <c r="CB78" s="48"/>
      <c r="CC78" s="48"/>
      <c r="CD78" s="57"/>
      <c r="CE78" s="58"/>
      <c r="CF78" s="17"/>
      <c r="CG78" s="17"/>
      <c r="CH78" s="56"/>
      <c r="CI78" s="48"/>
      <c r="CJ78" s="48"/>
      <c r="CK78" s="48"/>
      <c r="CL78" s="48"/>
      <c r="CM78" s="48"/>
      <c r="CN78" s="48"/>
      <c r="CO78" s="57"/>
      <c r="CP78" s="58"/>
      <c r="CQ78" s="17"/>
      <c r="CR78" s="17"/>
      <c r="CS78" s="56"/>
      <c r="CT78" s="48"/>
      <c r="CU78" s="48"/>
      <c r="CV78" s="48"/>
      <c r="CW78" s="48"/>
      <c r="CX78" s="48"/>
      <c r="CY78" s="48"/>
      <c r="CZ78" s="57"/>
      <c r="DA78" s="58"/>
      <c r="DB78" s="17"/>
      <c r="DC78" s="17"/>
      <c r="DD78" s="56"/>
      <c r="DE78" s="48"/>
      <c r="DF78" s="48"/>
      <c r="DG78" s="48"/>
      <c r="DH78" s="48"/>
      <c r="DI78" s="48"/>
      <c r="DJ78" s="48"/>
      <c r="DK78" s="57"/>
      <c r="DL78" s="58"/>
      <c r="DM78" s="17"/>
      <c r="DN78" s="17"/>
      <c r="DO78" s="56"/>
      <c r="DP78" s="48"/>
      <c r="DQ78" s="48"/>
      <c r="DR78" s="48"/>
      <c r="DS78" s="48"/>
      <c r="DT78" s="48"/>
      <c r="DU78" s="48"/>
      <c r="DV78" s="57"/>
      <c r="DW78" s="58"/>
      <c r="DX78" s="17"/>
      <c r="DY78" s="17"/>
      <c r="DZ78" s="56"/>
      <c r="EA78" s="48"/>
      <c r="EB78" s="48"/>
      <c r="EC78" s="48"/>
      <c r="ED78" s="48"/>
      <c r="EE78" s="48"/>
      <c r="EF78" s="48"/>
      <c r="EG78" s="57"/>
      <c r="EH78" s="58"/>
      <c r="EI78" s="17"/>
      <c r="EJ78" s="17"/>
      <c r="EK78" s="56"/>
      <c r="EL78" s="48"/>
      <c r="EM78" s="48"/>
      <c r="EN78" s="48"/>
      <c r="EO78" s="48"/>
      <c r="EP78" s="48"/>
      <c r="EQ78" s="48"/>
      <c r="ER78" s="57"/>
      <c r="ES78" s="58"/>
      <c r="ET78" s="17"/>
      <c r="EU78" s="17"/>
      <c r="EV78" s="56"/>
      <c r="EW78" s="48"/>
      <c r="EX78" s="48"/>
      <c r="EY78" s="48"/>
      <c r="EZ78" s="48"/>
      <c r="FA78" s="48"/>
      <c r="FB78" s="48"/>
      <c r="FC78" s="57"/>
      <c r="FD78" s="58"/>
      <c r="FE78" s="17"/>
      <c r="FF78" s="17"/>
      <c r="FG78" s="56"/>
      <c r="FH78" s="48"/>
      <c r="FI78" s="48"/>
      <c r="FJ78" s="48"/>
      <c r="FK78" s="48"/>
      <c r="FL78" s="48"/>
      <c r="FM78" s="48"/>
      <c r="FN78" s="57"/>
      <c r="FO78" s="58"/>
      <c r="FP78" s="17"/>
      <c r="FQ78" s="17"/>
      <c r="FR78" s="56"/>
      <c r="FS78" s="48"/>
      <c r="FT78" s="48"/>
      <c r="FU78" s="48"/>
      <c r="FV78" s="48"/>
      <c r="FW78" s="48"/>
      <c r="FX78" s="48"/>
      <c r="FY78" s="57"/>
      <c r="FZ78" s="58"/>
      <c r="GA78" s="17"/>
      <c r="GB78" s="17"/>
      <c r="GC78" s="56"/>
      <c r="GD78" s="48"/>
      <c r="GE78" s="48"/>
      <c r="GF78" s="48"/>
      <c r="GG78" s="48"/>
      <c r="GH78" s="48"/>
      <c r="GI78" s="48"/>
      <c r="GJ78" s="57"/>
      <c r="GK78" s="58"/>
      <c r="GL78" s="17"/>
      <c r="GM78" s="17"/>
      <c r="GN78" s="56"/>
      <c r="GO78" s="48"/>
      <c r="GP78" s="48"/>
      <c r="GQ78" s="48"/>
      <c r="GR78" s="48"/>
      <c r="GS78" s="48"/>
      <c r="GT78" s="48"/>
      <c r="GU78" s="57"/>
      <c r="GV78" s="58"/>
      <c r="GW78" s="17"/>
      <c r="GX78" s="17"/>
      <c r="GY78" s="56"/>
      <c r="GZ78" s="48"/>
      <c r="HA78" s="48"/>
      <c r="HB78" s="48"/>
      <c r="HC78" s="48"/>
      <c r="HD78" s="48"/>
      <c r="HE78" s="48"/>
      <c r="HF78" s="57"/>
      <c r="HG78" s="58"/>
      <c r="HH78" s="17"/>
      <c r="HI78" s="17"/>
      <c r="HJ78" s="56"/>
      <c r="HK78" s="48"/>
      <c r="HL78" s="48"/>
      <c r="HM78" s="48"/>
      <c r="HN78" s="48"/>
      <c r="HO78" s="48"/>
      <c r="HP78" s="48"/>
      <c r="HQ78" s="57"/>
      <c r="HR78" s="58"/>
      <c r="HS78" s="17"/>
      <c r="HT78" s="17"/>
    </row>
    <row r="79" spans="1:228" x14ac:dyDescent="0.3">
      <c r="A79" s="62"/>
      <c r="B79" s="63"/>
      <c r="C79" s="67"/>
      <c r="D79" s="65"/>
      <c r="E79" s="65"/>
      <c r="F79" s="65"/>
      <c r="G79" s="66"/>
      <c r="H79" s="48"/>
      <c r="I79" s="57"/>
      <c r="J79" s="48"/>
      <c r="K79" s="48"/>
      <c r="L79" s="48"/>
      <c r="M79" s="48"/>
      <c r="N79" s="48"/>
      <c r="O79" s="48"/>
      <c r="P79" s="57"/>
      <c r="Q79" s="58"/>
      <c r="R79" s="17"/>
      <c r="S79" s="17"/>
      <c r="T79" s="56"/>
      <c r="U79" s="48"/>
      <c r="V79" s="48"/>
      <c r="W79" s="48"/>
      <c r="X79" s="48"/>
      <c r="Y79" s="48"/>
      <c r="Z79" s="48"/>
      <c r="AA79" s="57"/>
      <c r="AB79" s="58"/>
      <c r="AC79" s="17"/>
      <c r="AD79" s="17"/>
      <c r="AE79" s="56"/>
      <c r="AF79" s="48"/>
      <c r="AG79" s="48"/>
      <c r="AH79" s="48"/>
      <c r="AI79" s="48"/>
      <c r="AJ79" s="48"/>
      <c r="AK79" s="48"/>
      <c r="AL79" s="57"/>
      <c r="AM79" s="58"/>
      <c r="AN79" s="17"/>
      <c r="AO79" s="17"/>
      <c r="AP79" s="56"/>
      <c r="AQ79" s="48"/>
      <c r="AR79" s="48"/>
      <c r="AS79" s="48"/>
      <c r="AT79" s="48"/>
      <c r="AU79" s="48"/>
      <c r="AV79" s="48"/>
      <c r="AW79" s="57"/>
      <c r="AX79" s="58"/>
      <c r="AY79" s="17"/>
      <c r="AZ79" s="17"/>
      <c r="BA79" s="56"/>
      <c r="BB79" s="48"/>
      <c r="BC79" s="48"/>
      <c r="BD79" s="48"/>
      <c r="BE79" s="48"/>
      <c r="BF79" s="48"/>
      <c r="BG79" s="48"/>
      <c r="BH79" s="57"/>
      <c r="BI79" s="58"/>
      <c r="BJ79" s="17"/>
      <c r="BK79" s="17"/>
      <c r="BL79" s="56"/>
      <c r="BM79" s="48"/>
      <c r="BN79" s="48"/>
      <c r="BO79" s="48"/>
      <c r="BP79" s="48"/>
      <c r="BQ79" s="48"/>
      <c r="BR79" s="48"/>
      <c r="BS79" s="57"/>
      <c r="BT79" s="58"/>
      <c r="BU79" s="17"/>
      <c r="BV79" s="17"/>
      <c r="BW79" s="56"/>
      <c r="BX79" s="48"/>
      <c r="BY79" s="48"/>
      <c r="BZ79" s="48"/>
      <c r="CA79" s="48"/>
      <c r="CB79" s="48"/>
      <c r="CC79" s="48"/>
      <c r="CD79" s="57"/>
      <c r="CE79" s="58"/>
      <c r="CF79" s="17"/>
      <c r="CG79" s="17"/>
      <c r="CH79" s="56"/>
      <c r="CI79" s="48"/>
      <c r="CJ79" s="48"/>
      <c r="CK79" s="48"/>
      <c r="CL79" s="48"/>
      <c r="CM79" s="48"/>
      <c r="CN79" s="48"/>
      <c r="CO79" s="57"/>
      <c r="CP79" s="58"/>
      <c r="CQ79" s="17"/>
      <c r="CR79" s="17"/>
      <c r="CS79" s="56"/>
      <c r="CT79" s="48"/>
      <c r="CU79" s="48"/>
      <c r="CV79" s="48"/>
      <c r="CW79" s="48"/>
      <c r="CX79" s="48"/>
      <c r="CY79" s="48"/>
      <c r="CZ79" s="57"/>
      <c r="DA79" s="58"/>
      <c r="DB79" s="17"/>
      <c r="DC79" s="17"/>
      <c r="DD79" s="56"/>
      <c r="DE79" s="48"/>
      <c r="DF79" s="48"/>
      <c r="DG79" s="48"/>
      <c r="DH79" s="48"/>
      <c r="DI79" s="48"/>
      <c r="DJ79" s="48"/>
      <c r="DK79" s="57"/>
      <c r="DL79" s="58"/>
      <c r="DM79" s="17"/>
      <c r="DN79" s="17"/>
      <c r="DO79" s="56"/>
      <c r="DP79" s="48"/>
      <c r="DQ79" s="48"/>
      <c r="DR79" s="48"/>
      <c r="DS79" s="48"/>
      <c r="DT79" s="48"/>
      <c r="DU79" s="48"/>
      <c r="DV79" s="57"/>
      <c r="DW79" s="58"/>
      <c r="DX79" s="17"/>
      <c r="DY79" s="17"/>
      <c r="DZ79" s="56"/>
      <c r="EA79" s="48"/>
      <c r="EB79" s="48"/>
      <c r="EC79" s="48"/>
      <c r="ED79" s="48"/>
      <c r="EE79" s="48"/>
      <c r="EF79" s="48"/>
      <c r="EG79" s="57"/>
      <c r="EH79" s="58"/>
      <c r="EI79" s="17"/>
      <c r="EJ79" s="17"/>
      <c r="EK79" s="56"/>
      <c r="EL79" s="48"/>
      <c r="EM79" s="48"/>
      <c r="EN79" s="48"/>
      <c r="EO79" s="48"/>
      <c r="EP79" s="48"/>
      <c r="EQ79" s="48"/>
      <c r="ER79" s="57"/>
      <c r="ES79" s="58"/>
      <c r="ET79" s="17"/>
      <c r="EU79" s="17"/>
      <c r="EV79" s="56"/>
      <c r="EW79" s="48"/>
      <c r="EX79" s="48"/>
      <c r="EY79" s="48"/>
      <c r="EZ79" s="48"/>
      <c r="FA79" s="48"/>
      <c r="FB79" s="48"/>
      <c r="FC79" s="57"/>
      <c r="FD79" s="58"/>
      <c r="FE79" s="17"/>
      <c r="FF79" s="17"/>
      <c r="FG79" s="56"/>
      <c r="FH79" s="48"/>
      <c r="FI79" s="48"/>
      <c r="FJ79" s="48"/>
      <c r="FK79" s="48"/>
      <c r="FL79" s="48"/>
      <c r="FM79" s="48"/>
      <c r="FN79" s="57"/>
      <c r="FO79" s="58"/>
      <c r="FP79" s="17"/>
      <c r="FQ79" s="17"/>
      <c r="FR79" s="56"/>
      <c r="FS79" s="48"/>
      <c r="FT79" s="48"/>
      <c r="FU79" s="48"/>
      <c r="FV79" s="48"/>
      <c r="FW79" s="48"/>
      <c r="FX79" s="48"/>
      <c r="FY79" s="57"/>
      <c r="FZ79" s="58"/>
      <c r="GA79" s="17"/>
      <c r="GB79" s="17"/>
      <c r="GC79" s="56"/>
      <c r="GD79" s="48"/>
      <c r="GE79" s="48"/>
      <c r="GF79" s="48"/>
      <c r="GG79" s="48"/>
      <c r="GH79" s="48"/>
      <c r="GI79" s="48"/>
      <c r="GJ79" s="57"/>
      <c r="GK79" s="58"/>
      <c r="GL79" s="17"/>
      <c r="GM79" s="17"/>
      <c r="GN79" s="56"/>
      <c r="GO79" s="48"/>
      <c r="GP79" s="48"/>
      <c r="GQ79" s="48"/>
      <c r="GR79" s="48"/>
      <c r="GS79" s="48"/>
      <c r="GT79" s="48"/>
      <c r="GU79" s="57"/>
      <c r="GV79" s="58"/>
      <c r="GW79" s="17"/>
      <c r="GX79" s="17"/>
      <c r="GY79" s="56"/>
      <c r="GZ79" s="48"/>
      <c r="HA79" s="48"/>
      <c r="HB79" s="48"/>
      <c r="HC79" s="48"/>
      <c r="HD79" s="48"/>
      <c r="HE79" s="48"/>
      <c r="HF79" s="57"/>
      <c r="HG79" s="58"/>
      <c r="HH79" s="17"/>
      <c r="HI79" s="17"/>
      <c r="HJ79" s="56"/>
      <c r="HK79" s="48"/>
      <c r="HL79" s="48"/>
      <c r="HM79" s="48"/>
      <c r="HN79" s="48"/>
      <c r="HO79" s="48"/>
      <c r="HP79" s="48"/>
      <c r="HQ79" s="57"/>
      <c r="HR79" s="58"/>
      <c r="HS79" s="17"/>
      <c r="HT79" s="17"/>
    </row>
    <row r="80" spans="1:228" x14ac:dyDescent="0.3">
      <c r="A80" s="62"/>
      <c r="B80" s="63"/>
      <c r="C80" s="64"/>
      <c r="D80" s="65"/>
      <c r="E80" s="65"/>
      <c r="F80" s="65"/>
      <c r="G80" s="66"/>
      <c r="H80" s="48"/>
      <c r="I80" s="57"/>
      <c r="J80" s="48"/>
      <c r="K80" s="48"/>
      <c r="L80" s="48"/>
      <c r="M80" s="48"/>
      <c r="N80" s="48"/>
      <c r="O80" s="48"/>
      <c r="P80" s="57"/>
      <c r="Q80" s="58"/>
      <c r="R80" s="17"/>
      <c r="S80" s="17"/>
      <c r="T80" s="56"/>
      <c r="U80" s="48"/>
      <c r="V80" s="48"/>
      <c r="W80" s="48"/>
      <c r="X80" s="48"/>
      <c r="Y80" s="48"/>
      <c r="Z80" s="48"/>
      <c r="AA80" s="57"/>
      <c r="AB80" s="58"/>
      <c r="AC80" s="17"/>
      <c r="AD80" s="17"/>
      <c r="AE80" s="56"/>
      <c r="AF80" s="48"/>
      <c r="AG80" s="48"/>
      <c r="AH80" s="48"/>
      <c r="AI80" s="48"/>
      <c r="AJ80" s="48"/>
      <c r="AK80" s="48"/>
      <c r="AL80" s="57"/>
      <c r="AM80" s="58"/>
      <c r="AN80" s="17"/>
      <c r="AO80" s="17"/>
      <c r="AP80" s="56"/>
      <c r="AQ80" s="48"/>
      <c r="AR80" s="48"/>
      <c r="AS80" s="48"/>
      <c r="AT80" s="48"/>
      <c r="AU80" s="48"/>
      <c r="AV80" s="48"/>
      <c r="AW80" s="57"/>
      <c r="AX80" s="58"/>
      <c r="AY80" s="17"/>
      <c r="AZ80" s="17"/>
      <c r="BA80" s="56"/>
      <c r="BB80" s="48"/>
      <c r="BC80" s="48"/>
      <c r="BD80" s="48"/>
      <c r="BE80" s="48"/>
      <c r="BF80" s="48"/>
      <c r="BG80" s="48"/>
      <c r="BH80" s="57"/>
      <c r="BI80" s="58"/>
      <c r="BJ80" s="17"/>
      <c r="BK80" s="17"/>
      <c r="BL80" s="56"/>
      <c r="BM80" s="48"/>
      <c r="BN80" s="48"/>
      <c r="BO80" s="48"/>
      <c r="BP80" s="48"/>
      <c r="BQ80" s="48"/>
      <c r="BR80" s="48"/>
      <c r="BS80" s="57"/>
      <c r="BT80" s="58"/>
      <c r="BU80" s="17"/>
      <c r="BV80" s="17"/>
      <c r="BW80" s="56"/>
      <c r="BX80" s="48"/>
      <c r="BY80" s="48"/>
      <c r="BZ80" s="48"/>
      <c r="CA80" s="48"/>
      <c r="CB80" s="48"/>
      <c r="CC80" s="48"/>
      <c r="CD80" s="57"/>
      <c r="CE80" s="58"/>
      <c r="CF80" s="17"/>
      <c r="CG80" s="17"/>
      <c r="CH80" s="56"/>
      <c r="CI80" s="48"/>
      <c r="CJ80" s="48"/>
      <c r="CK80" s="48"/>
      <c r="CL80" s="48"/>
      <c r="CM80" s="48"/>
      <c r="CN80" s="48"/>
      <c r="CO80" s="57"/>
      <c r="CP80" s="58"/>
      <c r="CQ80" s="17"/>
      <c r="CR80" s="17"/>
      <c r="CS80" s="56"/>
      <c r="CT80" s="48"/>
      <c r="CU80" s="48"/>
      <c r="CV80" s="48"/>
      <c r="CW80" s="48"/>
      <c r="CX80" s="48"/>
      <c r="CY80" s="48"/>
      <c r="CZ80" s="57"/>
      <c r="DA80" s="58"/>
      <c r="DB80" s="17"/>
      <c r="DC80" s="17"/>
      <c r="DD80" s="56"/>
      <c r="DE80" s="48"/>
      <c r="DF80" s="48"/>
      <c r="DG80" s="48"/>
      <c r="DH80" s="48"/>
      <c r="DI80" s="48"/>
      <c r="DJ80" s="48"/>
      <c r="DK80" s="57"/>
      <c r="DL80" s="58"/>
      <c r="DM80" s="17"/>
      <c r="DN80" s="17"/>
      <c r="DO80" s="56"/>
      <c r="DP80" s="48"/>
      <c r="DQ80" s="48"/>
      <c r="DR80" s="48"/>
      <c r="DS80" s="48"/>
      <c r="DT80" s="48"/>
      <c r="DU80" s="48"/>
      <c r="DV80" s="57"/>
      <c r="DW80" s="58"/>
      <c r="DX80" s="17"/>
      <c r="DY80" s="17"/>
      <c r="DZ80" s="56"/>
      <c r="EA80" s="48"/>
      <c r="EB80" s="48"/>
      <c r="EC80" s="48"/>
      <c r="ED80" s="48"/>
      <c r="EE80" s="48"/>
      <c r="EF80" s="48"/>
      <c r="EG80" s="57"/>
      <c r="EH80" s="58"/>
      <c r="EI80" s="17"/>
      <c r="EJ80" s="17"/>
      <c r="EK80" s="56"/>
      <c r="EL80" s="48"/>
      <c r="EM80" s="48"/>
      <c r="EN80" s="48"/>
      <c r="EO80" s="48"/>
      <c r="EP80" s="48"/>
      <c r="EQ80" s="48"/>
      <c r="ER80" s="57"/>
      <c r="ES80" s="58"/>
      <c r="ET80" s="17"/>
      <c r="EU80" s="17"/>
      <c r="EV80" s="56"/>
      <c r="EW80" s="48"/>
      <c r="EX80" s="48"/>
      <c r="EY80" s="48"/>
      <c r="EZ80" s="48"/>
      <c r="FA80" s="48"/>
      <c r="FB80" s="48"/>
      <c r="FC80" s="57"/>
      <c r="FD80" s="58"/>
      <c r="FE80" s="17"/>
      <c r="FF80" s="17"/>
      <c r="FG80" s="56"/>
      <c r="FH80" s="48"/>
      <c r="FI80" s="48"/>
      <c r="FJ80" s="48"/>
      <c r="FK80" s="48"/>
      <c r="FL80" s="48"/>
      <c r="FM80" s="48"/>
      <c r="FN80" s="57"/>
      <c r="FO80" s="58"/>
      <c r="FP80" s="17"/>
      <c r="FQ80" s="17"/>
      <c r="FR80" s="56"/>
      <c r="FS80" s="48"/>
      <c r="FT80" s="48"/>
      <c r="FU80" s="48"/>
      <c r="FV80" s="48"/>
      <c r="FW80" s="48"/>
      <c r="FX80" s="48"/>
      <c r="FY80" s="57"/>
      <c r="FZ80" s="58"/>
      <c r="GA80" s="17"/>
      <c r="GB80" s="17"/>
      <c r="GC80" s="56"/>
      <c r="GD80" s="48"/>
      <c r="GE80" s="48"/>
      <c r="GF80" s="48"/>
      <c r="GG80" s="48"/>
      <c r="GH80" s="48"/>
      <c r="GI80" s="48"/>
      <c r="GJ80" s="57"/>
      <c r="GK80" s="58"/>
      <c r="GL80" s="17"/>
      <c r="GM80" s="17"/>
      <c r="GN80" s="56"/>
      <c r="GO80" s="48"/>
      <c r="GP80" s="48"/>
      <c r="GQ80" s="48"/>
      <c r="GR80" s="48"/>
      <c r="GS80" s="48"/>
      <c r="GT80" s="48"/>
      <c r="GU80" s="57"/>
      <c r="GV80" s="58"/>
      <c r="GW80" s="17"/>
      <c r="GX80" s="17"/>
      <c r="GY80" s="56"/>
      <c r="GZ80" s="48"/>
      <c r="HA80" s="48"/>
      <c r="HB80" s="48"/>
      <c r="HC80" s="48"/>
      <c r="HD80" s="48"/>
      <c r="HE80" s="48"/>
      <c r="HF80" s="57"/>
      <c r="HG80" s="58"/>
      <c r="HH80" s="17"/>
      <c r="HI80" s="17"/>
      <c r="HJ80" s="56"/>
      <c r="HK80" s="48"/>
      <c r="HL80" s="48"/>
      <c r="HM80" s="48"/>
      <c r="HN80" s="48"/>
      <c r="HO80" s="48"/>
      <c r="HP80" s="48"/>
      <c r="HQ80" s="57"/>
      <c r="HR80" s="58"/>
      <c r="HS80" s="17"/>
      <c r="HT80" s="17"/>
    </row>
    <row r="81" spans="1:228" x14ac:dyDescent="0.3">
      <c r="A81" s="62"/>
      <c r="B81" s="63"/>
      <c r="C81" s="64"/>
      <c r="D81" s="65"/>
      <c r="E81" s="65"/>
      <c r="F81" s="65"/>
      <c r="G81" s="66"/>
      <c r="H81" s="48"/>
      <c r="I81" s="57"/>
      <c r="J81" s="48"/>
      <c r="K81" s="48"/>
      <c r="L81" s="48"/>
      <c r="M81" s="48"/>
      <c r="N81" s="48"/>
      <c r="O81" s="48"/>
      <c r="P81" s="57"/>
      <c r="Q81" s="58"/>
      <c r="R81" s="17"/>
      <c r="S81" s="17"/>
      <c r="T81" s="56"/>
      <c r="U81" s="48"/>
      <c r="V81" s="48"/>
      <c r="W81" s="48"/>
      <c r="X81" s="48"/>
      <c r="Y81" s="48"/>
      <c r="Z81" s="48"/>
      <c r="AA81" s="57"/>
      <c r="AB81" s="58"/>
      <c r="AC81" s="17"/>
      <c r="AD81" s="17"/>
      <c r="AE81" s="56"/>
      <c r="AF81" s="48"/>
      <c r="AG81" s="48"/>
      <c r="AH81" s="48"/>
      <c r="AI81" s="48"/>
      <c r="AJ81" s="48"/>
      <c r="AK81" s="48"/>
      <c r="AL81" s="57"/>
      <c r="AM81" s="58"/>
      <c r="AN81" s="17"/>
      <c r="AO81" s="17"/>
      <c r="AP81" s="56"/>
      <c r="AQ81" s="48"/>
      <c r="AR81" s="48"/>
      <c r="AS81" s="48"/>
      <c r="AT81" s="48"/>
      <c r="AU81" s="48"/>
      <c r="AV81" s="48"/>
      <c r="AW81" s="57"/>
      <c r="AX81" s="58"/>
      <c r="AY81" s="17"/>
      <c r="AZ81" s="17"/>
      <c r="BA81" s="56"/>
      <c r="BB81" s="48"/>
      <c r="BC81" s="48"/>
      <c r="BD81" s="48"/>
      <c r="BE81" s="48"/>
      <c r="BF81" s="48"/>
      <c r="BG81" s="48"/>
      <c r="BH81" s="57"/>
      <c r="BI81" s="58"/>
      <c r="BJ81" s="17"/>
      <c r="BK81" s="17"/>
      <c r="BL81" s="56"/>
      <c r="BM81" s="48"/>
      <c r="BN81" s="48"/>
      <c r="BO81" s="48"/>
      <c r="BP81" s="48"/>
      <c r="BQ81" s="48"/>
      <c r="BR81" s="48"/>
      <c r="BS81" s="57"/>
      <c r="BT81" s="58"/>
      <c r="BU81" s="17"/>
      <c r="BV81" s="17"/>
      <c r="BW81" s="56"/>
      <c r="BX81" s="48"/>
      <c r="BY81" s="48"/>
      <c r="BZ81" s="48"/>
      <c r="CA81" s="48"/>
      <c r="CB81" s="48"/>
      <c r="CC81" s="48"/>
      <c r="CD81" s="57"/>
      <c r="CE81" s="58"/>
      <c r="CF81" s="17"/>
      <c r="CG81" s="17"/>
      <c r="CH81" s="56"/>
      <c r="CI81" s="48"/>
      <c r="CJ81" s="48"/>
      <c r="CK81" s="48"/>
      <c r="CL81" s="48"/>
      <c r="CM81" s="48"/>
      <c r="CN81" s="48"/>
      <c r="CO81" s="57"/>
      <c r="CP81" s="58"/>
      <c r="CQ81" s="17"/>
      <c r="CR81" s="17"/>
      <c r="CS81" s="56"/>
      <c r="CT81" s="48"/>
      <c r="CU81" s="48"/>
      <c r="CV81" s="48"/>
      <c r="CW81" s="48"/>
      <c r="CX81" s="48"/>
      <c r="CY81" s="48"/>
      <c r="CZ81" s="57"/>
      <c r="DA81" s="58"/>
      <c r="DB81" s="17"/>
      <c r="DC81" s="17"/>
      <c r="DD81" s="56"/>
      <c r="DE81" s="48"/>
      <c r="DF81" s="48"/>
      <c r="DG81" s="48"/>
      <c r="DH81" s="48"/>
      <c r="DI81" s="48"/>
      <c r="DJ81" s="48"/>
      <c r="DK81" s="57"/>
      <c r="DL81" s="58"/>
      <c r="DM81" s="17"/>
      <c r="DN81" s="17"/>
      <c r="DO81" s="56"/>
      <c r="DP81" s="48"/>
      <c r="DQ81" s="48"/>
      <c r="DR81" s="48"/>
      <c r="DS81" s="48"/>
      <c r="DT81" s="48"/>
      <c r="DU81" s="48"/>
      <c r="DV81" s="57"/>
      <c r="DW81" s="58"/>
      <c r="DX81" s="17"/>
      <c r="DY81" s="17"/>
      <c r="DZ81" s="56"/>
      <c r="EA81" s="48"/>
      <c r="EB81" s="48"/>
      <c r="EC81" s="48"/>
      <c r="ED81" s="48"/>
      <c r="EE81" s="48"/>
      <c r="EF81" s="48"/>
      <c r="EG81" s="57"/>
      <c r="EH81" s="58"/>
      <c r="EI81" s="17"/>
      <c r="EJ81" s="17"/>
      <c r="EK81" s="56"/>
      <c r="EL81" s="48"/>
      <c r="EM81" s="48"/>
      <c r="EN81" s="48"/>
      <c r="EO81" s="48"/>
      <c r="EP81" s="48"/>
      <c r="EQ81" s="48"/>
      <c r="ER81" s="57"/>
      <c r="ES81" s="58"/>
      <c r="ET81" s="17"/>
      <c r="EU81" s="17"/>
      <c r="EV81" s="56"/>
      <c r="EW81" s="48"/>
      <c r="EX81" s="48"/>
      <c r="EY81" s="48"/>
      <c r="EZ81" s="48"/>
      <c r="FA81" s="48"/>
      <c r="FB81" s="48"/>
      <c r="FC81" s="57"/>
      <c r="FD81" s="58"/>
      <c r="FE81" s="17"/>
      <c r="FF81" s="17"/>
      <c r="FG81" s="56"/>
      <c r="FH81" s="48"/>
      <c r="FI81" s="48"/>
      <c r="FJ81" s="48"/>
      <c r="FK81" s="48"/>
      <c r="FL81" s="48"/>
      <c r="FM81" s="48"/>
      <c r="FN81" s="57"/>
      <c r="FO81" s="58"/>
      <c r="FP81" s="17"/>
      <c r="FQ81" s="17"/>
      <c r="FR81" s="56"/>
      <c r="FS81" s="48"/>
      <c r="FT81" s="48"/>
      <c r="FU81" s="48"/>
      <c r="FV81" s="48"/>
      <c r="FW81" s="48"/>
      <c r="FX81" s="48"/>
      <c r="FY81" s="57"/>
      <c r="FZ81" s="58"/>
      <c r="GA81" s="17"/>
      <c r="GB81" s="17"/>
      <c r="GC81" s="56"/>
      <c r="GD81" s="48"/>
      <c r="GE81" s="48"/>
      <c r="GF81" s="48"/>
      <c r="GG81" s="48"/>
      <c r="GH81" s="48"/>
      <c r="GI81" s="48"/>
      <c r="GJ81" s="57"/>
      <c r="GK81" s="58"/>
      <c r="GL81" s="17"/>
      <c r="GM81" s="17"/>
      <c r="GN81" s="56"/>
      <c r="GO81" s="48"/>
      <c r="GP81" s="48"/>
      <c r="GQ81" s="48"/>
      <c r="GR81" s="48"/>
      <c r="GS81" s="48"/>
      <c r="GT81" s="48"/>
      <c r="GU81" s="57"/>
      <c r="GV81" s="58"/>
      <c r="GW81" s="17"/>
      <c r="GX81" s="17"/>
      <c r="GY81" s="56"/>
      <c r="GZ81" s="48"/>
      <c r="HA81" s="48"/>
      <c r="HB81" s="48"/>
      <c r="HC81" s="48"/>
      <c r="HD81" s="48"/>
      <c r="HE81" s="48"/>
      <c r="HF81" s="57"/>
      <c r="HG81" s="58"/>
      <c r="HH81" s="17"/>
      <c r="HI81" s="17"/>
      <c r="HJ81" s="56"/>
      <c r="HK81" s="48"/>
      <c r="HL81" s="48"/>
      <c r="HM81" s="48"/>
      <c r="HN81" s="48"/>
      <c r="HO81" s="48"/>
      <c r="HP81" s="48"/>
      <c r="HQ81" s="57"/>
      <c r="HR81" s="58"/>
      <c r="HS81" s="17"/>
      <c r="HT81" s="17"/>
    </row>
    <row r="82" spans="1:228" x14ac:dyDescent="0.3">
      <c r="A82" s="62"/>
      <c r="B82" s="63"/>
      <c r="C82" s="64"/>
      <c r="D82" s="65"/>
      <c r="E82" s="65"/>
      <c r="F82" s="65"/>
      <c r="G82" s="66"/>
      <c r="H82" s="48"/>
      <c r="I82" s="57"/>
      <c r="J82" s="48"/>
      <c r="K82" s="48"/>
      <c r="L82" s="48"/>
      <c r="M82" s="48"/>
      <c r="N82" s="48"/>
      <c r="O82" s="48"/>
      <c r="P82" s="57"/>
      <c r="Q82" s="58"/>
      <c r="R82" s="17"/>
      <c r="S82" s="17"/>
      <c r="T82" s="56"/>
      <c r="U82" s="48"/>
      <c r="V82" s="48"/>
      <c r="W82" s="48"/>
      <c r="X82" s="48"/>
      <c r="Y82" s="48"/>
      <c r="Z82" s="48"/>
      <c r="AA82" s="57"/>
      <c r="AB82" s="58"/>
      <c r="AC82" s="17"/>
      <c r="AD82" s="17"/>
      <c r="AE82" s="56"/>
      <c r="AF82" s="48"/>
      <c r="AG82" s="48"/>
      <c r="AH82" s="48"/>
      <c r="AI82" s="48"/>
      <c r="AJ82" s="48"/>
      <c r="AK82" s="48"/>
      <c r="AL82" s="57"/>
      <c r="AM82" s="58"/>
      <c r="AN82" s="17"/>
      <c r="AO82" s="17"/>
      <c r="AP82" s="56"/>
      <c r="AQ82" s="48"/>
      <c r="AR82" s="48"/>
      <c r="AS82" s="48"/>
      <c r="AT82" s="48"/>
      <c r="AU82" s="48"/>
      <c r="AV82" s="48"/>
      <c r="AW82" s="57"/>
      <c r="AX82" s="58"/>
      <c r="AY82" s="17"/>
      <c r="AZ82" s="17"/>
      <c r="BA82" s="56"/>
      <c r="BB82" s="48"/>
      <c r="BC82" s="48"/>
      <c r="BD82" s="48"/>
      <c r="BE82" s="48"/>
      <c r="BF82" s="48"/>
      <c r="BG82" s="48"/>
      <c r="BH82" s="57"/>
      <c r="BI82" s="58"/>
      <c r="BJ82" s="17"/>
      <c r="BK82" s="17"/>
      <c r="BL82" s="56"/>
      <c r="BM82" s="48"/>
      <c r="BN82" s="48"/>
      <c r="BO82" s="48"/>
      <c r="BP82" s="48"/>
      <c r="BQ82" s="48"/>
      <c r="BR82" s="48"/>
      <c r="BS82" s="57"/>
      <c r="BT82" s="58"/>
      <c r="BU82" s="17"/>
      <c r="BV82" s="17"/>
      <c r="BW82" s="56"/>
      <c r="BX82" s="48"/>
      <c r="BY82" s="48"/>
      <c r="BZ82" s="48"/>
      <c r="CA82" s="48"/>
      <c r="CB82" s="48"/>
      <c r="CC82" s="48"/>
      <c r="CD82" s="57"/>
      <c r="CE82" s="58"/>
      <c r="CF82" s="17"/>
      <c r="CG82" s="17"/>
      <c r="CH82" s="56"/>
      <c r="CI82" s="48"/>
      <c r="CJ82" s="48"/>
      <c r="CK82" s="48"/>
      <c r="CL82" s="48"/>
      <c r="CM82" s="48"/>
      <c r="CN82" s="48"/>
      <c r="CO82" s="57"/>
      <c r="CP82" s="58"/>
      <c r="CQ82" s="17"/>
      <c r="CR82" s="17"/>
      <c r="CS82" s="56"/>
      <c r="CT82" s="48"/>
      <c r="CU82" s="48"/>
      <c r="CV82" s="48"/>
      <c r="CW82" s="48"/>
      <c r="CX82" s="48"/>
      <c r="CY82" s="48"/>
      <c r="CZ82" s="57"/>
      <c r="DA82" s="58"/>
      <c r="DB82" s="17"/>
      <c r="DC82" s="17"/>
      <c r="DD82" s="56"/>
      <c r="DE82" s="48"/>
      <c r="DF82" s="48"/>
      <c r="DG82" s="48"/>
      <c r="DH82" s="48"/>
      <c r="DI82" s="48"/>
      <c r="DJ82" s="48"/>
      <c r="DK82" s="57"/>
      <c r="DL82" s="58"/>
      <c r="DM82" s="17"/>
      <c r="DN82" s="17"/>
      <c r="DO82" s="56"/>
      <c r="DP82" s="48"/>
      <c r="DQ82" s="48"/>
      <c r="DR82" s="48"/>
      <c r="DS82" s="48"/>
      <c r="DT82" s="48"/>
      <c r="DU82" s="48"/>
      <c r="DV82" s="57"/>
      <c r="DW82" s="58"/>
      <c r="DX82" s="17"/>
      <c r="DY82" s="17"/>
      <c r="DZ82" s="56"/>
      <c r="EA82" s="48"/>
      <c r="EB82" s="48"/>
      <c r="EC82" s="48"/>
      <c r="ED82" s="48"/>
      <c r="EE82" s="48"/>
      <c r="EF82" s="48"/>
      <c r="EG82" s="57"/>
      <c r="EH82" s="58"/>
      <c r="EI82" s="17"/>
      <c r="EJ82" s="17"/>
      <c r="EK82" s="56"/>
      <c r="EL82" s="48"/>
      <c r="EM82" s="48"/>
      <c r="EN82" s="48"/>
      <c r="EO82" s="48"/>
      <c r="EP82" s="48"/>
      <c r="EQ82" s="48"/>
      <c r="ER82" s="57"/>
      <c r="ES82" s="58"/>
      <c r="ET82" s="17"/>
      <c r="EU82" s="17"/>
      <c r="EV82" s="56"/>
      <c r="EW82" s="48"/>
      <c r="EX82" s="48"/>
      <c r="EY82" s="48"/>
      <c r="EZ82" s="48"/>
      <c r="FA82" s="48"/>
      <c r="FB82" s="48"/>
      <c r="FC82" s="57"/>
      <c r="FD82" s="58"/>
      <c r="FE82" s="17"/>
      <c r="FF82" s="17"/>
      <c r="FG82" s="56"/>
      <c r="FH82" s="48"/>
      <c r="FI82" s="48"/>
      <c r="FJ82" s="48"/>
      <c r="FK82" s="48"/>
      <c r="FL82" s="48"/>
      <c r="FM82" s="48"/>
      <c r="FN82" s="57"/>
      <c r="FO82" s="58"/>
      <c r="FP82" s="17"/>
      <c r="FQ82" s="17"/>
      <c r="FR82" s="56"/>
      <c r="FS82" s="48"/>
      <c r="FT82" s="48"/>
      <c r="FU82" s="48"/>
      <c r="FV82" s="48"/>
      <c r="FW82" s="48"/>
      <c r="FX82" s="48"/>
      <c r="FY82" s="57"/>
      <c r="FZ82" s="58"/>
      <c r="GA82" s="17"/>
      <c r="GB82" s="17"/>
      <c r="GC82" s="56"/>
      <c r="GD82" s="48"/>
      <c r="GE82" s="48"/>
      <c r="GF82" s="48"/>
      <c r="GG82" s="48"/>
      <c r="GH82" s="48"/>
      <c r="GI82" s="48"/>
      <c r="GJ82" s="57"/>
      <c r="GK82" s="58"/>
      <c r="GL82" s="17"/>
      <c r="GM82" s="17"/>
      <c r="GN82" s="56"/>
      <c r="GO82" s="48"/>
      <c r="GP82" s="48"/>
      <c r="GQ82" s="48"/>
      <c r="GR82" s="48"/>
      <c r="GS82" s="48"/>
      <c r="GT82" s="48"/>
      <c r="GU82" s="57"/>
      <c r="GV82" s="58"/>
      <c r="GW82" s="17"/>
      <c r="GX82" s="17"/>
      <c r="GY82" s="56"/>
      <c r="GZ82" s="48"/>
      <c r="HA82" s="48"/>
      <c r="HB82" s="48"/>
      <c r="HC82" s="48"/>
      <c r="HD82" s="48"/>
      <c r="HE82" s="48"/>
      <c r="HF82" s="57"/>
      <c r="HG82" s="58"/>
      <c r="HH82" s="17"/>
      <c r="HI82" s="17"/>
      <c r="HJ82" s="56"/>
      <c r="HK82" s="48"/>
      <c r="HL82" s="48"/>
      <c r="HM82" s="48"/>
      <c r="HN82" s="48"/>
      <c r="HO82" s="48"/>
      <c r="HP82" s="48"/>
      <c r="HQ82" s="57"/>
      <c r="HR82" s="58"/>
      <c r="HS82" s="17"/>
      <c r="HT82" s="17"/>
    </row>
    <row r="83" spans="1:228" x14ac:dyDescent="0.3">
      <c r="A83" s="62"/>
      <c r="B83" s="63"/>
      <c r="C83" s="64"/>
      <c r="D83" s="65"/>
      <c r="E83" s="65"/>
      <c r="F83" s="65"/>
      <c r="G83" s="66"/>
      <c r="H83" s="48"/>
      <c r="I83" s="57"/>
      <c r="J83" s="48"/>
      <c r="K83" s="48"/>
      <c r="L83" s="48"/>
      <c r="M83" s="48"/>
      <c r="N83" s="48"/>
      <c r="O83" s="48"/>
      <c r="P83" s="57"/>
      <c r="Q83" s="58"/>
      <c r="R83" s="17"/>
      <c r="S83" s="17"/>
      <c r="T83" s="56"/>
      <c r="U83" s="48"/>
      <c r="V83" s="48"/>
      <c r="W83" s="48"/>
      <c r="X83" s="48"/>
      <c r="Y83" s="48"/>
      <c r="Z83" s="48"/>
      <c r="AA83" s="57"/>
      <c r="AB83" s="58"/>
      <c r="AC83" s="17"/>
      <c r="AD83" s="17"/>
      <c r="AE83" s="56"/>
      <c r="AF83" s="48"/>
      <c r="AG83" s="48"/>
      <c r="AH83" s="48"/>
      <c r="AI83" s="48"/>
      <c r="AJ83" s="48"/>
      <c r="AK83" s="48"/>
      <c r="AL83" s="57"/>
      <c r="AM83" s="58"/>
      <c r="AN83" s="17"/>
      <c r="AO83" s="17"/>
      <c r="AP83" s="56"/>
      <c r="AQ83" s="48"/>
      <c r="AR83" s="48"/>
      <c r="AS83" s="48"/>
      <c r="AT83" s="48"/>
      <c r="AU83" s="48"/>
      <c r="AV83" s="48"/>
      <c r="AW83" s="57"/>
      <c r="AX83" s="58"/>
      <c r="AY83" s="17"/>
      <c r="AZ83" s="17"/>
      <c r="BA83" s="56"/>
      <c r="BB83" s="48"/>
      <c r="BC83" s="48"/>
      <c r="BD83" s="48"/>
      <c r="BE83" s="48"/>
      <c r="BF83" s="48"/>
      <c r="BG83" s="48"/>
      <c r="BH83" s="57"/>
      <c r="BI83" s="58"/>
      <c r="BJ83" s="17"/>
      <c r="BK83" s="17"/>
      <c r="BL83" s="56"/>
      <c r="BM83" s="48"/>
      <c r="BN83" s="48"/>
      <c r="BO83" s="48"/>
      <c r="BP83" s="48"/>
      <c r="BQ83" s="48"/>
      <c r="BR83" s="48"/>
      <c r="BS83" s="57"/>
      <c r="BT83" s="58"/>
      <c r="BU83" s="17"/>
      <c r="BV83" s="17"/>
      <c r="BW83" s="56"/>
      <c r="BX83" s="48"/>
      <c r="BY83" s="48"/>
      <c r="BZ83" s="48"/>
      <c r="CA83" s="48"/>
      <c r="CB83" s="48"/>
      <c r="CC83" s="48"/>
      <c r="CD83" s="57"/>
      <c r="CE83" s="58"/>
      <c r="CF83" s="17"/>
      <c r="CG83" s="17"/>
      <c r="CH83" s="56"/>
      <c r="CI83" s="48"/>
      <c r="CJ83" s="48"/>
      <c r="CK83" s="48"/>
      <c r="CL83" s="48"/>
      <c r="CM83" s="48"/>
      <c r="CN83" s="48"/>
      <c r="CO83" s="57"/>
      <c r="CP83" s="58"/>
      <c r="CQ83" s="17"/>
      <c r="CR83" s="17"/>
      <c r="CS83" s="56"/>
      <c r="CT83" s="48"/>
      <c r="CU83" s="48"/>
      <c r="CV83" s="48"/>
      <c r="CW83" s="48"/>
      <c r="CX83" s="48"/>
      <c r="CY83" s="48"/>
      <c r="CZ83" s="57"/>
      <c r="DA83" s="58"/>
      <c r="DB83" s="17"/>
      <c r="DC83" s="17"/>
      <c r="DD83" s="56"/>
      <c r="DE83" s="48"/>
      <c r="DF83" s="48"/>
      <c r="DG83" s="48"/>
      <c r="DH83" s="48"/>
      <c r="DI83" s="48"/>
      <c r="DJ83" s="48"/>
      <c r="DK83" s="57"/>
      <c r="DL83" s="58"/>
      <c r="DM83" s="17"/>
      <c r="DN83" s="17"/>
      <c r="DO83" s="56"/>
      <c r="DP83" s="48"/>
      <c r="DQ83" s="48"/>
      <c r="DR83" s="48"/>
      <c r="DS83" s="48"/>
      <c r="DT83" s="48"/>
      <c r="DU83" s="48"/>
      <c r="DV83" s="57"/>
      <c r="DW83" s="58"/>
      <c r="DX83" s="17"/>
      <c r="DY83" s="17"/>
      <c r="DZ83" s="56"/>
      <c r="EA83" s="48"/>
      <c r="EB83" s="48"/>
      <c r="EC83" s="48"/>
      <c r="ED83" s="48"/>
      <c r="EE83" s="48"/>
      <c r="EF83" s="48"/>
      <c r="EG83" s="57"/>
      <c r="EH83" s="58"/>
      <c r="EI83" s="17"/>
      <c r="EJ83" s="17"/>
      <c r="EK83" s="56"/>
      <c r="EL83" s="48"/>
      <c r="EM83" s="48"/>
      <c r="EN83" s="48"/>
      <c r="EO83" s="48"/>
      <c r="EP83" s="48"/>
      <c r="EQ83" s="48"/>
      <c r="ER83" s="57"/>
      <c r="ES83" s="58"/>
      <c r="ET83" s="17"/>
      <c r="EU83" s="17"/>
      <c r="EV83" s="56"/>
      <c r="EW83" s="48"/>
      <c r="EX83" s="48"/>
      <c r="EY83" s="48"/>
      <c r="EZ83" s="48"/>
      <c r="FA83" s="48"/>
      <c r="FB83" s="48"/>
      <c r="FC83" s="57"/>
      <c r="FD83" s="58"/>
      <c r="FE83" s="17"/>
      <c r="FF83" s="17"/>
      <c r="FG83" s="56"/>
      <c r="FH83" s="48"/>
      <c r="FI83" s="48"/>
      <c r="FJ83" s="48"/>
      <c r="FK83" s="48"/>
      <c r="FL83" s="48"/>
      <c r="FM83" s="48"/>
      <c r="FN83" s="57"/>
      <c r="FO83" s="58"/>
      <c r="FP83" s="17"/>
      <c r="FQ83" s="17"/>
      <c r="FR83" s="56"/>
      <c r="FS83" s="48"/>
      <c r="FT83" s="48"/>
      <c r="FU83" s="48"/>
      <c r="FV83" s="48"/>
      <c r="FW83" s="48"/>
      <c r="FX83" s="48"/>
      <c r="FY83" s="57"/>
      <c r="FZ83" s="58"/>
      <c r="GA83" s="17"/>
      <c r="GB83" s="17"/>
      <c r="GC83" s="56"/>
      <c r="GD83" s="48"/>
      <c r="GE83" s="48"/>
      <c r="GF83" s="48"/>
      <c r="GG83" s="48"/>
      <c r="GH83" s="48"/>
      <c r="GI83" s="48"/>
      <c r="GJ83" s="57"/>
      <c r="GK83" s="58"/>
      <c r="GL83" s="17"/>
      <c r="GM83" s="17"/>
      <c r="GN83" s="56"/>
      <c r="GO83" s="48"/>
      <c r="GP83" s="48"/>
      <c r="GQ83" s="48"/>
      <c r="GR83" s="48"/>
      <c r="GS83" s="48"/>
      <c r="GT83" s="48"/>
      <c r="GU83" s="57"/>
      <c r="GV83" s="58"/>
      <c r="GW83" s="17"/>
      <c r="GX83" s="17"/>
      <c r="GY83" s="56"/>
      <c r="GZ83" s="48"/>
      <c r="HA83" s="48"/>
      <c r="HB83" s="48"/>
      <c r="HC83" s="48"/>
      <c r="HD83" s="48"/>
      <c r="HE83" s="48"/>
      <c r="HF83" s="57"/>
      <c r="HG83" s="58"/>
      <c r="HH83" s="17"/>
      <c r="HI83" s="17"/>
      <c r="HJ83" s="56"/>
      <c r="HK83" s="48"/>
      <c r="HL83" s="48"/>
      <c r="HM83" s="48"/>
      <c r="HN83" s="48"/>
      <c r="HO83" s="48"/>
      <c r="HP83" s="48"/>
      <c r="HQ83" s="57"/>
      <c r="HR83" s="58"/>
      <c r="HS83" s="17"/>
      <c r="HT83" s="17"/>
    </row>
    <row r="84" spans="1:228" x14ac:dyDescent="0.3">
      <c r="A84" s="62"/>
      <c r="B84" s="63"/>
      <c r="C84" s="64"/>
      <c r="D84" s="65"/>
      <c r="E84" s="65"/>
      <c r="F84" s="65"/>
      <c r="G84" s="66"/>
      <c r="H84" s="48"/>
      <c r="I84" s="57"/>
      <c r="J84" s="48"/>
      <c r="K84" s="48"/>
      <c r="L84" s="48"/>
      <c r="M84" s="48"/>
      <c r="N84" s="48"/>
      <c r="O84" s="48"/>
      <c r="P84" s="57"/>
      <c r="Q84" s="58"/>
      <c r="R84" s="17"/>
      <c r="S84" s="17"/>
      <c r="T84" s="56"/>
      <c r="U84" s="48"/>
      <c r="V84" s="48"/>
      <c r="W84" s="48"/>
      <c r="X84" s="48"/>
      <c r="Y84" s="48"/>
      <c r="Z84" s="48"/>
      <c r="AA84" s="57"/>
      <c r="AB84" s="58"/>
      <c r="AC84" s="17"/>
      <c r="AD84" s="17"/>
      <c r="AE84" s="56"/>
      <c r="AF84" s="48"/>
      <c r="AG84" s="48"/>
      <c r="AH84" s="48"/>
      <c r="AI84" s="48"/>
      <c r="AJ84" s="48"/>
      <c r="AK84" s="48"/>
      <c r="AL84" s="57"/>
      <c r="AM84" s="58"/>
      <c r="AN84" s="17"/>
      <c r="AO84" s="17"/>
      <c r="AP84" s="56"/>
      <c r="AQ84" s="48"/>
      <c r="AR84" s="48"/>
      <c r="AS84" s="48"/>
      <c r="AT84" s="48"/>
      <c r="AU84" s="48"/>
      <c r="AV84" s="48"/>
      <c r="AW84" s="57"/>
      <c r="AX84" s="58"/>
      <c r="AY84" s="17"/>
      <c r="AZ84" s="17"/>
      <c r="BA84" s="56"/>
      <c r="BB84" s="48"/>
      <c r="BC84" s="48"/>
      <c r="BD84" s="48"/>
      <c r="BE84" s="48"/>
      <c r="BF84" s="48"/>
      <c r="BG84" s="48"/>
      <c r="BH84" s="57"/>
      <c r="BI84" s="58"/>
      <c r="BJ84" s="17"/>
      <c r="BK84" s="17"/>
      <c r="BL84" s="56"/>
      <c r="BM84" s="48"/>
      <c r="BN84" s="48"/>
      <c r="BO84" s="48"/>
      <c r="BP84" s="48"/>
      <c r="BQ84" s="48"/>
      <c r="BR84" s="48"/>
      <c r="BS84" s="57"/>
      <c r="BT84" s="58"/>
      <c r="BU84" s="17"/>
      <c r="BV84" s="17"/>
      <c r="BW84" s="56"/>
      <c r="BX84" s="48"/>
      <c r="BY84" s="48"/>
      <c r="BZ84" s="48"/>
      <c r="CA84" s="48"/>
      <c r="CB84" s="48"/>
      <c r="CC84" s="48"/>
      <c r="CD84" s="57"/>
      <c r="CE84" s="58"/>
      <c r="CF84" s="17"/>
      <c r="CG84" s="17"/>
      <c r="CH84" s="56"/>
      <c r="CI84" s="48"/>
      <c r="CJ84" s="48"/>
      <c r="CK84" s="48"/>
      <c r="CL84" s="48"/>
      <c r="CM84" s="48"/>
      <c r="CN84" s="48"/>
      <c r="CO84" s="57"/>
      <c r="CP84" s="58"/>
      <c r="CQ84" s="17"/>
      <c r="CR84" s="17"/>
      <c r="CS84" s="56"/>
      <c r="CT84" s="48"/>
      <c r="CU84" s="48"/>
      <c r="CV84" s="48"/>
      <c r="CW84" s="48"/>
      <c r="CX84" s="48"/>
      <c r="CY84" s="48"/>
      <c r="CZ84" s="57"/>
      <c r="DA84" s="58"/>
      <c r="DB84" s="17"/>
      <c r="DC84" s="17"/>
      <c r="DD84" s="56"/>
      <c r="DE84" s="48"/>
      <c r="DF84" s="48"/>
      <c r="DG84" s="48"/>
      <c r="DH84" s="48"/>
      <c r="DI84" s="48"/>
      <c r="DJ84" s="48"/>
      <c r="DK84" s="57"/>
      <c r="DL84" s="58"/>
      <c r="DM84" s="17"/>
      <c r="DN84" s="17"/>
      <c r="DO84" s="56"/>
      <c r="DP84" s="48"/>
      <c r="DQ84" s="48"/>
      <c r="DR84" s="48"/>
      <c r="DS84" s="48"/>
      <c r="DT84" s="48"/>
      <c r="DU84" s="48"/>
      <c r="DV84" s="57"/>
      <c r="DW84" s="58"/>
      <c r="DX84" s="17"/>
      <c r="DY84" s="17"/>
      <c r="DZ84" s="56"/>
      <c r="EA84" s="48"/>
      <c r="EB84" s="48"/>
      <c r="EC84" s="48"/>
      <c r="ED84" s="48"/>
      <c r="EE84" s="48"/>
      <c r="EF84" s="48"/>
      <c r="EG84" s="57"/>
      <c r="EH84" s="58"/>
      <c r="EI84" s="17"/>
      <c r="EJ84" s="17"/>
      <c r="EK84" s="56"/>
      <c r="EL84" s="48"/>
      <c r="EM84" s="48"/>
      <c r="EN84" s="48"/>
      <c r="EO84" s="48"/>
      <c r="EP84" s="48"/>
      <c r="EQ84" s="48"/>
      <c r="ER84" s="57"/>
      <c r="ES84" s="58"/>
      <c r="ET84" s="17"/>
      <c r="EU84" s="17"/>
      <c r="EV84" s="56"/>
      <c r="EW84" s="48"/>
      <c r="EX84" s="48"/>
      <c r="EY84" s="48"/>
      <c r="EZ84" s="48"/>
      <c r="FA84" s="48"/>
      <c r="FB84" s="48"/>
      <c r="FC84" s="57"/>
      <c r="FD84" s="58"/>
      <c r="FE84" s="17"/>
      <c r="FF84" s="17"/>
      <c r="FG84" s="56"/>
      <c r="FH84" s="48"/>
      <c r="FI84" s="48"/>
      <c r="FJ84" s="48"/>
      <c r="FK84" s="48"/>
      <c r="FL84" s="48"/>
      <c r="FM84" s="48"/>
      <c r="FN84" s="57"/>
      <c r="FO84" s="58"/>
      <c r="FP84" s="17"/>
      <c r="FQ84" s="17"/>
      <c r="FR84" s="56"/>
      <c r="FS84" s="48"/>
      <c r="FT84" s="48"/>
      <c r="FU84" s="48"/>
      <c r="FV84" s="48"/>
      <c r="FW84" s="48"/>
      <c r="FX84" s="48"/>
      <c r="FY84" s="57"/>
      <c r="FZ84" s="58"/>
      <c r="GA84" s="17"/>
      <c r="GB84" s="17"/>
      <c r="GC84" s="56"/>
      <c r="GD84" s="48"/>
      <c r="GE84" s="48"/>
      <c r="GF84" s="48"/>
      <c r="GG84" s="48"/>
      <c r="GH84" s="48"/>
      <c r="GI84" s="48"/>
      <c r="GJ84" s="57"/>
      <c r="GK84" s="58"/>
      <c r="GL84" s="17"/>
      <c r="GM84" s="17"/>
      <c r="GN84" s="56"/>
      <c r="GO84" s="48"/>
      <c r="GP84" s="48"/>
      <c r="GQ84" s="48"/>
      <c r="GR84" s="48"/>
      <c r="GS84" s="48"/>
      <c r="GT84" s="48"/>
      <c r="GU84" s="57"/>
      <c r="GV84" s="58"/>
      <c r="GW84" s="17"/>
      <c r="GX84" s="17"/>
      <c r="GY84" s="56"/>
      <c r="GZ84" s="48"/>
      <c r="HA84" s="48"/>
      <c r="HB84" s="48"/>
      <c r="HC84" s="48"/>
      <c r="HD84" s="48"/>
      <c r="HE84" s="48"/>
      <c r="HF84" s="57"/>
      <c r="HG84" s="58"/>
      <c r="HH84" s="17"/>
      <c r="HI84" s="17"/>
      <c r="HJ84" s="56"/>
      <c r="HK84" s="48"/>
      <c r="HL84" s="48"/>
      <c r="HM84" s="48"/>
      <c r="HN84" s="48"/>
      <c r="HO84" s="48"/>
      <c r="HP84" s="48"/>
      <c r="HQ84" s="57"/>
      <c r="HR84" s="58"/>
      <c r="HS84" s="17"/>
      <c r="HT84" s="17"/>
    </row>
    <row r="85" spans="1:228" x14ac:dyDescent="0.3">
      <c r="A85" s="62"/>
      <c r="B85" s="63"/>
      <c r="C85" s="64"/>
      <c r="D85" s="65"/>
      <c r="E85" s="65"/>
      <c r="F85" s="65"/>
      <c r="G85" s="66"/>
      <c r="H85" s="48"/>
      <c r="I85" s="57"/>
      <c r="J85" s="48"/>
      <c r="K85" s="48"/>
      <c r="L85" s="48"/>
      <c r="M85" s="48"/>
      <c r="N85" s="48"/>
      <c r="O85" s="48"/>
      <c r="P85" s="57"/>
      <c r="Q85" s="58"/>
      <c r="R85" s="17"/>
      <c r="S85" s="17"/>
      <c r="T85" s="56"/>
      <c r="U85" s="48"/>
      <c r="V85" s="48"/>
      <c r="W85" s="48"/>
      <c r="X85" s="48"/>
      <c r="Y85" s="48"/>
      <c r="Z85" s="48"/>
      <c r="AA85" s="57"/>
      <c r="AB85" s="58"/>
      <c r="AC85" s="17"/>
      <c r="AD85" s="17"/>
      <c r="AE85" s="56"/>
      <c r="AF85" s="48"/>
      <c r="AG85" s="48"/>
      <c r="AH85" s="48"/>
      <c r="AI85" s="48"/>
      <c r="AJ85" s="48"/>
      <c r="AK85" s="48"/>
      <c r="AL85" s="57"/>
      <c r="AM85" s="58"/>
      <c r="AN85" s="17"/>
      <c r="AO85" s="17"/>
      <c r="AP85" s="56"/>
      <c r="AQ85" s="48"/>
      <c r="AR85" s="48"/>
      <c r="AS85" s="48"/>
      <c r="AT85" s="48"/>
      <c r="AU85" s="48"/>
      <c r="AV85" s="48"/>
      <c r="AW85" s="57"/>
      <c r="AX85" s="58"/>
      <c r="AY85" s="17"/>
      <c r="AZ85" s="17"/>
      <c r="BA85" s="56"/>
      <c r="BB85" s="48"/>
      <c r="BC85" s="48"/>
      <c r="BD85" s="48"/>
      <c r="BE85" s="48"/>
      <c r="BF85" s="48"/>
      <c r="BG85" s="48"/>
      <c r="BH85" s="57"/>
      <c r="BI85" s="58"/>
      <c r="BJ85" s="17"/>
      <c r="BK85" s="17"/>
      <c r="BL85" s="56"/>
      <c r="BM85" s="48"/>
      <c r="BN85" s="48"/>
      <c r="BO85" s="48"/>
      <c r="BP85" s="48"/>
      <c r="BQ85" s="48"/>
      <c r="BR85" s="48"/>
      <c r="BS85" s="57"/>
      <c r="BT85" s="58"/>
      <c r="BU85" s="17"/>
      <c r="BV85" s="17"/>
      <c r="BW85" s="56"/>
      <c r="BX85" s="48"/>
      <c r="BY85" s="48"/>
      <c r="BZ85" s="48"/>
      <c r="CA85" s="48"/>
      <c r="CB85" s="48"/>
      <c r="CC85" s="48"/>
      <c r="CD85" s="57"/>
      <c r="CE85" s="58"/>
      <c r="CF85" s="17"/>
      <c r="CG85" s="17"/>
      <c r="CH85" s="56"/>
      <c r="CI85" s="48"/>
      <c r="CJ85" s="48"/>
      <c r="CK85" s="48"/>
      <c r="CL85" s="48"/>
      <c r="CM85" s="48"/>
      <c r="CN85" s="48"/>
      <c r="CO85" s="57"/>
      <c r="CP85" s="58"/>
      <c r="CQ85" s="17"/>
      <c r="CR85" s="17"/>
      <c r="CS85" s="56"/>
      <c r="CT85" s="48"/>
      <c r="CU85" s="48"/>
      <c r="CV85" s="48"/>
      <c r="CW85" s="48"/>
      <c r="CX85" s="48"/>
      <c r="CY85" s="48"/>
      <c r="CZ85" s="57"/>
      <c r="DA85" s="58"/>
      <c r="DB85" s="17"/>
      <c r="DC85" s="17"/>
      <c r="DD85" s="56"/>
      <c r="DE85" s="48"/>
      <c r="DF85" s="48"/>
      <c r="DG85" s="48"/>
      <c r="DH85" s="48"/>
      <c r="DI85" s="48"/>
      <c r="DJ85" s="48"/>
      <c r="DK85" s="57"/>
      <c r="DL85" s="58"/>
      <c r="DM85" s="17"/>
      <c r="DN85" s="17"/>
      <c r="DO85" s="56"/>
      <c r="DP85" s="48"/>
      <c r="DQ85" s="48"/>
      <c r="DR85" s="48"/>
      <c r="DS85" s="48"/>
      <c r="DT85" s="48"/>
      <c r="DU85" s="48"/>
      <c r="DV85" s="57"/>
      <c r="DW85" s="58"/>
      <c r="DX85" s="17"/>
      <c r="DY85" s="17"/>
      <c r="DZ85" s="56"/>
      <c r="EA85" s="48"/>
      <c r="EB85" s="48"/>
      <c r="EC85" s="48"/>
      <c r="ED85" s="48"/>
      <c r="EE85" s="48"/>
      <c r="EF85" s="48"/>
      <c r="EG85" s="57"/>
      <c r="EH85" s="58"/>
      <c r="EI85" s="17"/>
      <c r="EJ85" s="17"/>
      <c r="EK85" s="56"/>
      <c r="EL85" s="48"/>
      <c r="EM85" s="48"/>
      <c r="EN85" s="48"/>
      <c r="EO85" s="48"/>
      <c r="EP85" s="48"/>
      <c r="EQ85" s="48"/>
      <c r="ER85" s="57"/>
      <c r="ES85" s="58"/>
      <c r="ET85" s="17"/>
      <c r="EU85" s="17"/>
      <c r="EV85" s="56"/>
      <c r="EW85" s="48"/>
      <c r="EX85" s="48"/>
      <c r="EY85" s="48"/>
      <c r="EZ85" s="48"/>
      <c r="FA85" s="48"/>
      <c r="FB85" s="48"/>
      <c r="FC85" s="57"/>
      <c r="FD85" s="58"/>
      <c r="FE85" s="17"/>
      <c r="FF85" s="17"/>
      <c r="FG85" s="56"/>
      <c r="FH85" s="48"/>
      <c r="FI85" s="48"/>
      <c r="FJ85" s="48"/>
      <c r="FK85" s="48"/>
      <c r="FL85" s="48"/>
      <c r="FM85" s="48"/>
      <c r="FN85" s="57"/>
      <c r="FO85" s="58"/>
      <c r="FP85" s="17"/>
      <c r="FQ85" s="17"/>
      <c r="FR85" s="56"/>
      <c r="FS85" s="48"/>
      <c r="FT85" s="48"/>
      <c r="FU85" s="48"/>
      <c r="FV85" s="48"/>
      <c r="FW85" s="48"/>
      <c r="FX85" s="48"/>
      <c r="FY85" s="57"/>
      <c r="FZ85" s="58"/>
      <c r="GA85" s="17"/>
      <c r="GB85" s="17"/>
      <c r="GC85" s="56"/>
      <c r="GD85" s="48"/>
      <c r="GE85" s="48"/>
      <c r="GF85" s="48"/>
      <c r="GG85" s="48"/>
      <c r="GH85" s="48"/>
      <c r="GI85" s="48"/>
      <c r="GJ85" s="57"/>
      <c r="GK85" s="58"/>
      <c r="GL85" s="17"/>
      <c r="GM85" s="17"/>
      <c r="GN85" s="56"/>
      <c r="GO85" s="48"/>
      <c r="GP85" s="48"/>
      <c r="GQ85" s="48"/>
      <c r="GR85" s="48"/>
      <c r="GS85" s="48"/>
      <c r="GT85" s="48"/>
      <c r="GU85" s="57"/>
      <c r="GV85" s="58"/>
      <c r="GW85" s="17"/>
      <c r="GX85" s="17"/>
      <c r="GY85" s="56"/>
      <c r="GZ85" s="48"/>
      <c r="HA85" s="48"/>
      <c r="HB85" s="48"/>
      <c r="HC85" s="48"/>
      <c r="HD85" s="48"/>
      <c r="HE85" s="48"/>
      <c r="HF85" s="57"/>
      <c r="HG85" s="58"/>
      <c r="HH85" s="17"/>
      <c r="HI85" s="17"/>
      <c r="HJ85" s="56"/>
      <c r="HK85" s="48"/>
      <c r="HL85" s="48"/>
      <c r="HM85" s="48"/>
      <c r="HN85" s="48"/>
      <c r="HO85" s="48"/>
      <c r="HP85" s="48"/>
      <c r="HQ85" s="57"/>
      <c r="HR85" s="58"/>
      <c r="HS85" s="17"/>
      <c r="HT85" s="17"/>
    </row>
    <row r="86" spans="1:228" x14ac:dyDescent="0.3">
      <c r="A86" s="62"/>
      <c r="B86" s="63"/>
      <c r="C86" s="64"/>
      <c r="D86" s="65"/>
      <c r="E86" s="65"/>
      <c r="F86" s="65"/>
      <c r="G86" s="66"/>
      <c r="H86" s="48"/>
      <c r="I86" s="57"/>
      <c r="J86" s="48"/>
      <c r="K86" s="48"/>
      <c r="L86" s="48"/>
      <c r="M86" s="48"/>
      <c r="N86" s="48"/>
      <c r="O86" s="48"/>
      <c r="P86" s="57"/>
      <c r="Q86" s="58"/>
      <c r="R86" s="17"/>
      <c r="S86" s="17"/>
      <c r="T86" s="56"/>
      <c r="U86" s="48"/>
      <c r="V86" s="48"/>
      <c r="W86" s="48"/>
      <c r="X86" s="48"/>
      <c r="Y86" s="48"/>
      <c r="Z86" s="48"/>
      <c r="AA86" s="57"/>
      <c r="AB86" s="58"/>
      <c r="AC86" s="17"/>
      <c r="AD86" s="17"/>
      <c r="AE86" s="56"/>
      <c r="AF86" s="48"/>
      <c r="AG86" s="48"/>
      <c r="AH86" s="48"/>
      <c r="AI86" s="48"/>
      <c r="AJ86" s="48"/>
      <c r="AK86" s="48"/>
      <c r="AL86" s="57"/>
      <c r="AM86" s="58"/>
      <c r="AN86" s="17"/>
      <c r="AO86" s="17"/>
      <c r="AP86" s="56"/>
      <c r="AQ86" s="48"/>
      <c r="AR86" s="48"/>
      <c r="AS86" s="48"/>
      <c r="AT86" s="48"/>
      <c r="AU86" s="48"/>
      <c r="AV86" s="48"/>
      <c r="AW86" s="57"/>
      <c r="AX86" s="58"/>
      <c r="AY86" s="17"/>
      <c r="AZ86" s="17"/>
      <c r="BA86" s="56"/>
      <c r="BB86" s="48"/>
      <c r="BC86" s="48"/>
      <c r="BD86" s="48"/>
      <c r="BE86" s="48"/>
      <c r="BF86" s="48"/>
      <c r="BG86" s="48"/>
      <c r="BH86" s="57"/>
      <c r="BI86" s="58"/>
      <c r="BJ86" s="17"/>
      <c r="BK86" s="17"/>
      <c r="BL86" s="56"/>
      <c r="BM86" s="48"/>
      <c r="BN86" s="48"/>
      <c r="BO86" s="48"/>
      <c r="BP86" s="48"/>
      <c r="BQ86" s="48"/>
      <c r="BR86" s="48"/>
      <c r="BS86" s="57"/>
      <c r="BT86" s="58"/>
      <c r="BU86" s="17"/>
      <c r="BV86" s="17"/>
      <c r="BW86" s="56"/>
      <c r="BX86" s="48"/>
      <c r="BY86" s="48"/>
      <c r="BZ86" s="48"/>
      <c r="CA86" s="48"/>
      <c r="CB86" s="48"/>
      <c r="CC86" s="48"/>
      <c r="CD86" s="57"/>
      <c r="CE86" s="58"/>
      <c r="CF86" s="17"/>
      <c r="CG86" s="17"/>
      <c r="CH86" s="56"/>
      <c r="CI86" s="48"/>
      <c r="CJ86" s="48"/>
      <c r="CK86" s="48"/>
      <c r="CL86" s="48"/>
      <c r="CM86" s="48"/>
      <c r="CN86" s="48"/>
      <c r="CO86" s="57"/>
      <c r="CP86" s="58"/>
      <c r="CQ86" s="17"/>
      <c r="CR86" s="17"/>
      <c r="CS86" s="56"/>
      <c r="CT86" s="48"/>
      <c r="CU86" s="48"/>
      <c r="CV86" s="48"/>
      <c r="CW86" s="48"/>
      <c r="CX86" s="48"/>
      <c r="CY86" s="48"/>
      <c r="CZ86" s="57"/>
      <c r="DA86" s="58"/>
      <c r="DB86" s="17"/>
      <c r="DC86" s="17"/>
      <c r="DD86" s="56"/>
      <c r="DE86" s="48"/>
      <c r="DF86" s="48"/>
      <c r="DG86" s="48"/>
      <c r="DH86" s="48"/>
      <c r="DI86" s="48"/>
      <c r="DJ86" s="48"/>
      <c r="DK86" s="57"/>
      <c r="DL86" s="58"/>
      <c r="DM86" s="17"/>
      <c r="DN86" s="17"/>
      <c r="DO86" s="56"/>
      <c r="DP86" s="48"/>
      <c r="DQ86" s="48"/>
      <c r="DR86" s="48"/>
      <c r="DS86" s="48"/>
      <c r="DT86" s="48"/>
      <c r="DU86" s="48"/>
      <c r="DV86" s="57"/>
      <c r="DW86" s="58"/>
      <c r="DX86" s="17"/>
      <c r="DY86" s="17"/>
      <c r="DZ86" s="56"/>
      <c r="EA86" s="48"/>
      <c r="EB86" s="48"/>
      <c r="EC86" s="48"/>
      <c r="ED86" s="48"/>
      <c r="EE86" s="48"/>
      <c r="EF86" s="48"/>
      <c r="EG86" s="57"/>
      <c r="EH86" s="58"/>
      <c r="EI86" s="17"/>
      <c r="EJ86" s="17"/>
      <c r="EK86" s="56"/>
      <c r="EL86" s="48"/>
      <c r="EM86" s="48"/>
      <c r="EN86" s="48"/>
      <c r="EO86" s="48"/>
      <c r="EP86" s="48"/>
      <c r="EQ86" s="48"/>
      <c r="ER86" s="57"/>
      <c r="ES86" s="58"/>
      <c r="ET86" s="17"/>
      <c r="EU86" s="17"/>
      <c r="EV86" s="56"/>
      <c r="EW86" s="48"/>
      <c r="EX86" s="48"/>
      <c r="EY86" s="48"/>
      <c r="EZ86" s="48"/>
      <c r="FA86" s="48"/>
      <c r="FB86" s="48"/>
      <c r="FC86" s="57"/>
      <c r="FD86" s="58"/>
      <c r="FE86" s="17"/>
      <c r="FF86" s="17"/>
      <c r="FG86" s="56"/>
      <c r="FH86" s="48"/>
      <c r="FI86" s="48"/>
      <c r="FJ86" s="48"/>
      <c r="FK86" s="48"/>
      <c r="FL86" s="48"/>
      <c r="FM86" s="48"/>
      <c r="FN86" s="57"/>
      <c r="FO86" s="58"/>
      <c r="FP86" s="17"/>
      <c r="FQ86" s="17"/>
      <c r="FR86" s="56"/>
      <c r="FS86" s="48"/>
      <c r="FT86" s="48"/>
      <c r="FU86" s="48"/>
      <c r="FV86" s="48"/>
      <c r="FW86" s="48"/>
      <c r="FX86" s="48"/>
      <c r="FY86" s="57"/>
      <c r="FZ86" s="58"/>
      <c r="GA86" s="17"/>
      <c r="GB86" s="17"/>
      <c r="GC86" s="56"/>
      <c r="GD86" s="48"/>
      <c r="GE86" s="48"/>
      <c r="GF86" s="48"/>
      <c r="GG86" s="48"/>
      <c r="GH86" s="48"/>
      <c r="GI86" s="48"/>
      <c r="GJ86" s="57"/>
      <c r="GK86" s="58"/>
      <c r="GL86" s="17"/>
      <c r="GM86" s="17"/>
      <c r="GN86" s="56"/>
      <c r="GO86" s="48"/>
      <c r="GP86" s="48"/>
      <c r="GQ86" s="48"/>
      <c r="GR86" s="48"/>
      <c r="GS86" s="48"/>
      <c r="GT86" s="48"/>
      <c r="GU86" s="57"/>
      <c r="GV86" s="58"/>
      <c r="GW86" s="17"/>
      <c r="GX86" s="17"/>
      <c r="GY86" s="56"/>
      <c r="GZ86" s="48"/>
      <c r="HA86" s="48"/>
      <c r="HB86" s="48"/>
      <c r="HC86" s="48"/>
      <c r="HD86" s="48"/>
      <c r="HE86" s="48"/>
      <c r="HF86" s="57"/>
      <c r="HG86" s="58"/>
      <c r="HH86" s="17"/>
      <c r="HI86" s="17"/>
      <c r="HJ86" s="56"/>
      <c r="HK86" s="48"/>
      <c r="HL86" s="48"/>
      <c r="HM86" s="48"/>
      <c r="HN86" s="48"/>
      <c r="HO86" s="48"/>
      <c r="HP86" s="48"/>
      <c r="HQ86" s="57"/>
      <c r="HR86" s="58"/>
      <c r="HS86" s="17"/>
      <c r="HT86" s="17"/>
    </row>
    <row r="87" spans="1:228" x14ac:dyDescent="0.3">
      <c r="A87" s="62"/>
      <c r="B87" s="63"/>
      <c r="C87" s="64"/>
      <c r="D87" s="65"/>
      <c r="E87" s="65"/>
      <c r="F87" s="65"/>
      <c r="G87" s="66"/>
      <c r="I87" s="57"/>
      <c r="J87" s="48"/>
      <c r="K87" s="48"/>
      <c r="L87" s="48"/>
      <c r="M87" s="48"/>
      <c r="N87" s="48"/>
      <c r="O87" s="48"/>
      <c r="P87" s="57"/>
      <c r="Q87" s="58"/>
      <c r="R87" s="17"/>
      <c r="S87" s="17"/>
      <c r="T87" s="56"/>
      <c r="U87" s="48"/>
      <c r="V87" s="48"/>
      <c r="W87" s="48"/>
      <c r="X87" s="48"/>
      <c r="Y87" s="48"/>
      <c r="Z87" s="48"/>
      <c r="AA87" s="57"/>
      <c r="AB87" s="58"/>
      <c r="AC87" s="17"/>
      <c r="AD87" s="17"/>
      <c r="AE87" s="56"/>
      <c r="AF87" s="48"/>
      <c r="AG87" s="48"/>
      <c r="AH87" s="48"/>
      <c r="AI87" s="48"/>
      <c r="AJ87" s="48"/>
      <c r="AK87" s="48"/>
      <c r="AL87" s="57"/>
      <c r="AM87" s="58"/>
      <c r="AN87" s="17"/>
      <c r="AO87" s="17"/>
      <c r="AP87" s="56"/>
      <c r="AQ87" s="48"/>
      <c r="AR87" s="48"/>
      <c r="AS87" s="48"/>
      <c r="AT87" s="48"/>
      <c r="AU87" s="48"/>
      <c r="AV87" s="48"/>
      <c r="AW87" s="57"/>
      <c r="AX87" s="58"/>
      <c r="AY87" s="17"/>
      <c r="AZ87" s="17"/>
      <c r="BA87" s="56"/>
      <c r="BB87" s="48"/>
      <c r="BC87" s="48"/>
      <c r="BD87" s="48"/>
      <c r="BE87" s="48"/>
      <c r="BF87" s="48"/>
      <c r="BG87" s="48"/>
      <c r="BH87" s="57"/>
      <c r="BI87" s="58"/>
      <c r="BJ87" s="17"/>
      <c r="BK87" s="17"/>
      <c r="BL87" s="56"/>
      <c r="BM87" s="48"/>
      <c r="BN87" s="48"/>
      <c r="BO87" s="48"/>
      <c r="BP87" s="48"/>
      <c r="BQ87" s="48"/>
      <c r="BR87" s="48"/>
      <c r="BS87" s="57"/>
      <c r="BT87" s="58"/>
      <c r="BU87" s="17"/>
      <c r="BV87" s="17"/>
      <c r="BW87" s="56"/>
      <c r="BX87" s="48"/>
      <c r="BY87" s="48"/>
      <c r="BZ87" s="48"/>
      <c r="CA87" s="48"/>
      <c r="CB87" s="48"/>
      <c r="CC87" s="48"/>
      <c r="CD87" s="57"/>
      <c r="CE87" s="58"/>
      <c r="CF87" s="17"/>
      <c r="CG87" s="17"/>
      <c r="CH87" s="56"/>
      <c r="CI87" s="48"/>
      <c r="CJ87" s="48"/>
      <c r="CK87" s="48"/>
      <c r="CL87" s="48"/>
      <c r="CM87" s="48"/>
      <c r="CN87" s="48"/>
      <c r="CO87" s="57"/>
      <c r="CP87" s="58"/>
      <c r="CQ87" s="17"/>
      <c r="CR87" s="17"/>
      <c r="CS87" s="56"/>
      <c r="CT87" s="48"/>
      <c r="CU87" s="48"/>
      <c r="CV87" s="48"/>
      <c r="CW87" s="48"/>
      <c r="CX87" s="48"/>
      <c r="CY87" s="48"/>
      <c r="CZ87" s="57"/>
      <c r="DA87" s="58"/>
      <c r="DB87" s="17"/>
      <c r="DC87" s="17"/>
      <c r="DD87" s="56"/>
      <c r="DE87" s="48"/>
      <c r="DF87" s="48"/>
      <c r="DG87" s="48"/>
      <c r="DH87" s="48"/>
      <c r="DI87" s="48"/>
      <c r="DJ87" s="48"/>
      <c r="DK87" s="57"/>
      <c r="DL87" s="58"/>
      <c r="DM87" s="17"/>
      <c r="DN87" s="17"/>
      <c r="DO87" s="56"/>
      <c r="DP87" s="48"/>
      <c r="DQ87" s="48"/>
      <c r="DR87" s="48"/>
      <c r="DS87" s="48"/>
      <c r="DT87" s="48"/>
      <c r="DU87" s="48"/>
      <c r="DV87" s="57"/>
      <c r="DW87" s="58"/>
      <c r="DX87" s="17"/>
      <c r="DY87" s="17"/>
      <c r="DZ87" s="56"/>
      <c r="EA87" s="48"/>
      <c r="EB87" s="48"/>
      <c r="EC87" s="48"/>
      <c r="ED87" s="48"/>
      <c r="EE87" s="48"/>
      <c r="EF87" s="48"/>
      <c r="EG87" s="57"/>
      <c r="EH87" s="58"/>
      <c r="EI87" s="17"/>
      <c r="EJ87" s="17"/>
      <c r="EK87" s="56"/>
      <c r="EL87" s="48"/>
      <c r="EM87" s="48"/>
      <c r="EN87" s="48"/>
      <c r="EO87" s="48"/>
      <c r="EP87" s="48"/>
      <c r="EQ87" s="48"/>
      <c r="ER87" s="57"/>
      <c r="ES87" s="58"/>
      <c r="ET87" s="17"/>
      <c r="EU87" s="17"/>
      <c r="EV87" s="56"/>
      <c r="EW87" s="48"/>
      <c r="EX87" s="48"/>
      <c r="EY87" s="48"/>
      <c r="EZ87" s="48"/>
      <c r="FA87" s="48"/>
      <c r="FB87" s="48"/>
      <c r="FC87" s="57"/>
      <c r="FD87" s="58"/>
      <c r="FE87" s="17"/>
      <c r="FF87" s="17"/>
      <c r="FG87" s="56"/>
      <c r="FH87" s="48"/>
      <c r="FI87" s="48"/>
      <c r="FJ87" s="48"/>
      <c r="FK87" s="48"/>
      <c r="FL87" s="48"/>
      <c r="FM87" s="48"/>
      <c r="FN87" s="57"/>
      <c r="FO87" s="58"/>
      <c r="FP87" s="17"/>
      <c r="FQ87" s="17"/>
      <c r="FR87" s="56"/>
      <c r="FS87" s="48"/>
      <c r="FT87" s="48"/>
      <c r="FU87" s="48"/>
      <c r="FV87" s="48"/>
      <c r="FW87" s="48"/>
      <c r="FX87" s="48"/>
      <c r="FY87" s="57"/>
      <c r="FZ87" s="58"/>
      <c r="GA87" s="17"/>
      <c r="GB87" s="17"/>
      <c r="GC87" s="56"/>
      <c r="GD87" s="48"/>
      <c r="GE87" s="48"/>
      <c r="GF87" s="48"/>
      <c r="GG87" s="48"/>
      <c r="GH87" s="48"/>
      <c r="GI87" s="48"/>
      <c r="GJ87" s="57"/>
      <c r="GK87" s="58"/>
      <c r="GL87" s="17"/>
      <c r="GM87" s="17"/>
      <c r="GN87" s="56"/>
      <c r="GO87" s="48"/>
      <c r="GP87" s="48"/>
      <c r="GQ87" s="48"/>
      <c r="GR87" s="48"/>
      <c r="GS87" s="48"/>
      <c r="GT87" s="48"/>
      <c r="GU87" s="57"/>
      <c r="GV87" s="58"/>
      <c r="GW87" s="17"/>
      <c r="GX87" s="17"/>
      <c r="GY87" s="56"/>
      <c r="GZ87" s="48"/>
      <c r="HA87" s="48"/>
      <c r="HB87" s="48"/>
      <c r="HC87" s="48"/>
      <c r="HD87" s="48"/>
      <c r="HE87" s="48"/>
      <c r="HF87" s="57"/>
      <c r="HG87" s="58"/>
      <c r="HH87" s="17"/>
      <c r="HI87" s="17"/>
      <c r="HJ87" s="56"/>
      <c r="HK87" s="48"/>
      <c r="HL87" s="48"/>
      <c r="HM87" s="48"/>
      <c r="HN87" s="48"/>
      <c r="HO87" s="48"/>
      <c r="HP87" s="48"/>
      <c r="HQ87" s="57"/>
      <c r="HR87" s="58"/>
      <c r="HS87" s="17"/>
      <c r="HT87" s="17"/>
    </row>
    <row r="88" spans="1:228" x14ac:dyDescent="0.3">
      <c r="A88" s="62"/>
      <c r="B88" s="63"/>
      <c r="C88" s="64"/>
      <c r="D88" s="65"/>
      <c r="E88" s="65"/>
      <c r="F88" s="65"/>
      <c r="G88" s="66"/>
      <c r="I88" s="57"/>
      <c r="J88" s="48"/>
      <c r="K88" s="48"/>
      <c r="L88" s="48"/>
      <c r="M88" s="48"/>
      <c r="N88" s="48"/>
      <c r="O88" s="48"/>
      <c r="P88" s="57"/>
      <c r="Q88" s="58"/>
      <c r="R88" s="17"/>
      <c r="S88" s="17"/>
      <c r="T88" s="56"/>
      <c r="U88" s="48"/>
      <c r="V88" s="48"/>
      <c r="W88" s="48"/>
      <c r="X88" s="48"/>
      <c r="Y88" s="48"/>
      <c r="Z88" s="48"/>
      <c r="AA88" s="57"/>
      <c r="AB88" s="58"/>
      <c r="AC88" s="17"/>
      <c r="AD88" s="17"/>
      <c r="AE88" s="56"/>
      <c r="AF88" s="48"/>
      <c r="AG88" s="48"/>
      <c r="AH88" s="48"/>
      <c r="AI88" s="48"/>
      <c r="AJ88" s="48"/>
      <c r="AK88" s="48"/>
      <c r="AL88" s="57"/>
      <c r="AM88" s="58"/>
      <c r="AN88" s="17"/>
      <c r="AO88" s="17"/>
      <c r="AP88" s="56"/>
      <c r="AQ88" s="48"/>
      <c r="AR88" s="48"/>
      <c r="AS88" s="48"/>
      <c r="AT88" s="48"/>
      <c r="AU88" s="48"/>
      <c r="AV88" s="48"/>
      <c r="AW88" s="57"/>
      <c r="AX88" s="58"/>
      <c r="AY88" s="17"/>
      <c r="AZ88" s="17"/>
      <c r="BA88" s="56"/>
      <c r="BB88" s="48"/>
      <c r="BC88" s="48"/>
      <c r="BD88" s="48"/>
      <c r="BE88" s="48"/>
      <c r="BF88" s="48"/>
      <c r="BG88" s="48"/>
      <c r="BH88" s="57"/>
      <c r="BI88" s="58"/>
      <c r="BJ88" s="17"/>
      <c r="BK88" s="17"/>
      <c r="BL88" s="56"/>
      <c r="BM88" s="48"/>
      <c r="BN88" s="48"/>
      <c r="BO88" s="48"/>
      <c r="BP88" s="48"/>
      <c r="BQ88" s="48"/>
      <c r="BR88" s="48"/>
      <c r="BS88" s="57"/>
      <c r="BT88" s="58"/>
      <c r="BU88" s="17"/>
      <c r="BV88" s="17"/>
      <c r="BW88" s="56"/>
      <c r="BX88" s="48"/>
      <c r="BY88" s="48"/>
      <c r="BZ88" s="48"/>
      <c r="CA88" s="48"/>
      <c r="CB88" s="48"/>
      <c r="CC88" s="48"/>
      <c r="CD88" s="57"/>
      <c r="CE88" s="58"/>
      <c r="CF88" s="17"/>
      <c r="CG88" s="17"/>
      <c r="CH88" s="56"/>
      <c r="CI88" s="48"/>
      <c r="CJ88" s="48"/>
      <c r="CK88" s="48"/>
      <c r="CL88" s="48"/>
      <c r="CM88" s="48"/>
      <c r="CN88" s="48"/>
      <c r="CO88" s="57"/>
      <c r="CP88" s="58"/>
      <c r="CQ88" s="17"/>
      <c r="CR88" s="17"/>
      <c r="CS88" s="56"/>
      <c r="CT88" s="48"/>
      <c r="CU88" s="48"/>
      <c r="CV88" s="48"/>
      <c r="CW88" s="48"/>
      <c r="CX88" s="48"/>
      <c r="CY88" s="48"/>
      <c r="CZ88" s="57"/>
      <c r="DA88" s="58"/>
      <c r="DB88" s="17"/>
      <c r="DC88" s="17"/>
      <c r="DD88" s="56"/>
      <c r="DE88" s="48"/>
      <c r="DF88" s="48"/>
      <c r="DG88" s="48"/>
      <c r="DH88" s="48"/>
      <c r="DI88" s="48"/>
      <c r="DJ88" s="48"/>
      <c r="DK88" s="57"/>
      <c r="DL88" s="58"/>
      <c r="DM88" s="17"/>
      <c r="DN88" s="17"/>
      <c r="DO88" s="56"/>
      <c r="DP88" s="48"/>
      <c r="DQ88" s="48"/>
      <c r="DR88" s="48"/>
      <c r="DS88" s="48"/>
      <c r="DT88" s="48"/>
      <c r="DU88" s="48"/>
      <c r="DV88" s="57"/>
      <c r="DW88" s="58"/>
      <c r="DX88" s="17"/>
      <c r="DY88" s="17"/>
      <c r="DZ88" s="56"/>
      <c r="EA88" s="48"/>
      <c r="EB88" s="48"/>
      <c r="EC88" s="48"/>
      <c r="ED88" s="48"/>
      <c r="EE88" s="48"/>
      <c r="EF88" s="48"/>
      <c r="EG88" s="57"/>
      <c r="EH88" s="58"/>
      <c r="EI88" s="17"/>
      <c r="EJ88" s="17"/>
      <c r="EK88" s="56"/>
      <c r="EL88" s="48"/>
      <c r="EM88" s="48"/>
      <c r="EN88" s="48"/>
      <c r="EO88" s="48"/>
      <c r="EP88" s="48"/>
      <c r="EQ88" s="48"/>
      <c r="ER88" s="57"/>
      <c r="ES88" s="58"/>
      <c r="ET88" s="17"/>
      <c r="EU88" s="17"/>
      <c r="EV88" s="56"/>
      <c r="EW88" s="48"/>
      <c r="EX88" s="48"/>
      <c r="EY88" s="48"/>
      <c r="EZ88" s="48"/>
      <c r="FA88" s="48"/>
      <c r="FB88" s="48"/>
      <c r="FC88" s="57"/>
      <c r="FD88" s="58"/>
      <c r="FE88" s="17"/>
      <c r="FF88" s="17"/>
      <c r="FG88" s="56"/>
      <c r="FH88" s="48"/>
      <c r="FI88" s="48"/>
      <c r="FJ88" s="48"/>
      <c r="FK88" s="48"/>
      <c r="FL88" s="48"/>
      <c r="FM88" s="48"/>
      <c r="FN88" s="57"/>
      <c r="FO88" s="58"/>
      <c r="FP88" s="17"/>
      <c r="FQ88" s="17"/>
      <c r="FR88" s="56"/>
      <c r="FS88" s="48"/>
      <c r="FT88" s="48"/>
      <c r="FU88" s="48"/>
      <c r="FV88" s="48"/>
      <c r="FW88" s="48"/>
      <c r="FX88" s="48"/>
      <c r="FY88" s="57"/>
      <c r="FZ88" s="58"/>
      <c r="GA88" s="17"/>
      <c r="GB88" s="17"/>
      <c r="GC88" s="56"/>
      <c r="GD88" s="48"/>
      <c r="GE88" s="48"/>
      <c r="GF88" s="48"/>
      <c r="GG88" s="48"/>
      <c r="GH88" s="48"/>
      <c r="GI88" s="48"/>
      <c r="GJ88" s="57"/>
      <c r="GK88" s="58"/>
      <c r="GL88" s="17"/>
      <c r="GM88" s="17"/>
      <c r="GN88" s="56"/>
      <c r="GO88" s="48"/>
      <c r="GP88" s="48"/>
      <c r="GQ88" s="48"/>
      <c r="GR88" s="48"/>
      <c r="GS88" s="48"/>
      <c r="GT88" s="48"/>
      <c r="GU88" s="57"/>
      <c r="GV88" s="58"/>
      <c r="GW88" s="17"/>
      <c r="GX88" s="17"/>
      <c r="GY88" s="56"/>
      <c r="GZ88" s="48"/>
      <c r="HA88" s="48"/>
      <c r="HB88" s="48"/>
      <c r="HC88" s="48"/>
      <c r="HD88" s="48"/>
      <c r="HE88" s="48"/>
      <c r="HF88" s="57"/>
      <c r="HG88" s="58"/>
      <c r="HH88" s="17"/>
      <c r="HI88" s="17"/>
      <c r="HJ88" s="56"/>
      <c r="HK88" s="48"/>
      <c r="HL88" s="48"/>
      <c r="HM88" s="48"/>
      <c r="HN88" s="48"/>
      <c r="HO88" s="48"/>
      <c r="HP88" s="48"/>
      <c r="HQ88" s="57"/>
      <c r="HR88" s="58"/>
      <c r="HS88" s="17"/>
      <c r="HT88" s="17"/>
    </row>
    <row r="89" spans="1:228" x14ac:dyDescent="0.3">
      <c r="A89" s="62"/>
      <c r="B89" s="63"/>
      <c r="C89" s="64"/>
      <c r="D89" s="65"/>
      <c r="E89" s="65"/>
      <c r="F89" s="65"/>
      <c r="G89" s="66"/>
      <c r="I89" s="57"/>
      <c r="J89" s="48"/>
      <c r="K89" s="48"/>
      <c r="L89" s="48"/>
      <c r="M89" s="48"/>
      <c r="N89" s="48"/>
      <c r="O89" s="48"/>
      <c r="P89" s="57"/>
      <c r="Q89" s="58"/>
      <c r="R89" s="17"/>
      <c r="S89" s="17"/>
      <c r="T89" s="56"/>
      <c r="U89" s="48"/>
      <c r="V89" s="48"/>
      <c r="W89" s="48"/>
      <c r="X89" s="48"/>
      <c r="Y89" s="48"/>
      <c r="Z89" s="48"/>
      <c r="AA89" s="57"/>
      <c r="AB89" s="58"/>
      <c r="AC89" s="17"/>
      <c r="AD89" s="17"/>
      <c r="AE89" s="56"/>
      <c r="AF89" s="48"/>
      <c r="AG89" s="48"/>
      <c r="AH89" s="48"/>
      <c r="AI89" s="48"/>
      <c r="AJ89" s="48"/>
      <c r="AK89" s="48"/>
      <c r="AL89" s="57"/>
      <c r="AM89" s="58"/>
      <c r="AN89" s="17"/>
      <c r="AO89" s="17"/>
      <c r="AP89" s="56"/>
      <c r="AQ89" s="48"/>
      <c r="AR89" s="48"/>
      <c r="AS89" s="48"/>
      <c r="AT89" s="48"/>
      <c r="AU89" s="48"/>
      <c r="AV89" s="48"/>
      <c r="AW89" s="57"/>
      <c r="AX89" s="58"/>
      <c r="AY89" s="17"/>
      <c r="AZ89" s="17"/>
      <c r="BA89" s="56"/>
      <c r="BB89" s="48"/>
      <c r="BC89" s="48"/>
      <c r="BD89" s="48"/>
      <c r="BE89" s="48"/>
      <c r="BF89" s="48"/>
      <c r="BG89" s="48"/>
      <c r="BH89" s="57"/>
      <c r="BI89" s="58"/>
      <c r="BJ89" s="17"/>
      <c r="BK89" s="17"/>
      <c r="BL89" s="56"/>
      <c r="BM89" s="48"/>
      <c r="BN89" s="48"/>
      <c r="BO89" s="48"/>
      <c r="BP89" s="48"/>
      <c r="BQ89" s="48"/>
      <c r="BR89" s="48"/>
      <c r="BS89" s="57"/>
      <c r="BT89" s="58"/>
      <c r="BU89" s="17"/>
      <c r="BV89" s="17"/>
      <c r="BW89" s="56"/>
      <c r="BX89" s="48"/>
      <c r="BY89" s="48"/>
      <c r="BZ89" s="48"/>
      <c r="CA89" s="48"/>
      <c r="CB89" s="48"/>
      <c r="CC89" s="48"/>
      <c r="CD89" s="57"/>
      <c r="CE89" s="58"/>
      <c r="CF89" s="17"/>
      <c r="CG89" s="17"/>
      <c r="CH89" s="56"/>
      <c r="CI89" s="48"/>
      <c r="CJ89" s="48"/>
      <c r="CK89" s="48"/>
      <c r="CL89" s="48"/>
      <c r="CM89" s="48"/>
      <c r="CN89" s="48"/>
      <c r="CO89" s="57"/>
      <c r="CP89" s="58"/>
      <c r="CQ89" s="17"/>
      <c r="CR89" s="17"/>
      <c r="CS89" s="56"/>
      <c r="CT89" s="48"/>
      <c r="CU89" s="48"/>
      <c r="CV89" s="48"/>
      <c r="CW89" s="48"/>
      <c r="CX89" s="48"/>
      <c r="CY89" s="48"/>
      <c r="CZ89" s="57"/>
      <c r="DA89" s="58"/>
      <c r="DB89" s="17"/>
      <c r="DC89" s="17"/>
      <c r="DD89" s="56"/>
      <c r="DE89" s="48"/>
      <c r="DF89" s="48"/>
      <c r="DG89" s="48"/>
      <c r="DH89" s="48"/>
      <c r="DI89" s="48"/>
      <c r="DJ89" s="48"/>
      <c r="DK89" s="57"/>
      <c r="DL89" s="58"/>
      <c r="DM89" s="17"/>
      <c r="DN89" s="17"/>
      <c r="DO89" s="56"/>
      <c r="DP89" s="48"/>
      <c r="DQ89" s="48"/>
      <c r="DR89" s="48"/>
      <c r="DS89" s="48"/>
      <c r="DT89" s="48"/>
      <c r="DU89" s="48"/>
      <c r="DV89" s="57"/>
      <c r="DW89" s="58"/>
      <c r="DX89" s="17"/>
      <c r="DY89" s="17"/>
      <c r="DZ89" s="56"/>
      <c r="EA89" s="48"/>
      <c r="EB89" s="48"/>
      <c r="EC89" s="48"/>
      <c r="ED89" s="48"/>
      <c r="EE89" s="48"/>
      <c r="EF89" s="48"/>
      <c r="EG89" s="57"/>
      <c r="EH89" s="58"/>
      <c r="EI89" s="17"/>
      <c r="EJ89" s="17"/>
      <c r="EK89" s="56"/>
      <c r="EL89" s="48"/>
      <c r="EM89" s="48"/>
      <c r="EN89" s="48"/>
      <c r="EO89" s="48"/>
      <c r="EP89" s="48"/>
      <c r="EQ89" s="48"/>
      <c r="ER89" s="57"/>
      <c r="ES89" s="58"/>
      <c r="ET89" s="17"/>
      <c r="EU89" s="17"/>
      <c r="EV89" s="56"/>
      <c r="EW89" s="48"/>
      <c r="EX89" s="48"/>
      <c r="EY89" s="48"/>
      <c r="EZ89" s="48"/>
      <c r="FA89" s="48"/>
      <c r="FB89" s="48"/>
      <c r="FC89" s="57"/>
      <c r="FD89" s="58"/>
      <c r="FE89" s="17"/>
      <c r="FF89" s="17"/>
      <c r="FG89" s="56"/>
      <c r="FH89" s="48"/>
      <c r="FI89" s="48"/>
      <c r="FJ89" s="48"/>
      <c r="FK89" s="48"/>
      <c r="FL89" s="48"/>
      <c r="FM89" s="48"/>
      <c r="FN89" s="57"/>
      <c r="FO89" s="58"/>
      <c r="FP89" s="17"/>
      <c r="FQ89" s="17"/>
      <c r="FR89" s="56"/>
      <c r="FS89" s="48"/>
      <c r="FT89" s="48"/>
      <c r="FU89" s="48"/>
      <c r="FV89" s="48"/>
      <c r="FW89" s="48"/>
      <c r="FX89" s="48"/>
      <c r="FY89" s="57"/>
      <c r="FZ89" s="58"/>
      <c r="GA89" s="17"/>
      <c r="GB89" s="17"/>
      <c r="GC89" s="56"/>
      <c r="GD89" s="48"/>
      <c r="GE89" s="48"/>
      <c r="GF89" s="48"/>
      <c r="GG89" s="48"/>
      <c r="GH89" s="48"/>
      <c r="GI89" s="48"/>
      <c r="GJ89" s="57"/>
      <c r="GK89" s="58"/>
      <c r="GL89" s="17"/>
      <c r="GM89" s="17"/>
      <c r="GN89" s="56"/>
      <c r="GO89" s="48"/>
      <c r="GP89" s="48"/>
      <c r="GQ89" s="48"/>
      <c r="GR89" s="48"/>
      <c r="GS89" s="48"/>
      <c r="GT89" s="48"/>
      <c r="GU89" s="57"/>
      <c r="GV89" s="58"/>
      <c r="GW89" s="17"/>
      <c r="GX89" s="17"/>
      <c r="GY89" s="56"/>
      <c r="GZ89" s="48"/>
      <c r="HA89" s="48"/>
      <c r="HB89" s="48"/>
      <c r="HC89" s="48"/>
      <c r="HD89" s="48"/>
      <c r="HE89" s="48"/>
      <c r="HF89" s="57"/>
      <c r="HG89" s="58"/>
      <c r="HH89" s="17"/>
      <c r="HI89" s="17"/>
      <c r="HJ89" s="56"/>
      <c r="HK89" s="48"/>
      <c r="HL89" s="48"/>
      <c r="HM89" s="48"/>
      <c r="HN89" s="48"/>
      <c r="HO89" s="48"/>
      <c r="HP89" s="48"/>
      <c r="HQ89" s="57"/>
      <c r="HR89" s="58"/>
      <c r="HS89" s="17"/>
      <c r="HT89" s="17"/>
    </row>
    <row r="90" spans="1:228" x14ac:dyDescent="0.3">
      <c r="A90" s="62"/>
      <c r="B90" s="63"/>
      <c r="C90" s="64"/>
      <c r="D90" s="65"/>
      <c r="E90" s="65"/>
      <c r="F90" s="65"/>
      <c r="G90" s="66"/>
      <c r="I90" s="57"/>
      <c r="J90" s="48"/>
      <c r="K90" s="48"/>
      <c r="L90" s="48"/>
      <c r="M90" s="48"/>
      <c r="N90" s="48"/>
      <c r="O90" s="48"/>
      <c r="P90" s="57"/>
      <c r="Q90" s="58"/>
      <c r="R90" s="17"/>
      <c r="S90" s="17"/>
      <c r="T90" s="56"/>
      <c r="U90" s="48"/>
      <c r="V90" s="48"/>
      <c r="W90" s="48"/>
      <c r="X90" s="48"/>
      <c r="Y90" s="48"/>
      <c r="Z90" s="48"/>
      <c r="AA90" s="57"/>
      <c r="AB90" s="58"/>
      <c r="AC90" s="17"/>
      <c r="AD90" s="17"/>
      <c r="AE90" s="56"/>
      <c r="AF90" s="48"/>
      <c r="AG90" s="48"/>
      <c r="AH90" s="48"/>
      <c r="AI90" s="48"/>
      <c r="AJ90" s="48"/>
      <c r="AK90" s="48"/>
      <c r="AL90" s="57"/>
      <c r="AM90" s="58"/>
      <c r="AN90" s="17"/>
      <c r="AO90" s="17"/>
      <c r="AP90" s="56"/>
      <c r="AQ90" s="48"/>
      <c r="AR90" s="48"/>
      <c r="AS90" s="48"/>
      <c r="AT90" s="48"/>
      <c r="AU90" s="48"/>
      <c r="AV90" s="48"/>
      <c r="AW90" s="57"/>
      <c r="AX90" s="58"/>
      <c r="AY90" s="17"/>
      <c r="AZ90" s="17"/>
      <c r="BA90" s="56"/>
      <c r="BB90" s="48"/>
      <c r="BC90" s="48"/>
      <c r="BD90" s="48"/>
      <c r="BE90" s="48"/>
      <c r="BF90" s="48"/>
      <c r="BG90" s="48"/>
      <c r="BH90" s="57"/>
      <c r="BI90" s="58"/>
      <c r="BJ90" s="17"/>
      <c r="BK90" s="17"/>
      <c r="BL90" s="56"/>
      <c r="BM90" s="48"/>
      <c r="BN90" s="48"/>
      <c r="BO90" s="48"/>
      <c r="BP90" s="48"/>
      <c r="BQ90" s="48"/>
      <c r="BR90" s="48"/>
      <c r="BS90" s="57"/>
      <c r="BT90" s="58"/>
      <c r="BU90" s="17"/>
      <c r="BV90" s="17"/>
      <c r="BW90" s="56"/>
      <c r="BX90" s="48"/>
      <c r="BY90" s="48"/>
      <c r="BZ90" s="48"/>
      <c r="CA90" s="48"/>
      <c r="CB90" s="48"/>
      <c r="CC90" s="48"/>
      <c r="CD90" s="57"/>
      <c r="CE90" s="58"/>
      <c r="CF90" s="17"/>
      <c r="CG90" s="17"/>
      <c r="CH90" s="56"/>
      <c r="CI90" s="48"/>
      <c r="CJ90" s="48"/>
      <c r="CK90" s="48"/>
      <c r="CL90" s="48"/>
      <c r="CM90" s="48"/>
      <c r="CN90" s="48"/>
      <c r="CO90" s="57"/>
      <c r="CP90" s="58"/>
      <c r="CQ90" s="17"/>
      <c r="CR90" s="17"/>
      <c r="CS90" s="56"/>
      <c r="CT90" s="48"/>
      <c r="CU90" s="48"/>
      <c r="CV90" s="48"/>
      <c r="CW90" s="48"/>
      <c r="CX90" s="48"/>
      <c r="CY90" s="48"/>
      <c r="CZ90" s="57"/>
      <c r="DA90" s="58"/>
      <c r="DB90" s="17"/>
      <c r="DC90" s="17"/>
      <c r="DD90" s="56"/>
      <c r="DE90" s="48"/>
      <c r="DF90" s="48"/>
      <c r="DG90" s="48"/>
      <c r="DH90" s="48"/>
      <c r="DI90" s="48"/>
      <c r="DJ90" s="48"/>
      <c r="DK90" s="57"/>
      <c r="DL90" s="58"/>
      <c r="DM90" s="17"/>
      <c r="DN90" s="17"/>
      <c r="DO90" s="56"/>
      <c r="DP90" s="48"/>
      <c r="DQ90" s="48"/>
      <c r="DR90" s="48"/>
      <c r="DS90" s="48"/>
      <c r="DT90" s="48"/>
      <c r="DU90" s="48"/>
      <c r="DV90" s="57"/>
      <c r="DW90" s="58"/>
      <c r="DX90" s="17"/>
      <c r="DY90" s="17"/>
      <c r="DZ90" s="56"/>
      <c r="EA90" s="48"/>
      <c r="EB90" s="48"/>
      <c r="EC90" s="48"/>
      <c r="ED90" s="48"/>
      <c r="EE90" s="48"/>
      <c r="EF90" s="48"/>
      <c r="EG90" s="57"/>
      <c r="EH90" s="58"/>
      <c r="EI90" s="17"/>
      <c r="EJ90" s="17"/>
      <c r="EK90" s="56"/>
      <c r="EL90" s="48"/>
      <c r="EM90" s="48"/>
      <c r="EN90" s="48"/>
      <c r="EO90" s="48"/>
      <c r="EP90" s="48"/>
      <c r="EQ90" s="48"/>
      <c r="ER90" s="57"/>
      <c r="ES90" s="58"/>
      <c r="ET90" s="17"/>
      <c r="EU90" s="17"/>
      <c r="EV90" s="56"/>
      <c r="EW90" s="48"/>
      <c r="EX90" s="48"/>
      <c r="EY90" s="48"/>
      <c r="EZ90" s="48"/>
      <c r="FA90" s="48"/>
      <c r="FB90" s="48"/>
      <c r="FC90" s="57"/>
      <c r="FD90" s="58"/>
      <c r="FE90" s="17"/>
      <c r="FF90" s="17"/>
      <c r="FG90" s="56"/>
      <c r="FH90" s="48"/>
      <c r="FI90" s="48"/>
      <c r="FJ90" s="48"/>
      <c r="FK90" s="48"/>
      <c r="FL90" s="48"/>
      <c r="FM90" s="48"/>
      <c r="FN90" s="57"/>
      <c r="FO90" s="58"/>
      <c r="FP90" s="17"/>
      <c r="FQ90" s="17"/>
      <c r="FR90" s="56"/>
      <c r="FS90" s="48"/>
      <c r="FT90" s="48"/>
      <c r="FU90" s="48"/>
      <c r="FV90" s="48"/>
      <c r="FW90" s="48"/>
      <c r="FX90" s="48"/>
      <c r="FY90" s="57"/>
      <c r="FZ90" s="58"/>
      <c r="GA90" s="17"/>
      <c r="GB90" s="17"/>
      <c r="GC90" s="56"/>
      <c r="GD90" s="48"/>
      <c r="GE90" s="48"/>
      <c r="GF90" s="48"/>
      <c r="GG90" s="48"/>
      <c r="GH90" s="48"/>
      <c r="GI90" s="48"/>
      <c r="GJ90" s="57"/>
      <c r="GK90" s="58"/>
      <c r="GL90" s="17"/>
      <c r="GM90" s="17"/>
      <c r="GN90" s="56"/>
      <c r="GO90" s="48"/>
      <c r="GP90" s="48"/>
      <c r="GQ90" s="48"/>
      <c r="GR90" s="48"/>
      <c r="GS90" s="48"/>
      <c r="GT90" s="48"/>
      <c r="GU90" s="57"/>
      <c r="GV90" s="58"/>
      <c r="GW90" s="17"/>
      <c r="GX90" s="17"/>
      <c r="GY90" s="56"/>
      <c r="GZ90" s="48"/>
      <c r="HA90" s="48"/>
      <c r="HB90" s="48"/>
      <c r="HC90" s="48"/>
      <c r="HD90" s="48"/>
      <c r="HE90" s="48"/>
      <c r="HF90" s="57"/>
      <c r="HG90" s="58"/>
      <c r="HH90" s="17"/>
      <c r="HI90" s="17"/>
      <c r="HJ90" s="56"/>
      <c r="HK90" s="48"/>
      <c r="HL90" s="48"/>
      <c r="HM90" s="48"/>
      <c r="HN90" s="48"/>
      <c r="HO90" s="48"/>
      <c r="HP90" s="48"/>
      <c r="HQ90" s="57"/>
      <c r="HR90" s="58"/>
      <c r="HS90" s="17"/>
      <c r="HT90" s="17"/>
    </row>
    <row r="91" spans="1:228" x14ac:dyDescent="0.3">
      <c r="A91" s="62"/>
      <c r="B91" s="63"/>
      <c r="C91" s="64"/>
      <c r="D91" s="65"/>
      <c r="E91" s="65"/>
      <c r="F91" s="65"/>
      <c r="G91" s="66"/>
      <c r="H91" s="48"/>
    </row>
    <row r="92" spans="1:228" x14ac:dyDescent="0.3">
      <c r="A92" s="62"/>
      <c r="B92" s="63"/>
      <c r="C92" s="64"/>
      <c r="D92" s="65"/>
      <c r="E92" s="65"/>
      <c r="F92" s="65"/>
      <c r="G92" s="66"/>
      <c r="H92" s="48"/>
    </row>
    <row r="93" spans="1:228" x14ac:dyDescent="0.3">
      <c r="A93" s="62"/>
      <c r="B93" s="63"/>
      <c r="C93" s="64"/>
      <c r="D93" s="65"/>
      <c r="E93" s="65"/>
      <c r="F93" s="65"/>
      <c r="G93" s="66"/>
      <c r="H93" s="48"/>
    </row>
    <row r="94" spans="1:228" x14ac:dyDescent="0.3">
      <c r="A94" s="62"/>
      <c r="B94" s="63"/>
      <c r="C94" s="64"/>
      <c r="D94" s="65"/>
      <c r="E94" s="65"/>
      <c r="F94" s="65"/>
      <c r="G94" s="66"/>
      <c r="H94" s="48"/>
    </row>
    <row r="95" spans="1:228" x14ac:dyDescent="0.3">
      <c r="A95" s="62"/>
      <c r="B95" s="63"/>
      <c r="C95" s="64"/>
      <c r="D95" s="65"/>
      <c r="E95" s="65"/>
      <c r="F95" s="65"/>
      <c r="G95" s="66"/>
      <c r="H95" s="48"/>
      <c r="I95" s="57"/>
      <c r="J95" s="48"/>
      <c r="K95" s="48"/>
      <c r="L95" s="48"/>
      <c r="M95" s="48"/>
      <c r="N95" s="48"/>
      <c r="O95" s="48"/>
      <c r="P95" s="57"/>
      <c r="Q95" s="58"/>
      <c r="R95" s="17"/>
      <c r="S95" s="17"/>
      <c r="T95" s="56"/>
      <c r="U95" s="48"/>
      <c r="V95" s="48"/>
      <c r="W95" s="48"/>
      <c r="X95" s="48"/>
      <c r="Y95" s="48"/>
      <c r="Z95" s="48"/>
      <c r="AA95" s="57"/>
      <c r="AB95" s="58"/>
      <c r="AC95" s="17"/>
      <c r="AD95" s="17"/>
      <c r="AE95" s="56"/>
      <c r="AF95" s="48"/>
      <c r="AG95" s="48"/>
      <c r="AH95" s="48"/>
      <c r="AI95" s="48"/>
      <c r="AJ95" s="48"/>
      <c r="AK95" s="48"/>
      <c r="AL95" s="57"/>
      <c r="AM95" s="58"/>
      <c r="AN95" s="17"/>
      <c r="AO95" s="17"/>
      <c r="AP95" s="56"/>
      <c r="AQ95" s="48"/>
      <c r="AR95" s="48"/>
      <c r="AS95" s="48"/>
      <c r="AT95" s="48"/>
      <c r="AU95" s="48"/>
      <c r="AV95" s="48"/>
      <c r="AW95" s="57"/>
      <c r="AX95" s="58"/>
      <c r="AY95" s="17"/>
      <c r="AZ95" s="17"/>
      <c r="BA95" s="56"/>
      <c r="BB95" s="48"/>
      <c r="BC95" s="48"/>
      <c r="BD95" s="48"/>
      <c r="BE95" s="48"/>
      <c r="BF95" s="48"/>
      <c r="BG95" s="48"/>
      <c r="BH95" s="57"/>
      <c r="BI95" s="58"/>
      <c r="BJ95" s="17"/>
      <c r="BK95" s="17"/>
      <c r="BL95" s="56"/>
      <c r="BM95" s="48"/>
      <c r="BN95" s="48"/>
      <c r="BO95" s="48"/>
      <c r="BP95" s="48"/>
      <c r="BQ95" s="48"/>
      <c r="BR95" s="48"/>
      <c r="BS95" s="57"/>
      <c r="BT95" s="58"/>
      <c r="BU95" s="17"/>
      <c r="BV95" s="17"/>
      <c r="BW95" s="56"/>
      <c r="BX95" s="48"/>
      <c r="BY95" s="48"/>
      <c r="BZ95" s="48"/>
      <c r="CA95" s="48"/>
      <c r="CB95" s="48"/>
      <c r="CC95" s="48"/>
      <c r="CD95" s="57"/>
      <c r="CE95" s="58"/>
      <c r="CF95" s="17"/>
      <c r="CG95" s="17"/>
      <c r="CH95" s="56"/>
      <c r="CI95" s="48"/>
      <c r="CJ95" s="48"/>
      <c r="CK95" s="48"/>
      <c r="CL95" s="48"/>
      <c r="CM95" s="48"/>
      <c r="CN95" s="48"/>
      <c r="CO95" s="57"/>
      <c r="CP95" s="58"/>
      <c r="CQ95" s="17"/>
      <c r="CR95" s="17"/>
      <c r="CS95" s="56"/>
      <c r="CT95" s="48"/>
      <c r="CU95" s="48"/>
      <c r="CV95" s="48"/>
      <c r="CW95" s="48"/>
      <c r="CX95" s="48"/>
      <c r="CY95" s="48"/>
      <c r="CZ95" s="57"/>
      <c r="DA95" s="58"/>
      <c r="DB95" s="17"/>
      <c r="DC95" s="17"/>
      <c r="DD95" s="56"/>
      <c r="DE95" s="48"/>
      <c r="DF95" s="48"/>
      <c r="DG95" s="48"/>
      <c r="DH95" s="48"/>
      <c r="DI95" s="48"/>
      <c r="DJ95" s="48"/>
      <c r="DK95" s="57"/>
      <c r="DL95" s="58"/>
      <c r="DM95" s="17"/>
      <c r="DN95" s="17"/>
      <c r="DO95" s="56"/>
      <c r="DP95" s="48"/>
      <c r="DQ95" s="48"/>
      <c r="DR95" s="48"/>
      <c r="DS95" s="48"/>
      <c r="DT95" s="48"/>
      <c r="DU95" s="48"/>
      <c r="DV95" s="57"/>
      <c r="DW95" s="58"/>
      <c r="DX95" s="17"/>
      <c r="DY95" s="17"/>
      <c r="DZ95" s="56"/>
      <c r="EA95" s="48"/>
      <c r="EB95" s="48"/>
      <c r="EC95" s="48"/>
      <c r="ED95" s="48"/>
      <c r="EE95" s="48"/>
      <c r="EF95" s="48"/>
      <c r="EG95" s="57"/>
      <c r="EH95" s="58"/>
      <c r="EI95" s="17"/>
      <c r="EJ95" s="17"/>
      <c r="EK95" s="56"/>
      <c r="EL95" s="48"/>
      <c r="EM95" s="48"/>
      <c r="EN95" s="48"/>
      <c r="EO95" s="48"/>
      <c r="EP95" s="48"/>
      <c r="EQ95" s="48"/>
      <c r="ER95" s="57"/>
      <c r="ES95" s="58"/>
      <c r="ET95" s="17"/>
      <c r="EU95" s="17"/>
      <c r="EV95" s="56"/>
      <c r="EW95" s="48"/>
      <c r="EX95" s="48"/>
      <c r="EY95" s="48"/>
      <c r="EZ95" s="48"/>
      <c r="FA95" s="48"/>
      <c r="FB95" s="48"/>
      <c r="FC95" s="57"/>
      <c r="FD95" s="58"/>
      <c r="FE95" s="17"/>
      <c r="FF95" s="17"/>
      <c r="FG95" s="56"/>
      <c r="FH95" s="48"/>
      <c r="FI95" s="48"/>
      <c r="FJ95" s="48"/>
      <c r="FK95" s="48"/>
      <c r="FL95" s="48"/>
      <c r="FM95" s="48"/>
      <c r="FN95" s="57"/>
      <c r="FO95" s="58"/>
      <c r="FP95" s="17"/>
      <c r="FQ95" s="17"/>
      <c r="FR95" s="56"/>
      <c r="FS95" s="48"/>
      <c r="FT95" s="48"/>
      <c r="FU95" s="48"/>
      <c r="FV95" s="48"/>
      <c r="FW95" s="48"/>
      <c r="FX95" s="48"/>
      <c r="FY95" s="57"/>
      <c r="FZ95" s="58"/>
      <c r="GA95" s="17"/>
      <c r="GB95" s="17"/>
      <c r="GC95" s="56"/>
      <c r="GD95" s="48"/>
      <c r="GE95" s="48"/>
      <c r="GF95" s="48"/>
      <c r="GG95" s="48"/>
      <c r="GH95" s="48"/>
      <c r="GI95" s="48"/>
      <c r="GJ95" s="57"/>
      <c r="GK95" s="58"/>
      <c r="GL95" s="17"/>
      <c r="GM95" s="17"/>
      <c r="GN95" s="56"/>
      <c r="GO95" s="48"/>
      <c r="GP95" s="48"/>
      <c r="GQ95" s="48"/>
      <c r="GR95" s="48"/>
      <c r="GS95" s="48"/>
      <c r="GT95" s="48"/>
      <c r="GU95" s="57"/>
      <c r="GV95" s="58"/>
      <c r="GW95" s="17"/>
      <c r="GX95" s="17"/>
      <c r="GY95" s="56"/>
      <c r="GZ95" s="48"/>
      <c r="HA95" s="48"/>
      <c r="HB95" s="48"/>
      <c r="HC95" s="48"/>
      <c r="HD95" s="48"/>
      <c r="HE95" s="48"/>
      <c r="HF95" s="57"/>
      <c r="HG95" s="58"/>
      <c r="HH95" s="17"/>
      <c r="HI95" s="17"/>
      <c r="HJ95" s="56"/>
      <c r="HK95" s="48"/>
      <c r="HL95" s="48"/>
      <c r="HM95" s="48"/>
      <c r="HN95" s="48"/>
      <c r="HO95" s="48"/>
      <c r="HP95" s="48"/>
      <c r="HQ95" s="57"/>
      <c r="HR95" s="58"/>
      <c r="HS95" s="17"/>
      <c r="HT95" s="17"/>
    </row>
    <row r="96" spans="1:228" x14ac:dyDescent="0.3">
      <c r="A96" s="62"/>
      <c r="B96" s="63"/>
      <c r="C96" s="64"/>
      <c r="D96" s="65"/>
      <c r="E96" s="65"/>
      <c r="F96" s="65"/>
      <c r="G96" s="66"/>
      <c r="H96" s="48"/>
      <c r="I96" s="57"/>
      <c r="J96" s="48"/>
      <c r="K96" s="48"/>
      <c r="L96" s="48"/>
      <c r="M96" s="48"/>
      <c r="N96" s="48"/>
      <c r="O96" s="48"/>
      <c r="P96" s="57"/>
      <c r="Q96" s="58"/>
      <c r="R96" s="17"/>
      <c r="S96" s="17"/>
      <c r="T96" s="56"/>
      <c r="U96" s="48"/>
      <c r="V96" s="48"/>
      <c r="W96" s="48"/>
      <c r="X96" s="48"/>
      <c r="Y96" s="48"/>
      <c r="Z96" s="48"/>
      <c r="AA96" s="57"/>
      <c r="AB96" s="58"/>
      <c r="AC96" s="17"/>
      <c r="AD96" s="17"/>
      <c r="AE96" s="56"/>
      <c r="AF96" s="48"/>
      <c r="AG96" s="48"/>
      <c r="AH96" s="48"/>
      <c r="AI96" s="48"/>
      <c r="AJ96" s="48"/>
      <c r="AK96" s="48"/>
      <c r="AL96" s="57"/>
      <c r="AM96" s="58"/>
      <c r="AN96" s="17"/>
      <c r="AO96" s="17"/>
      <c r="AP96" s="56"/>
      <c r="AQ96" s="48"/>
      <c r="AR96" s="48"/>
      <c r="AS96" s="48"/>
      <c r="AT96" s="48"/>
      <c r="AU96" s="48"/>
      <c r="AV96" s="48"/>
      <c r="AW96" s="57"/>
      <c r="AX96" s="58"/>
      <c r="AY96" s="17"/>
      <c r="AZ96" s="17"/>
      <c r="BA96" s="56"/>
      <c r="BB96" s="48"/>
      <c r="BC96" s="48"/>
      <c r="BD96" s="48"/>
      <c r="BE96" s="48"/>
      <c r="BF96" s="48"/>
      <c r="BG96" s="48"/>
      <c r="BH96" s="57"/>
      <c r="BI96" s="58"/>
      <c r="BJ96" s="17"/>
      <c r="BK96" s="17"/>
      <c r="BL96" s="56"/>
      <c r="BM96" s="48"/>
      <c r="BN96" s="48"/>
      <c r="BO96" s="48"/>
      <c r="BP96" s="48"/>
      <c r="BQ96" s="48"/>
      <c r="BR96" s="48"/>
      <c r="BS96" s="57"/>
      <c r="BT96" s="58"/>
      <c r="BU96" s="17"/>
      <c r="BV96" s="17"/>
      <c r="BW96" s="56"/>
      <c r="BX96" s="48"/>
      <c r="BY96" s="48"/>
      <c r="BZ96" s="48"/>
      <c r="CA96" s="48"/>
      <c r="CB96" s="48"/>
      <c r="CC96" s="48"/>
      <c r="CD96" s="57"/>
      <c r="CE96" s="58"/>
      <c r="CF96" s="17"/>
      <c r="CG96" s="17"/>
      <c r="CH96" s="56"/>
      <c r="CI96" s="48"/>
      <c r="CJ96" s="48"/>
      <c r="CK96" s="48"/>
      <c r="CL96" s="48"/>
      <c r="CM96" s="48"/>
      <c r="CN96" s="48"/>
      <c r="CO96" s="57"/>
      <c r="CP96" s="58"/>
      <c r="CQ96" s="17"/>
      <c r="CR96" s="17"/>
      <c r="CS96" s="56"/>
      <c r="CT96" s="48"/>
      <c r="CU96" s="48"/>
      <c r="CV96" s="48"/>
      <c r="CW96" s="48"/>
      <c r="CX96" s="48"/>
      <c r="CY96" s="48"/>
      <c r="CZ96" s="57"/>
      <c r="DA96" s="58"/>
      <c r="DB96" s="17"/>
      <c r="DC96" s="17"/>
      <c r="DD96" s="56"/>
      <c r="DE96" s="48"/>
      <c r="DF96" s="48"/>
      <c r="DG96" s="48"/>
      <c r="DH96" s="48"/>
      <c r="DI96" s="48"/>
      <c r="DJ96" s="48"/>
      <c r="DK96" s="57"/>
      <c r="DL96" s="58"/>
      <c r="DM96" s="17"/>
      <c r="DN96" s="17"/>
      <c r="DO96" s="56"/>
      <c r="DP96" s="48"/>
      <c r="DQ96" s="48"/>
      <c r="DR96" s="48"/>
      <c r="DS96" s="48"/>
      <c r="DT96" s="48"/>
      <c r="DU96" s="48"/>
      <c r="DV96" s="57"/>
      <c r="DW96" s="58"/>
      <c r="DX96" s="17"/>
      <c r="DY96" s="17"/>
      <c r="DZ96" s="56"/>
      <c r="EA96" s="48"/>
      <c r="EB96" s="48"/>
      <c r="EC96" s="48"/>
      <c r="ED96" s="48"/>
      <c r="EE96" s="48"/>
      <c r="EF96" s="48"/>
      <c r="EG96" s="57"/>
      <c r="EH96" s="58"/>
      <c r="EI96" s="17"/>
      <c r="EJ96" s="17"/>
      <c r="EK96" s="56"/>
      <c r="EL96" s="48"/>
      <c r="EM96" s="48"/>
      <c r="EN96" s="48"/>
      <c r="EO96" s="48"/>
      <c r="EP96" s="48"/>
      <c r="EQ96" s="48"/>
      <c r="ER96" s="57"/>
      <c r="ES96" s="58"/>
      <c r="ET96" s="17"/>
      <c r="EU96" s="17"/>
      <c r="EV96" s="56"/>
      <c r="EW96" s="48"/>
      <c r="EX96" s="48"/>
      <c r="EY96" s="48"/>
      <c r="EZ96" s="48"/>
      <c r="FA96" s="48"/>
      <c r="FB96" s="48"/>
      <c r="FC96" s="57"/>
      <c r="FD96" s="58"/>
      <c r="FE96" s="17"/>
      <c r="FF96" s="17"/>
      <c r="FG96" s="56"/>
      <c r="FH96" s="48"/>
      <c r="FI96" s="48"/>
      <c r="FJ96" s="48"/>
      <c r="FK96" s="48"/>
      <c r="FL96" s="48"/>
      <c r="FM96" s="48"/>
      <c r="FN96" s="57"/>
      <c r="FO96" s="58"/>
      <c r="FP96" s="17"/>
      <c r="FQ96" s="17"/>
      <c r="FR96" s="56"/>
      <c r="FS96" s="48"/>
      <c r="FT96" s="48"/>
      <c r="FU96" s="48"/>
      <c r="FV96" s="48"/>
      <c r="FW96" s="48"/>
      <c r="FX96" s="48"/>
      <c r="FY96" s="57"/>
      <c r="FZ96" s="58"/>
      <c r="GA96" s="17"/>
      <c r="GB96" s="17"/>
      <c r="GC96" s="56"/>
      <c r="GD96" s="48"/>
      <c r="GE96" s="48"/>
      <c r="GF96" s="48"/>
      <c r="GG96" s="48"/>
      <c r="GH96" s="48"/>
      <c r="GI96" s="48"/>
      <c r="GJ96" s="57"/>
      <c r="GK96" s="58"/>
      <c r="GL96" s="17"/>
      <c r="GM96" s="17"/>
      <c r="GN96" s="56"/>
      <c r="GO96" s="48"/>
      <c r="GP96" s="48"/>
      <c r="GQ96" s="48"/>
      <c r="GR96" s="48"/>
      <c r="GS96" s="48"/>
      <c r="GT96" s="48"/>
      <c r="GU96" s="57"/>
      <c r="GV96" s="58"/>
      <c r="GW96" s="17"/>
      <c r="GX96" s="17"/>
      <c r="GY96" s="56"/>
      <c r="GZ96" s="48"/>
      <c r="HA96" s="48"/>
      <c r="HB96" s="48"/>
      <c r="HC96" s="48"/>
      <c r="HD96" s="48"/>
      <c r="HE96" s="48"/>
      <c r="HF96" s="57"/>
      <c r="HG96" s="58"/>
      <c r="HH96" s="17"/>
      <c r="HI96" s="17"/>
      <c r="HJ96" s="56"/>
      <c r="HK96" s="48"/>
      <c r="HL96" s="48"/>
      <c r="HM96" s="48"/>
      <c r="HN96" s="48"/>
      <c r="HO96" s="48"/>
      <c r="HP96" s="48"/>
      <c r="HQ96" s="57"/>
      <c r="HR96" s="58"/>
      <c r="HS96" s="17"/>
      <c r="HT96" s="17"/>
    </row>
    <row r="97" spans="1:228" x14ac:dyDescent="0.3">
      <c r="A97" s="62"/>
      <c r="B97" s="63"/>
      <c r="C97" s="64"/>
      <c r="D97" s="65"/>
      <c r="E97" s="65"/>
      <c r="F97" s="65"/>
      <c r="G97" s="66"/>
      <c r="H97" s="48"/>
      <c r="I97" s="57"/>
      <c r="J97" s="48"/>
      <c r="K97" s="48"/>
      <c r="L97" s="48"/>
      <c r="M97" s="48"/>
      <c r="N97" s="48"/>
      <c r="O97" s="48"/>
      <c r="P97" s="57"/>
      <c r="Q97" s="58"/>
      <c r="R97" s="17"/>
      <c r="S97" s="17"/>
      <c r="T97" s="56"/>
      <c r="U97" s="48"/>
      <c r="V97" s="48"/>
      <c r="W97" s="48"/>
      <c r="X97" s="48"/>
      <c r="Y97" s="48"/>
      <c r="Z97" s="48"/>
      <c r="AA97" s="57"/>
      <c r="AB97" s="58"/>
      <c r="AC97" s="17"/>
      <c r="AD97" s="17"/>
      <c r="AE97" s="56"/>
      <c r="AF97" s="48"/>
      <c r="AG97" s="48"/>
      <c r="AH97" s="48"/>
      <c r="AI97" s="48"/>
      <c r="AJ97" s="48"/>
      <c r="AK97" s="48"/>
      <c r="AL97" s="57"/>
      <c r="AM97" s="58"/>
      <c r="AN97" s="17"/>
      <c r="AO97" s="17"/>
      <c r="AP97" s="56"/>
      <c r="AQ97" s="48"/>
      <c r="AR97" s="48"/>
      <c r="AS97" s="48"/>
      <c r="AT97" s="48"/>
      <c r="AU97" s="48"/>
      <c r="AV97" s="48"/>
      <c r="AW97" s="57"/>
      <c r="AX97" s="58"/>
      <c r="AY97" s="17"/>
      <c r="AZ97" s="17"/>
      <c r="BA97" s="56"/>
      <c r="BB97" s="48"/>
      <c r="BC97" s="48"/>
      <c r="BD97" s="48"/>
      <c r="BE97" s="48"/>
      <c r="BF97" s="48"/>
      <c r="BG97" s="48"/>
      <c r="BH97" s="57"/>
      <c r="BI97" s="58"/>
      <c r="BJ97" s="17"/>
      <c r="BK97" s="17"/>
      <c r="BL97" s="56"/>
      <c r="BM97" s="48"/>
      <c r="BN97" s="48"/>
      <c r="BO97" s="48"/>
      <c r="BP97" s="48"/>
      <c r="BQ97" s="48"/>
      <c r="BR97" s="48"/>
      <c r="BS97" s="57"/>
      <c r="BT97" s="58"/>
      <c r="BU97" s="17"/>
      <c r="BV97" s="17"/>
      <c r="BW97" s="56"/>
      <c r="BX97" s="48"/>
      <c r="BY97" s="48"/>
      <c r="BZ97" s="48"/>
      <c r="CA97" s="48"/>
      <c r="CB97" s="48"/>
      <c r="CC97" s="48"/>
      <c r="CD97" s="57"/>
      <c r="CE97" s="58"/>
      <c r="CF97" s="17"/>
      <c r="CG97" s="17"/>
      <c r="CH97" s="56"/>
      <c r="CI97" s="48"/>
      <c r="CJ97" s="48"/>
      <c r="CK97" s="48"/>
      <c r="CL97" s="48"/>
      <c r="CM97" s="48"/>
      <c r="CN97" s="48"/>
      <c r="CO97" s="57"/>
      <c r="CP97" s="58"/>
      <c r="CQ97" s="17"/>
      <c r="CR97" s="17"/>
      <c r="CS97" s="56"/>
      <c r="CT97" s="48"/>
      <c r="CU97" s="48"/>
      <c r="CV97" s="48"/>
      <c r="CW97" s="48"/>
      <c r="CX97" s="48"/>
      <c r="CY97" s="48"/>
      <c r="CZ97" s="57"/>
      <c r="DA97" s="58"/>
      <c r="DB97" s="17"/>
      <c r="DC97" s="17"/>
      <c r="DD97" s="56"/>
      <c r="DE97" s="48"/>
      <c r="DF97" s="48"/>
      <c r="DG97" s="48"/>
      <c r="DH97" s="48"/>
      <c r="DI97" s="48"/>
      <c r="DJ97" s="48"/>
      <c r="DK97" s="57"/>
      <c r="DL97" s="58"/>
      <c r="DM97" s="17"/>
      <c r="DN97" s="17"/>
      <c r="DO97" s="56"/>
      <c r="DP97" s="48"/>
      <c r="DQ97" s="48"/>
      <c r="DR97" s="48"/>
      <c r="DS97" s="48"/>
      <c r="DT97" s="48"/>
      <c r="DU97" s="48"/>
      <c r="DV97" s="57"/>
      <c r="DW97" s="58"/>
      <c r="DX97" s="17"/>
      <c r="DY97" s="17"/>
      <c r="DZ97" s="56"/>
      <c r="EA97" s="48"/>
      <c r="EB97" s="48"/>
      <c r="EC97" s="48"/>
      <c r="ED97" s="48"/>
      <c r="EE97" s="48"/>
      <c r="EF97" s="48"/>
      <c r="EG97" s="57"/>
      <c r="EH97" s="58"/>
      <c r="EI97" s="17"/>
      <c r="EJ97" s="17"/>
      <c r="EK97" s="56"/>
      <c r="EL97" s="48"/>
      <c r="EM97" s="48"/>
      <c r="EN97" s="48"/>
      <c r="EO97" s="48"/>
      <c r="EP97" s="48"/>
      <c r="EQ97" s="48"/>
      <c r="ER97" s="57"/>
      <c r="ES97" s="58"/>
      <c r="ET97" s="17"/>
      <c r="EU97" s="17"/>
      <c r="EV97" s="56"/>
      <c r="EW97" s="48"/>
      <c r="EX97" s="48"/>
      <c r="EY97" s="48"/>
      <c r="EZ97" s="48"/>
      <c r="FA97" s="48"/>
      <c r="FB97" s="48"/>
      <c r="FC97" s="57"/>
      <c r="FD97" s="58"/>
      <c r="FE97" s="17"/>
      <c r="FF97" s="17"/>
      <c r="FG97" s="56"/>
      <c r="FH97" s="48"/>
      <c r="FI97" s="48"/>
      <c r="FJ97" s="48"/>
      <c r="FK97" s="48"/>
      <c r="FL97" s="48"/>
      <c r="FM97" s="48"/>
      <c r="FN97" s="57"/>
      <c r="FO97" s="58"/>
      <c r="FP97" s="17"/>
      <c r="FQ97" s="17"/>
      <c r="FR97" s="56"/>
      <c r="FS97" s="48"/>
      <c r="FT97" s="48"/>
      <c r="FU97" s="48"/>
      <c r="FV97" s="48"/>
      <c r="FW97" s="48"/>
      <c r="FX97" s="48"/>
      <c r="FY97" s="57"/>
      <c r="FZ97" s="58"/>
      <c r="GA97" s="17"/>
      <c r="GB97" s="17"/>
      <c r="GC97" s="56"/>
      <c r="GD97" s="48"/>
      <c r="GE97" s="48"/>
      <c r="GF97" s="48"/>
      <c r="GG97" s="48"/>
      <c r="GH97" s="48"/>
      <c r="GI97" s="48"/>
      <c r="GJ97" s="57"/>
      <c r="GK97" s="58"/>
      <c r="GL97" s="17"/>
      <c r="GM97" s="17"/>
      <c r="GN97" s="56"/>
      <c r="GO97" s="48"/>
      <c r="GP97" s="48"/>
      <c r="GQ97" s="48"/>
      <c r="GR97" s="48"/>
      <c r="GS97" s="48"/>
      <c r="GT97" s="48"/>
      <c r="GU97" s="57"/>
      <c r="GV97" s="58"/>
      <c r="GW97" s="17"/>
      <c r="GX97" s="17"/>
      <c r="GY97" s="56"/>
      <c r="GZ97" s="48"/>
      <c r="HA97" s="48"/>
      <c r="HB97" s="48"/>
      <c r="HC97" s="48"/>
      <c r="HD97" s="48"/>
      <c r="HE97" s="48"/>
      <c r="HF97" s="57"/>
      <c r="HG97" s="58"/>
      <c r="HH97" s="17"/>
      <c r="HI97" s="17"/>
      <c r="HJ97" s="56"/>
      <c r="HK97" s="48"/>
      <c r="HL97" s="48"/>
      <c r="HM97" s="48"/>
      <c r="HN97" s="48"/>
      <c r="HO97" s="48"/>
      <c r="HP97" s="48"/>
      <c r="HQ97" s="57"/>
      <c r="HR97" s="58"/>
      <c r="HS97" s="17"/>
      <c r="HT97" s="17"/>
    </row>
    <row r="98" spans="1:228" x14ac:dyDescent="0.3">
      <c r="A98" s="62"/>
      <c r="B98" s="63"/>
      <c r="C98" s="64"/>
      <c r="D98" s="65"/>
      <c r="E98" s="65"/>
      <c r="F98" s="65"/>
      <c r="G98" s="66"/>
      <c r="H98" s="48"/>
      <c r="I98" s="57"/>
      <c r="J98" s="48"/>
      <c r="K98" s="48"/>
      <c r="L98" s="48"/>
      <c r="M98" s="48"/>
      <c r="N98" s="48"/>
      <c r="O98" s="48"/>
      <c r="P98" s="57"/>
      <c r="Q98" s="58"/>
      <c r="R98" s="17"/>
      <c r="S98" s="17"/>
      <c r="T98" s="56"/>
      <c r="U98" s="48"/>
      <c r="V98" s="48"/>
      <c r="W98" s="48"/>
      <c r="X98" s="48"/>
      <c r="Y98" s="48"/>
      <c r="Z98" s="48"/>
      <c r="AA98" s="57"/>
      <c r="AB98" s="58"/>
      <c r="AC98" s="17"/>
      <c r="AD98" s="17"/>
      <c r="AE98" s="56"/>
      <c r="AF98" s="48"/>
      <c r="AG98" s="48"/>
      <c r="AH98" s="48"/>
      <c r="AI98" s="48"/>
      <c r="AJ98" s="48"/>
      <c r="AK98" s="48"/>
      <c r="AL98" s="57"/>
      <c r="AM98" s="58"/>
      <c r="AN98" s="17"/>
      <c r="AO98" s="17"/>
      <c r="AP98" s="56"/>
      <c r="AQ98" s="48"/>
      <c r="AR98" s="48"/>
      <c r="AS98" s="48"/>
      <c r="AT98" s="48"/>
      <c r="AU98" s="48"/>
      <c r="AV98" s="48"/>
      <c r="AW98" s="57"/>
      <c r="AX98" s="58"/>
      <c r="AY98" s="17"/>
      <c r="AZ98" s="17"/>
      <c r="BA98" s="56"/>
      <c r="BB98" s="48"/>
      <c r="BC98" s="48"/>
      <c r="BD98" s="48"/>
      <c r="BE98" s="48"/>
      <c r="BF98" s="48"/>
      <c r="BG98" s="48"/>
      <c r="BH98" s="57"/>
      <c r="BI98" s="58"/>
      <c r="BJ98" s="17"/>
      <c r="BK98" s="17"/>
      <c r="BL98" s="56"/>
      <c r="BM98" s="48"/>
      <c r="BN98" s="48"/>
      <c r="BO98" s="48"/>
      <c r="BP98" s="48"/>
      <c r="BQ98" s="48"/>
      <c r="BR98" s="48"/>
      <c r="BS98" s="57"/>
      <c r="BT98" s="58"/>
      <c r="BU98" s="17"/>
      <c r="BV98" s="17"/>
      <c r="BW98" s="56"/>
      <c r="BX98" s="48"/>
      <c r="BY98" s="48"/>
      <c r="BZ98" s="48"/>
      <c r="CA98" s="48"/>
      <c r="CB98" s="48"/>
      <c r="CC98" s="48"/>
      <c r="CD98" s="57"/>
      <c r="CE98" s="58"/>
      <c r="CF98" s="17"/>
      <c r="CG98" s="17"/>
      <c r="CH98" s="56"/>
      <c r="CI98" s="48"/>
      <c r="CJ98" s="48"/>
      <c r="CK98" s="48"/>
      <c r="CL98" s="48"/>
      <c r="CM98" s="48"/>
      <c r="CN98" s="48"/>
      <c r="CO98" s="57"/>
      <c r="CP98" s="58"/>
      <c r="CQ98" s="17"/>
      <c r="CR98" s="17"/>
      <c r="CS98" s="56"/>
      <c r="CT98" s="48"/>
      <c r="CU98" s="48"/>
      <c r="CV98" s="48"/>
      <c r="CW98" s="48"/>
      <c r="CX98" s="48"/>
      <c r="CY98" s="48"/>
      <c r="CZ98" s="57"/>
      <c r="DA98" s="58"/>
      <c r="DB98" s="17"/>
      <c r="DC98" s="17"/>
      <c r="DD98" s="56"/>
      <c r="DE98" s="48"/>
      <c r="DF98" s="48"/>
      <c r="DG98" s="48"/>
      <c r="DH98" s="48"/>
      <c r="DI98" s="48"/>
      <c r="DJ98" s="48"/>
      <c r="DK98" s="57"/>
      <c r="DL98" s="58"/>
      <c r="DM98" s="17"/>
      <c r="DN98" s="17"/>
      <c r="DO98" s="56"/>
      <c r="DP98" s="48"/>
      <c r="DQ98" s="48"/>
      <c r="DR98" s="48"/>
      <c r="DS98" s="48"/>
      <c r="DT98" s="48"/>
      <c r="DU98" s="48"/>
      <c r="DV98" s="57"/>
      <c r="DW98" s="58"/>
      <c r="DX98" s="17"/>
      <c r="DY98" s="17"/>
      <c r="DZ98" s="56"/>
      <c r="EA98" s="48"/>
      <c r="EB98" s="48"/>
      <c r="EC98" s="48"/>
      <c r="ED98" s="48"/>
      <c r="EE98" s="48"/>
      <c r="EF98" s="48"/>
      <c r="EG98" s="57"/>
      <c r="EH98" s="58"/>
      <c r="EI98" s="17"/>
      <c r="EJ98" s="17"/>
      <c r="EK98" s="56"/>
      <c r="EL98" s="48"/>
      <c r="EM98" s="48"/>
      <c r="EN98" s="48"/>
      <c r="EO98" s="48"/>
      <c r="EP98" s="48"/>
      <c r="EQ98" s="48"/>
      <c r="ER98" s="57"/>
      <c r="ES98" s="58"/>
      <c r="ET98" s="17"/>
      <c r="EU98" s="17"/>
      <c r="EV98" s="56"/>
      <c r="EW98" s="48"/>
      <c r="EX98" s="48"/>
      <c r="EY98" s="48"/>
      <c r="EZ98" s="48"/>
      <c r="FA98" s="48"/>
      <c r="FB98" s="48"/>
      <c r="FC98" s="57"/>
      <c r="FD98" s="58"/>
      <c r="FE98" s="17"/>
      <c r="FF98" s="17"/>
      <c r="FG98" s="56"/>
      <c r="FH98" s="48"/>
      <c r="FI98" s="48"/>
      <c r="FJ98" s="48"/>
      <c r="FK98" s="48"/>
      <c r="FL98" s="48"/>
      <c r="FM98" s="48"/>
      <c r="FN98" s="57"/>
      <c r="FO98" s="58"/>
      <c r="FP98" s="17"/>
      <c r="FQ98" s="17"/>
      <c r="FR98" s="56"/>
      <c r="FS98" s="48"/>
      <c r="FT98" s="48"/>
      <c r="FU98" s="48"/>
      <c r="FV98" s="48"/>
      <c r="FW98" s="48"/>
      <c r="FX98" s="48"/>
      <c r="FY98" s="57"/>
      <c r="FZ98" s="58"/>
      <c r="GA98" s="17"/>
      <c r="GB98" s="17"/>
      <c r="GC98" s="56"/>
      <c r="GD98" s="48"/>
      <c r="GE98" s="48"/>
      <c r="GF98" s="48"/>
      <c r="GG98" s="48"/>
      <c r="GH98" s="48"/>
      <c r="GI98" s="48"/>
      <c r="GJ98" s="57"/>
      <c r="GK98" s="58"/>
      <c r="GL98" s="17"/>
      <c r="GM98" s="17"/>
      <c r="GN98" s="56"/>
      <c r="GO98" s="48"/>
      <c r="GP98" s="48"/>
      <c r="GQ98" s="48"/>
      <c r="GR98" s="48"/>
      <c r="GS98" s="48"/>
      <c r="GT98" s="48"/>
      <c r="GU98" s="57"/>
      <c r="GV98" s="58"/>
      <c r="GW98" s="17"/>
      <c r="GX98" s="17"/>
      <c r="GY98" s="56"/>
      <c r="GZ98" s="48"/>
      <c r="HA98" s="48"/>
      <c r="HB98" s="48"/>
      <c r="HC98" s="48"/>
      <c r="HD98" s="48"/>
      <c r="HE98" s="48"/>
      <c r="HF98" s="57"/>
      <c r="HG98" s="58"/>
      <c r="HH98" s="17"/>
      <c r="HI98" s="17"/>
      <c r="HJ98" s="56"/>
      <c r="HK98" s="48"/>
      <c r="HL98" s="48"/>
      <c r="HM98" s="48"/>
      <c r="HN98" s="48"/>
      <c r="HO98" s="48"/>
      <c r="HP98" s="48"/>
      <c r="HQ98" s="57"/>
      <c r="HR98" s="58"/>
      <c r="HS98" s="17"/>
      <c r="HT98" s="17"/>
    </row>
    <row r="99" spans="1:228" x14ac:dyDescent="0.3">
      <c r="A99" s="62"/>
      <c r="B99" s="63"/>
      <c r="C99" s="68"/>
      <c r="D99" s="69"/>
      <c r="E99" s="69"/>
      <c r="F99" s="69"/>
      <c r="G99" s="66"/>
      <c r="H99" s="48"/>
      <c r="I99" s="57"/>
      <c r="J99" s="48"/>
      <c r="K99" s="48"/>
      <c r="L99" s="48"/>
      <c r="M99" s="48"/>
      <c r="N99" s="48"/>
      <c r="O99" s="48"/>
      <c r="P99" s="57"/>
      <c r="Q99" s="58"/>
      <c r="R99" s="17"/>
      <c r="S99" s="17"/>
      <c r="T99" s="56"/>
      <c r="U99" s="48"/>
      <c r="V99" s="48"/>
      <c r="W99" s="48"/>
      <c r="X99" s="48"/>
      <c r="Y99" s="48"/>
      <c r="Z99" s="48"/>
      <c r="AA99" s="57"/>
      <c r="AB99" s="58"/>
      <c r="AC99" s="17"/>
      <c r="AD99" s="17"/>
      <c r="AE99" s="56"/>
      <c r="AF99" s="48"/>
      <c r="AG99" s="48"/>
      <c r="AH99" s="48"/>
      <c r="AI99" s="48"/>
      <c r="AJ99" s="48"/>
      <c r="AK99" s="48"/>
      <c r="AL99" s="57"/>
      <c r="AM99" s="58"/>
      <c r="AN99" s="17"/>
      <c r="AO99" s="17"/>
      <c r="AP99" s="56"/>
      <c r="AQ99" s="48"/>
      <c r="AR99" s="48"/>
      <c r="AS99" s="48"/>
      <c r="AT99" s="48"/>
      <c r="AU99" s="48"/>
      <c r="AV99" s="48"/>
      <c r="AW99" s="57"/>
      <c r="AX99" s="58"/>
      <c r="AY99" s="17"/>
      <c r="AZ99" s="17"/>
      <c r="BA99" s="56"/>
      <c r="BB99" s="48"/>
      <c r="BC99" s="48"/>
      <c r="BD99" s="48"/>
      <c r="BE99" s="48"/>
      <c r="BF99" s="48"/>
      <c r="BG99" s="48"/>
      <c r="BH99" s="57"/>
      <c r="BI99" s="58"/>
      <c r="BJ99" s="17"/>
      <c r="BK99" s="17"/>
      <c r="BL99" s="56"/>
      <c r="BM99" s="48"/>
      <c r="BN99" s="48"/>
      <c r="BO99" s="48"/>
      <c r="BP99" s="48"/>
      <c r="BQ99" s="48"/>
      <c r="BR99" s="48"/>
      <c r="BS99" s="57"/>
      <c r="BT99" s="58"/>
      <c r="BU99" s="17"/>
      <c r="BV99" s="17"/>
      <c r="BW99" s="56"/>
      <c r="BX99" s="48"/>
      <c r="BY99" s="48"/>
      <c r="BZ99" s="48"/>
      <c r="CA99" s="48"/>
      <c r="CB99" s="48"/>
      <c r="CC99" s="48"/>
      <c r="CD99" s="57"/>
      <c r="CE99" s="58"/>
      <c r="CF99" s="17"/>
      <c r="CG99" s="17"/>
      <c r="CH99" s="56"/>
      <c r="CI99" s="48"/>
      <c r="CJ99" s="48"/>
      <c r="CK99" s="48"/>
      <c r="CL99" s="48"/>
      <c r="CM99" s="48"/>
      <c r="CN99" s="48"/>
      <c r="CO99" s="57"/>
      <c r="CP99" s="58"/>
      <c r="CQ99" s="17"/>
      <c r="CR99" s="17"/>
      <c r="CS99" s="56"/>
      <c r="CT99" s="48"/>
      <c r="CU99" s="48"/>
      <c r="CV99" s="48"/>
      <c r="CW99" s="48"/>
      <c r="CX99" s="48"/>
      <c r="CY99" s="48"/>
      <c r="CZ99" s="57"/>
      <c r="DA99" s="58"/>
      <c r="DB99" s="17"/>
      <c r="DC99" s="17"/>
      <c r="DD99" s="56"/>
      <c r="DE99" s="48"/>
      <c r="DF99" s="48"/>
      <c r="DG99" s="48"/>
      <c r="DH99" s="48"/>
      <c r="DI99" s="48"/>
      <c r="DJ99" s="48"/>
      <c r="DK99" s="57"/>
      <c r="DL99" s="58"/>
      <c r="DM99" s="17"/>
      <c r="DN99" s="17"/>
      <c r="DO99" s="56"/>
      <c r="DP99" s="48"/>
      <c r="DQ99" s="48"/>
      <c r="DR99" s="48"/>
      <c r="DS99" s="48"/>
      <c r="DT99" s="48"/>
      <c r="DU99" s="48"/>
      <c r="DV99" s="57"/>
      <c r="DW99" s="58"/>
      <c r="DX99" s="17"/>
      <c r="DY99" s="17"/>
      <c r="DZ99" s="56"/>
      <c r="EA99" s="48"/>
      <c r="EB99" s="48"/>
      <c r="EC99" s="48"/>
      <c r="ED99" s="48"/>
      <c r="EE99" s="48"/>
      <c r="EF99" s="48"/>
      <c r="EG99" s="57"/>
      <c r="EH99" s="58"/>
      <c r="EI99" s="17"/>
      <c r="EJ99" s="17"/>
      <c r="EK99" s="56"/>
      <c r="EL99" s="48"/>
      <c r="EM99" s="48"/>
      <c r="EN99" s="48"/>
      <c r="EO99" s="48"/>
      <c r="EP99" s="48"/>
      <c r="EQ99" s="48"/>
      <c r="ER99" s="57"/>
      <c r="ES99" s="58"/>
      <c r="ET99" s="17"/>
      <c r="EU99" s="17"/>
      <c r="EV99" s="56"/>
      <c r="EW99" s="48"/>
      <c r="EX99" s="48"/>
      <c r="EY99" s="48"/>
      <c r="EZ99" s="48"/>
      <c r="FA99" s="48"/>
      <c r="FB99" s="48"/>
      <c r="FC99" s="57"/>
      <c r="FD99" s="58"/>
      <c r="FE99" s="17"/>
      <c r="FF99" s="17"/>
      <c r="FG99" s="56"/>
      <c r="FH99" s="48"/>
      <c r="FI99" s="48"/>
      <c r="FJ99" s="48"/>
      <c r="FK99" s="48"/>
      <c r="FL99" s="48"/>
      <c r="FM99" s="48"/>
      <c r="FN99" s="57"/>
      <c r="FO99" s="58"/>
      <c r="FP99" s="17"/>
      <c r="FQ99" s="17"/>
      <c r="FR99" s="56"/>
      <c r="FS99" s="48"/>
      <c r="FT99" s="48"/>
      <c r="FU99" s="48"/>
      <c r="FV99" s="48"/>
      <c r="FW99" s="48"/>
      <c r="FX99" s="48"/>
      <c r="FY99" s="57"/>
      <c r="FZ99" s="58"/>
      <c r="GA99" s="17"/>
      <c r="GB99" s="17"/>
      <c r="GC99" s="56"/>
      <c r="GD99" s="48"/>
      <c r="GE99" s="48"/>
      <c r="GF99" s="48"/>
      <c r="GG99" s="48"/>
      <c r="GH99" s="48"/>
      <c r="GI99" s="48"/>
      <c r="GJ99" s="57"/>
      <c r="GK99" s="58"/>
      <c r="GL99" s="17"/>
      <c r="GM99" s="17"/>
      <c r="GN99" s="56"/>
      <c r="GO99" s="48"/>
      <c r="GP99" s="48"/>
      <c r="GQ99" s="48"/>
      <c r="GR99" s="48"/>
      <c r="GS99" s="48"/>
      <c r="GT99" s="48"/>
      <c r="GU99" s="57"/>
      <c r="GV99" s="58"/>
      <c r="GW99" s="17"/>
      <c r="GX99" s="17"/>
      <c r="GY99" s="56"/>
      <c r="GZ99" s="48"/>
      <c r="HA99" s="48"/>
      <c r="HB99" s="48"/>
      <c r="HC99" s="48"/>
      <c r="HD99" s="48"/>
      <c r="HE99" s="48"/>
      <c r="HF99" s="57"/>
      <c r="HG99" s="58"/>
      <c r="HH99" s="17"/>
      <c r="HI99" s="17"/>
      <c r="HJ99" s="56"/>
      <c r="HK99" s="48"/>
      <c r="HL99" s="48"/>
      <c r="HM99" s="48"/>
      <c r="HN99" s="48"/>
      <c r="HO99" s="48"/>
      <c r="HP99" s="48"/>
      <c r="HQ99" s="57"/>
      <c r="HR99" s="58"/>
      <c r="HS99" s="17"/>
      <c r="HT99" s="17"/>
    </row>
    <row r="100" spans="1:228" x14ac:dyDescent="0.3">
      <c r="A100" s="70"/>
      <c r="B100" s="71"/>
      <c r="C100" s="72"/>
      <c r="D100" s="73"/>
      <c r="E100" s="73"/>
      <c r="F100" s="73"/>
      <c r="G100" s="74"/>
      <c r="I100" s="57"/>
      <c r="J100" s="48"/>
      <c r="K100" s="48"/>
      <c r="L100" s="48"/>
      <c r="M100" s="48"/>
      <c r="N100" s="48"/>
      <c r="O100" s="48"/>
      <c r="P100" s="57"/>
      <c r="Q100" s="58"/>
      <c r="R100" s="17"/>
      <c r="S100" s="17"/>
      <c r="T100" s="56"/>
      <c r="U100" s="48"/>
      <c r="V100" s="48"/>
      <c r="W100" s="48"/>
      <c r="X100" s="48"/>
      <c r="Y100" s="48"/>
      <c r="Z100" s="48"/>
      <c r="AA100" s="57"/>
      <c r="AB100" s="58"/>
      <c r="AC100" s="17"/>
      <c r="AD100" s="17"/>
      <c r="AE100" s="56"/>
      <c r="AF100" s="48"/>
      <c r="AG100" s="48"/>
      <c r="AH100" s="48"/>
      <c r="AI100" s="48"/>
      <c r="AJ100" s="48"/>
      <c r="AK100" s="48"/>
      <c r="AL100" s="57"/>
      <c r="AM100" s="58"/>
      <c r="AN100" s="17"/>
      <c r="AO100" s="17"/>
      <c r="AP100" s="56"/>
      <c r="AQ100" s="48"/>
      <c r="AR100" s="48"/>
      <c r="AS100" s="48"/>
      <c r="AT100" s="48"/>
      <c r="AU100" s="48"/>
      <c r="AV100" s="48"/>
      <c r="AW100" s="57"/>
      <c r="AX100" s="58"/>
      <c r="AY100" s="17"/>
      <c r="AZ100" s="17"/>
      <c r="BA100" s="56"/>
      <c r="BB100" s="48"/>
      <c r="BC100" s="48"/>
      <c r="BD100" s="48"/>
      <c r="BE100" s="48"/>
      <c r="BF100" s="48"/>
      <c r="BG100" s="48"/>
      <c r="BH100" s="57"/>
      <c r="BI100" s="58"/>
      <c r="BJ100" s="17"/>
      <c r="BK100" s="17"/>
      <c r="BL100" s="56"/>
      <c r="BM100" s="48"/>
      <c r="BN100" s="48"/>
      <c r="BO100" s="48"/>
      <c r="BP100" s="48"/>
      <c r="BQ100" s="48"/>
      <c r="BR100" s="48"/>
      <c r="BS100" s="57"/>
      <c r="BT100" s="58"/>
      <c r="BU100" s="17"/>
      <c r="BV100" s="17"/>
      <c r="BW100" s="56"/>
      <c r="BX100" s="48"/>
      <c r="BY100" s="48"/>
      <c r="BZ100" s="48"/>
      <c r="CA100" s="48"/>
      <c r="CB100" s="48"/>
      <c r="CC100" s="48"/>
      <c r="CD100" s="57"/>
      <c r="CE100" s="58"/>
      <c r="CF100" s="17"/>
      <c r="CG100" s="17"/>
      <c r="CH100" s="56"/>
      <c r="CI100" s="48"/>
      <c r="CJ100" s="48"/>
      <c r="CK100" s="48"/>
      <c r="CL100" s="48"/>
      <c r="CM100" s="48"/>
      <c r="CN100" s="48"/>
      <c r="CO100" s="57"/>
      <c r="CP100" s="58"/>
      <c r="CQ100" s="17"/>
      <c r="CR100" s="17"/>
      <c r="CS100" s="56"/>
      <c r="CT100" s="48"/>
      <c r="CU100" s="48"/>
      <c r="CV100" s="48"/>
      <c r="CW100" s="48"/>
      <c r="CX100" s="48"/>
      <c r="CY100" s="48"/>
      <c r="CZ100" s="57"/>
      <c r="DA100" s="58"/>
      <c r="DB100" s="17"/>
      <c r="DC100" s="17"/>
      <c r="DD100" s="56"/>
      <c r="DE100" s="48"/>
      <c r="DF100" s="48"/>
      <c r="DG100" s="48"/>
      <c r="DH100" s="48"/>
      <c r="DI100" s="48"/>
      <c r="DJ100" s="48"/>
      <c r="DK100" s="57"/>
      <c r="DL100" s="58"/>
      <c r="DM100" s="17"/>
      <c r="DN100" s="17"/>
      <c r="DO100" s="56"/>
      <c r="DP100" s="48"/>
      <c r="DQ100" s="48"/>
      <c r="DR100" s="48"/>
      <c r="DS100" s="48"/>
      <c r="DT100" s="48"/>
      <c r="DU100" s="48"/>
      <c r="DV100" s="57"/>
      <c r="DW100" s="58"/>
      <c r="DX100" s="17"/>
      <c r="DY100" s="17"/>
      <c r="DZ100" s="56"/>
      <c r="EA100" s="48"/>
      <c r="EB100" s="48"/>
      <c r="EC100" s="48"/>
      <c r="ED100" s="48"/>
      <c r="EE100" s="48"/>
      <c r="EF100" s="48"/>
      <c r="EG100" s="57"/>
      <c r="EH100" s="58"/>
      <c r="EI100" s="17"/>
      <c r="EJ100" s="17"/>
      <c r="EK100" s="56"/>
      <c r="EL100" s="48"/>
      <c r="EM100" s="48"/>
      <c r="EN100" s="48"/>
      <c r="EO100" s="48"/>
      <c r="EP100" s="48"/>
      <c r="EQ100" s="48"/>
      <c r="ER100" s="57"/>
      <c r="ES100" s="58"/>
      <c r="ET100" s="17"/>
      <c r="EU100" s="17"/>
      <c r="EV100" s="56"/>
      <c r="EW100" s="48"/>
      <c r="EX100" s="48"/>
      <c r="EY100" s="48"/>
      <c r="EZ100" s="48"/>
      <c r="FA100" s="48"/>
      <c r="FB100" s="48"/>
      <c r="FC100" s="57"/>
      <c r="FD100" s="58"/>
      <c r="FE100" s="17"/>
      <c r="FF100" s="17"/>
      <c r="FG100" s="56"/>
      <c r="FH100" s="48"/>
      <c r="FI100" s="48"/>
      <c r="FJ100" s="48"/>
      <c r="FK100" s="48"/>
      <c r="FL100" s="48"/>
      <c r="FM100" s="48"/>
      <c r="FN100" s="57"/>
      <c r="FO100" s="58"/>
      <c r="FP100" s="17"/>
      <c r="FQ100" s="17"/>
      <c r="FR100" s="56"/>
      <c r="FS100" s="48"/>
      <c r="FT100" s="48"/>
      <c r="FU100" s="48"/>
      <c r="FV100" s="48"/>
      <c r="FW100" s="48"/>
      <c r="FX100" s="48"/>
      <c r="FY100" s="57"/>
      <c r="FZ100" s="58"/>
      <c r="GA100" s="17"/>
      <c r="GB100" s="17"/>
      <c r="GC100" s="56"/>
      <c r="GD100" s="48"/>
      <c r="GE100" s="48"/>
      <c r="GF100" s="48"/>
      <c r="GG100" s="48"/>
      <c r="GH100" s="48"/>
      <c r="GI100" s="48"/>
      <c r="GJ100" s="57"/>
      <c r="GK100" s="58"/>
      <c r="GL100" s="17"/>
      <c r="GM100" s="17"/>
      <c r="GN100" s="56"/>
      <c r="GO100" s="48"/>
      <c r="GP100" s="48"/>
      <c r="GQ100" s="48"/>
      <c r="GR100" s="48"/>
      <c r="GS100" s="48"/>
      <c r="GT100" s="48"/>
      <c r="GU100" s="57"/>
      <c r="GV100" s="58"/>
      <c r="GW100" s="17"/>
      <c r="GX100" s="17"/>
      <c r="GY100" s="56"/>
      <c r="GZ100" s="48"/>
      <c r="HA100" s="48"/>
      <c r="HB100" s="48"/>
      <c r="HC100" s="48"/>
      <c r="HD100" s="48"/>
      <c r="HE100" s="48"/>
      <c r="HF100" s="57"/>
      <c r="HG100" s="58"/>
      <c r="HH100" s="17"/>
      <c r="HI100" s="17"/>
      <c r="HJ100" s="56"/>
      <c r="HK100" s="48"/>
      <c r="HL100" s="48"/>
      <c r="HM100" s="48"/>
      <c r="HN100" s="48"/>
      <c r="HO100" s="48"/>
      <c r="HP100" s="48"/>
      <c r="HQ100" s="57"/>
      <c r="HR100" s="58"/>
      <c r="HS100" s="17"/>
      <c r="HT100" s="17"/>
    </row>
    <row r="101" spans="1:228" x14ac:dyDescent="0.3">
      <c r="C101" s="17"/>
      <c r="D101" s="17"/>
      <c r="E101" s="58"/>
      <c r="F101" s="58"/>
      <c r="G101" s="17"/>
      <c r="I101" s="57"/>
      <c r="J101" s="48"/>
      <c r="K101" s="48"/>
      <c r="L101" s="48"/>
      <c r="M101" s="48"/>
      <c r="N101" s="48"/>
      <c r="O101" s="48"/>
      <c r="P101" s="57"/>
      <c r="Q101" s="58"/>
      <c r="R101" s="17"/>
      <c r="S101" s="17"/>
      <c r="T101" s="56"/>
      <c r="U101" s="48"/>
      <c r="V101" s="48"/>
      <c r="W101" s="48"/>
      <c r="X101" s="48"/>
      <c r="Y101" s="48"/>
      <c r="Z101" s="48"/>
      <c r="AA101" s="57"/>
      <c r="AB101" s="58"/>
      <c r="AC101" s="17"/>
      <c r="AD101" s="17"/>
      <c r="AE101" s="56"/>
      <c r="AF101" s="48"/>
      <c r="AG101" s="48"/>
      <c r="AH101" s="48"/>
      <c r="AI101" s="48"/>
      <c r="AJ101" s="48"/>
      <c r="AK101" s="48"/>
      <c r="AL101" s="57"/>
      <c r="AM101" s="58"/>
      <c r="AN101" s="17"/>
      <c r="AO101" s="17"/>
      <c r="AP101" s="56"/>
      <c r="AQ101" s="48"/>
      <c r="AR101" s="48"/>
      <c r="AS101" s="48"/>
      <c r="AT101" s="48"/>
      <c r="AU101" s="48"/>
      <c r="AV101" s="48"/>
      <c r="AW101" s="57"/>
      <c r="AX101" s="58"/>
      <c r="AY101" s="17"/>
      <c r="AZ101" s="17"/>
      <c r="BA101" s="56"/>
      <c r="BB101" s="48"/>
      <c r="BC101" s="48"/>
      <c r="BD101" s="48"/>
      <c r="BE101" s="48"/>
      <c r="BF101" s="48"/>
      <c r="BG101" s="48"/>
      <c r="BH101" s="57"/>
      <c r="BI101" s="58"/>
      <c r="BJ101" s="17"/>
      <c r="BK101" s="17"/>
      <c r="BL101" s="56"/>
      <c r="BM101" s="48"/>
      <c r="BN101" s="48"/>
      <c r="BO101" s="48"/>
      <c r="BP101" s="48"/>
      <c r="BQ101" s="48"/>
      <c r="BR101" s="48"/>
      <c r="BS101" s="57"/>
      <c r="BT101" s="58"/>
      <c r="BU101" s="17"/>
      <c r="BV101" s="17"/>
      <c r="BW101" s="56"/>
      <c r="BX101" s="48"/>
      <c r="BY101" s="48"/>
      <c r="BZ101" s="48"/>
      <c r="CA101" s="48"/>
      <c r="CB101" s="48"/>
      <c r="CC101" s="48"/>
      <c r="CD101" s="57"/>
      <c r="CE101" s="58"/>
      <c r="CF101" s="17"/>
      <c r="CG101" s="17"/>
      <c r="CH101" s="56"/>
      <c r="CI101" s="48"/>
      <c r="CJ101" s="48"/>
      <c r="CK101" s="48"/>
      <c r="CL101" s="48"/>
      <c r="CM101" s="48"/>
      <c r="CN101" s="48"/>
      <c r="CO101" s="57"/>
      <c r="CP101" s="58"/>
      <c r="CQ101" s="17"/>
      <c r="CR101" s="17"/>
      <c r="CS101" s="56"/>
      <c r="CT101" s="48"/>
      <c r="CU101" s="48"/>
      <c r="CV101" s="48"/>
      <c r="CW101" s="48"/>
      <c r="CX101" s="48"/>
      <c r="CY101" s="48"/>
      <c r="CZ101" s="57"/>
      <c r="DA101" s="58"/>
      <c r="DB101" s="17"/>
      <c r="DC101" s="17"/>
      <c r="DD101" s="56"/>
      <c r="DE101" s="48"/>
      <c r="DF101" s="48"/>
      <c r="DG101" s="48"/>
      <c r="DH101" s="48"/>
      <c r="DI101" s="48"/>
      <c r="DJ101" s="48"/>
      <c r="DK101" s="57"/>
      <c r="DL101" s="58"/>
      <c r="DM101" s="17"/>
      <c r="DN101" s="17"/>
      <c r="DO101" s="56"/>
      <c r="DP101" s="48"/>
      <c r="DQ101" s="48"/>
      <c r="DR101" s="48"/>
      <c r="DS101" s="48"/>
      <c r="DT101" s="48"/>
      <c r="DU101" s="48"/>
      <c r="DV101" s="57"/>
      <c r="DW101" s="58"/>
      <c r="DX101" s="17"/>
      <c r="DY101" s="17"/>
      <c r="DZ101" s="56"/>
      <c r="EA101" s="48"/>
      <c r="EB101" s="48"/>
      <c r="EC101" s="48"/>
      <c r="ED101" s="48"/>
      <c r="EE101" s="48"/>
      <c r="EF101" s="48"/>
      <c r="EG101" s="57"/>
      <c r="EH101" s="58"/>
      <c r="EI101" s="17"/>
      <c r="EJ101" s="17"/>
      <c r="EK101" s="56"/>
      <c r="EL101" s="48"/>
      <c r="EM101" s="48"/>
      <c r="EN101" s="48"/>
      <c r="EO101" s="48"/>
      <c r="EP101" s="48"/>
      <c r="EQ101" s="48"/>
      <c r="ER101" s="57"/>
      <c r="ES101" s="58"/>
      <c r="ET101" s="17"/>
      <c r="EU101" s="17"/>
      <c r="EV101" s="56"/>
      <c r="EW101" s="48"/>
      <c r="EX101" s="48"/>
      <c r="EY101" s="48"/>
      <c r="EZ101" s="48"/>
      <c r="FA101" s="48"/>
      <c r="FB101" s="48"/>
      <c r="FC101" s="57"/>
      <c r="FD101" s="58"/>
      <c r="FE101" s="17"/>
      <c r="FF101" s="17"/>
      <c r="FG101" s="56"/>
      <c r="FH101" s="48"/>
      <c r="FI101" s="48"/>
      <c r="FJ101" s="48"/>
      <c r="FK101" s="48"/>
      <c r="FL101" s="48"/>
      <c r="FM101" s="48"/>
      <c r="FN101" s="57"/>
      <c r="FO101" s="58"/>
      <c r="FP101" s="17"/>
      <c r="FQ101" s="17"/>
      <c r="FR101" s="56"/>
      <c r="FS101" s="48"/>
      <c r="FT101" s="48"/>
      <c r="FU101" s="48"/>
      <c r="FV101" s="48"/>
      <c r="FW101" s="48"/>
      <c r="FX101" s="48"/>
      <c r="FY101" s="57"/>
      <c r="FZ101" s="58"/>
      <c r="GA101" s="17"/>
      <c r="GB101" s="17"/>
      <c r="GC101" s="56"/>
      <c r="GD101" s="48"/>
      <c r="GE101" s="48"/>
      <c r="GF101" s="48"/>
      <c r="GG101" s="48"/>
      <c r="GH101" s="48"/>
      <c r="GI101" s="48"/>
      <c r="GJ101" s="57"/>
      <c r="GK101" s="58"/>
      <c r="GL101" s="17"/>
      <c r="GM101" s="17"/>
      <c r="GN101" s="56"/>
      <c r="GO101" s="48"/>
      <c r="GP101" s="48"/>
      <c r="GQ101" s="48"/>
      <c r="GR101" s="48"/>
      <c r="GS101" s="48"/>
      <c r="GT101" s="48"/>
      <c r="GU101" s="57"/>
      <c r="GV101" s="58"/>
      <c r="GW101" s="17"/>
      <c r="GX101" s="17"/>
      <c r="GY101" s="56"/>
      <c r="GZ101" s="48"/>
      <c r="HA101" s="48"/>
      <c r="HB101" s="48"/>
      <c r="HC101" s="48"/>
      <c r="HD101" s="48"/>
      <c r="HE101" s="48"/>
      <c r="HF101" s="57"/>
      <c r="HG101" s="58"/>
      <c r="HH101" s="17"/>
      <c r="HI101" s="17"/>
      <c r="HJ101" s="56"/>
      <c r="HK101" s="48"/>
      <c r="HL101" s="48"/>
      <c r="HM101" s="48"/>
      <c r="HN101" s="48"/>
      <c r="HO101" s="48"/>
      <c r="HP101" s="48"/>
      <c r="HQ101" s="57"/>
      <c r="HR101" s="58"/>
      <c r="HS101" s="17"/>
      <c r="HT101" s="17"/>
    </row>
    <row r="102" spans="1:228" x14ac:dyDescent="0.3">
      <c r="I102" s="57"/>
      <c r="J102" s="48"/>
      <c r="K102" s="48"/>
      <c r="L102" s="48"/>
      <c r="M102" s="48"/>
      <c r="N102" s="48"/>
      <c r="O102" s="48"/>
      <c r="P102" s="57"/>
      <c r="Q102" s="58"/>
      <c r="R102" s="17"/>
      <c r="S102" s="17"/>
      <c r="T102" s="56"/>
      <c r="U102" s="48"/>
      <c r="V102" s="48"/>
      <c r="W102" s="48"/>
      <c r="X102" s="48"/>
      <c r="Y102" s="48"/>
      <c r="Z102" s="48"/>
      <c r="AA102" s="57"/>
      <c r="AB102" s="58"/>
      <c r="AC102" s="17"/>
      <c r="AD102" s="17"/>
      <c r="AE102" s="56"/>
      <c r="AF102" s="48"/>
      <c r="AG102" s="48"/>
      <c r="AH102" s="48"/>
      <c r="AI102" s="48"/>
      <c r="AJ102" s="48"/>
      <c r="AK102" s="48"/>
      <c r="AL102" s="57"/>
      <c r="AM102" s="58"/>
      <c r="AN102" s="17"/>
      <c r="AO102" s="17"/>
      <c r="AP102" s="56"/>
      <c r="AQ102" s="48"/>
      <c r="AR102" s="48"/>
      <c r="AS102" s="48"/>
      <c r="AT102" s="48"/>
      <c r="AU102" s="48"/>
      <c r="AV102" s="48"/>
      <c r="AW102" s="57"/>
      <c r="AX102" s="58"/>
      <c r="AY102" s="17"/>
      <c r="AZ102" s="17"/>
      <c r="BA102" s="56"/>
      <c r="BB102" s="48"/>
      <c r="BC102" s="48"/>
      <c r="BD102" s="48"/>
      <c r="BE102" s="48"/>
      <c r="BF102" s="48"/>
      <c r="BG102" s="48"/>
      <c r="BH102" s="57"/>
      <c r="BI102" s="58"/>
      <c r="BJ102" s="17"/>
      <c r="BK102" s="17"/>
      <c r="BL102" s="56"/>
      <c r="BM102" s="48"/>
      <c r="BN102" s="48"/>
      <c r="BO102" s="48"/>
      <c r="BP102" s="48"/>
      <c r="BQ102" s="48"/>
      <c r="BR102" s="48"/>
      <c r="BS102" s="57"/>
      <c r="BT102" s="58"/>
      <c r="BU102" s="17"/>
      <c r="BV102" s="17"/>
      <c r="BW102" s="56"/>
      <c r="BX102" s="48"/>
      <c r="BY102" s="48"/>
      <c r="BZ102" s="48"/>
      <c r="CA102" s="48"/>
      <c r="CB102" s="48"/>
      <c r="CC102" s="48"/>
      <c r="CD102" s="57"/>
      <c r="CE102" s="58"/>
      <c r="CF102" s="17"/>
      <c r="CG102" s="17"/>
      <c r="CH102" s="56"/>
      <c r="CI102" s="48"/>
      <c r="CJ102" s="48"/>
      <c r="CK102" s="48"/>
      <c r="CL102" s="48"/>
      <c r="CM102" s="48"/>
      <c r="CN102" s="48"/>
      <c r="CO102" s="57"/>
      <c r="CP102" s="58"/>
      <c r="CQ102" s="17"/>
      <c r="CR102" s="17"/>
      <c r="CS102" s="56"/>
      <c r="CT102" s="48"/>
      <c r="CU102" s="48"/>
      <c r="CV102" s="48"/>
      <c r="CW102" s="48"/>
      <c r="CX102" s="48"/>
      <c r="CY102" s="48"/>
      <c r="CZ102" s="57"/>
      <c r="DA102" s="58"/>
      <c r="DB102" s="17"/>
      <c r="DC102" s="17"/>
      <c r="DD102" s="56"/>
      <c r="DE102" s="48"/>
      <c r="DF102" s="48"/>
      <c r="DG102" s="48"/>
      <c r="DH102" s="48"/>
      <c r="DI102" s="48"/>
      <c r="DJ102" s="48"/>
      <c r="DK102" s="57"/>
      <c r="DL102" s="58"/>
      <c r="DM102" s="17"/>
      <c r="DN102" s="17"/>
      <c r="DO102" s="56"/>
      <c r="DP102" s="48"/>
      <c r="DQ102" s="48"/>
      <c r="DR102" s="48"/>
      <c r="DS102" s="48"/>
      <c r="DT102" s="48"/>
      <c r="DU102" s="48"/>
      <c r="DV102" s="57"/>
      <c r="DW102" s="58"/>
      <c r="DX102" s="17"/>
      <c r="DY102" s="17"/>
      <c r="DZ102" s="56"/>
      <c r="EA102" s="48"/>
      <c r="EB102" s="48"/>
      <c r="EC102" s="48"/>
      <c r="ED102" s="48"/>
      <c r="EE102" s="48"/>
      <c r="EF102" s="48"/>
      <c r="EG102" s="57"/>
      <c r="EH102" s="58"/>
      <c r="EI102" s="17"/>
      <c r="EJ102" s="17"/>
      <c r="EK102" s="56"/>
      <c r="EL102" s="48"/>
      <c r="EM102" s="48"/>
      <c r="EN102" s="48"/>
      <c r="EO102" s="48"/>
      <c r="EP102" s="48"/>
      <c r="EQ102" s="48"/>
      <c r="ER102" s="57"/>
      <c r="ES102" s="58"/>
      <c r="ET102" s="17"/>
      <c r="EU102" s="17"/>
      <c r="EV102" s="56"/>
      <c r="EW102" s="48"/>
      <c r="EX102" s="48"/>
      <c r="EY102" s="48"/>
      <c r="EZ102" s="48"/>
      <c r="FA102" s="48"/>
      <c r="FB102" s="48"/>
      <c r="FC102" s="57"/>
      <c r="FD102" s="58"/>
      <c r="FE102" s="17"/>
      <c r="FF102" s="17"/>
      <c r="FG102" s="56"/>
      <c r="FH102" s="48"/>
      <c r="FI102" s="48"/>
      <c r="FJ102" s="48"/>
      <c r="FK102" s="48"/>
      <c r="FL102" s="48"/>
      <c r="FM102" s="48"/>
      <c r="FN102" s="57"/>
      <c r="FO102" s="58"/>
      <c r="FP102" s="17"/>
      <c r="FQ102" s="17"/>
      <c r="FR102" s="56"/>
      <c r="FS102" s="48"/>
      <c r="FT102" s="48"/>
      <c r="FU102" s="48"/>
      <c r="FV102" s="48"/>
      <c r="FW102" s="48"/>
      <c r="FX102" s="48"/>
      <c r="FY102" s="57"/>
      <c r="FZ102" s="58"/>
      <c r="GA102" s="17"/>
      <c r="GB102" s="17"/>
      <c r="GC102" s="56"/>
      <c r="GD102" s="48"/>
      <c r="GE102" s="48"/>
      <c r="GF102" s="48"/>
      <c r="GG102" s="48"/>
      <c r="GH102" s="48"/>
      <c r="GI102" s="48"/>
      <c r="GJ102" s="57"/>
      <c r="GK102" s="58"/>
      <c r="GL102" s="17"/>
      <c r="GM102" s="17"/>
      <c r="GN102" s="56"/>
      <c r="GO102" s="48"/>
      <c r="GP102" s="48"/>
      <c r="GQ102" s="48"/>
      <c r="GR102" s="48"/>
      <c r="GS102" s="48"/>
      <c r="GT102" s="48"/>
      <c r="GU102" s="57"/>
      <c r="GV102" s="58"/>
      <c r="GW102" s="17"/>
      <c r="GX102" s="17"/>
      <c r="GY102" s="56"/>
      <c r="GZ102" s="48"/>
      <c r="HA102" s="48"/>
      <c r="HB102" s="48"/>
      <c r="HC102" s="48"/>
      <c r="HD102" s="48"/>
      <c r="HE102" s="48"/>
      <c r="HF102" s="57"/>
      <c r="HG102" s="58"/>
      <c r="HH102" s="17"/>
      <c r="HI102" s="17"/>
      <c r="HJ102" s="56"/>
      <c r="HK102" s="48"/>
      <c r="HL102" s="48"/>
      <c r="HM102" s="48"/>
      <c r="HN102" s="48"/>
      <c r="HO102" s="48"/>
      <c r="HP102" s="48"/>
      <c r="HQ102" s="57"/>
      <c r="HR102" s="58"/>
      <c r="HS102" s="17"/>
      <c r="HT102" s="17"/>
    </row>
    <row r="103" spans="1:228" x14ac:dyDescent="0.3">
      <c r="I103" s="57"/>
      <c r="J103" s="48"/>
      <c r="K103" s="48"/>
      <c r="L103" s="48"/>
      <c r="M103" s="48"/>
      <c r="N103" s="48"/>
      <c r="O103" s="48"/>
      <c r="P103" s="57"/>
      <c r="Q103" s="58"/>
      <c r="R103" s="17"/>
      <c r="S103" s="17"/>
      <c r="T103" s="56"/>
      <c r="U103" s="48"/>
      <c r="V103" s="48"/>
      <c r="W103" s="48"/>
      <c r="X103" s="48"/>
      <c r="Y103" s="48"/>
      <c r="Z103" s="48"/>
      <c r="AA103" s="57"/>
      <c r="AB103" s="58"/>
      <c r="AC103" s="17"/>
      <c r="AD103" s="17"/>
      <c r="AE103" s="56"/>
      <c r="AF103" s="48"/>
      <c r="AG103" s="48"/>
      <c r="AH103" s="48"/>
      <c r="AI103" s="48"/>
      <c r="AJ103" s="48"/>
      <c r="AK103" s="48"/>
      <c r="AL103" s="57"/>
      <c r="AM103" s="58"/>
      <c r="AN103" s="17"/>
      <c r="AO103" s="17"/>
      <c r="AP103" s="56"/>
      <c r="AQ103" s="48"/>
      <c r="AR103" s="48"/>
      <c r="AS103" s="48"/>
      <c r="AT103" s="48"/>
      <c r="AU103" s="48"/>
      <c r="AV103" s="48"/>
      <c r="AW103" s="57"/>
      <c r="AX103" s="58"/>
      <c r="AY103" s="17"/>
      <c r="AZ103" s="17"/>
      <c r="BA103" s="56"/>
      <c r="BB103" s="48"/>
      <c r="BC103" s="48"/>
      <c r="BD103" s="48"/>
      <c r="BE103" s="48"/>
      <c r="BF103" s="48"/>
      <c r="BG103" s="48"/>
      <c r="BH103" s="57"/>
      <c r="BI103" s="58"/>
      <c r="BJ103" s="17"/>
      <c r="BK103" s="17"/>
      <c r="BL103" s="56"/>
      <c r="BM103" s="48"/>
      <c r="BN103" s="48"/>
      <c r="BO103" s="48"/>
      <c r="BP103" s="48"/>
      <c r="BQ103" s="48"/>
      <c r="BR103" s="48"/>
      <c r="BS103" s="57"/>
      <c r="BT103" s="58"/>
      <c r="BU103" s="17"/>
      <c r="BV103" s="17"/>
      <c r="BW103" s="56"/>
      <c r="BX103" s="48"/>
      <c r="BY103" s="48"/>
      <c r="BZ103" s="48"/>
      <c r="CA103" s="48"/>
      <c r="CB103" s="48"/>
      <c r="CC103" s="48"/>
      <c r="CD103" s="57"/>
      <c r="CE103" s="58"/>
      <c r="CF103" s="17"/>
      <c r="CG103" s="17"/>
      <c r="CH103" s="56"/>
      <c r="CI103" s="48"/>
      <c r="CJ103" s="48"/>
      <c r="CK103" s="48"/>
      <c r="CL103" s="48"/>
      <c r="CM103" s="48"/>
      <c r="CN103" s="48"/>
      <c r="CO103" s="57"/>
      <c r="CP103" s="58"/>
      <c r="CQ103" s="17"/>
      <c r="CR103" s="17"/>
      <c r="CS103" s="56"/>
      <c r="CT103" s="48"/>
      <c r="CU103" s="48"/>
      <c r="CV103" s="48"/>
      <c r="CW103" s="48"/>
      <c r="CX103" s="48"/>
      <c r="CY103" s="48"/>
      <c r="CZ103" s="57"/>
      <c r="DA103" s="58"/>
      <c r="DB103" s="17"/>
      <c r="DC103" s="17"/>
      <c r="DD103" s="56"/>
      <c r="DE103" s="48"/>
      <c r="DF103" s="48"/>
      <c r="DG103" s="48"/>
      <c r="DH103" s="48"/>
      <c r="DI103" s="48"/>
      <c r="DJ103" s="48"/>
      <c r="DK103" s="57"/>
      <c r="DL103" s="58"/>
      <c r="DM103" s="17"/>
      <c r="DN103" s="17"/>
      <c r="DO103" s="56"/>
      <c r="DP103" s="48"/>
      <c r="DQ103" s="48"/>
      <c r="DR103" s="48"/>
      <c r="DS103" s="48"/>
      <c r="DT103" s="48"/>
      <c r="DU103" s="48"/>
      <c r="DV103" s="57"/>
      <c r="DW103" s="58"/>
      <c r="DX103" s="17"/>
      <c r="DY103" s="17"/>
      <c r="DZ103" s="56"/>
      <c r="EA103" s="48"/>
      <c r="EB103" s="48"/>
      <c r="EC103" s="48"/>
      <c r="ED103" s="48"/>
      <c r="EE103" s="48"/>
      <c r="EF103" s="48"/>
      <c r="EG103" s="57"/>
      <c r="EH103" s="58"/>
      <c r="EI103" s="17"/>
      <c r="EJ103" s="17"/>
      <c r="EK103" s="56"/>
      <c r="EL103" s="48"/>
      <c r="EM103" s="48"/>
      <c r="EN103" s="48"/>
      <c r="EO103" s="48"/>
      <c r="EP103" s="48"/>
      <c r="EQ103" s="48"/>
      <c r="ER103" s="57"/>
      <c r="ES103" s="58"/>
      <c r="ET103" s="17"/>
      <c r="EU103" s="17"/>
      <c r="EV103" s="56"/>
      <c r="EW103" s="48"/>
      <c r="EX103" s="48"/>
      <c r="EY103" s="48"/>
      <c r="EZ103" s="48"/>
      <c r="FA103" s="48"/>
      <c r="FB103" s="48"/>
      <c r="FC103" s="57"/>
      <c r="FD103" s="58"/>
      <c r="FE103" s="17"/>
      <c r="FF103" s="17"/>
      <c r="FG103" s="56"/>
      <c r="FH103" s="48"/>
      <c r="FI103" s="48"/>
      <c r="FJ103" s="48"/>
      <c r="FK103" s="48"/>
      <c r="FL103" s="48"/>
      <c r="FM103" s="48"/>
      <c r="FN103" s="57"/>
      <c r="FO103" s="58"/>
      <c r="FP103" s="17"/>
      <c r="FQ103" s="17"/>
      <c r="FR103" s="56"/>
      <c r="FS103" s="48"/>
      <c r="FT103" s="48"/>
      <c r="FU103" s="48"/>
      <c r="FV103" s="48"/>
      <c r="FW103" s="48"/>
      <c r="FX103" s="48"/>
      <c r="FY103" s="57"/>
      <c r="FZ103" s="58"/>
      <c r="GA103" s="17"/>
      <c r="GB103" s="17"/>
      <c r="GC103" s="56"/>
      <c r="GD103" s="48"/>
      <c r="GE103" s="48"/>
      <c r="GF103" s="48"/>
      <c r="GG103" s="48"/>
      <c r="GH103" s="48"/>
      <c r="GI103" s="48"/>
      <c r="GJ103" s="57"/>
      <c r="GK103" s="58"/>
      <c r="GL103" s="17"/>
      <c r="GM103" s="17"/>
      <c r="GN103" s="56"/>
      <c r="GO103" s="48"/>
      <c r="GP103" s="48"/>
      <c r="GQ103" s="48"/>
      <c r="GR103" s="48"/>
      <c r="GS103" s="48"/>
      <c r="GT103" s="48"/>
      <c r="GU103" s="57"/>
      <c r="GV103" s="58"/>
      <c r="GW103" s="17"/>
      <c r="GX103" s="17"/>
      <c r="GY103" s="56"/>
      <c r="GZ103" s="48"/>
      <c r="HA103" s="48"/>
      <c r="HB103" s="48"/>
      <c r="HC103" s="48"/>
      <c r="HD103" s="48"/>
      <c r="HE103" s="48"/>
      <c r="HF103" s="57"/>
      <c r="HG103" s="58"/>
      <c r="HH103" s="17"/>
      <c r="HI103" s="17"/>
      <c r="HJ103" s="56"/>
      <c r="HK103" s="48"/>
      <c r="HL103" s="48"/>
      <c r="HM103" s="48"/>
      <c r="HN103" s="48"/>
      <c r="HO103" s="48"/>
      <c r="HP103" s="48"/>
      <c r="HQ103" s="57"/>
      <c r="HR103" s="58"/>
      <c r="HS103" s="17"/>
      <c r="HT103" s="17"/>
    </row>
    <row r="110" spans="1:228" s="75" customFormat="1" x14ac:dyDescent="0.3">
      <c r="A110" s="32"/>
      <c r="C110" s="32"/>
      <c r="D110" s="77"/>
      <c r="E110" s="76"/>
      <c r="F110" s="76"/>
      <c r="G110" s="77"/>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c r="HT110" s="32"/>
    </row>
    <row r="111" spans="1:228" s="75" customFormat="1" x14ac:dyDescent="0.3">
      <c r="A111" s="32"/>
      <c r="C111" s="32"/>
      <c r="D111" s="77"/>
      <c r="E111" s="76"/>
      <c r="F111" s="76"/>
      <c r="G111" s="77"/>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c r="HT111" s="32"/>
    </row>
    <row r="112" spans="1:228" s="75" customFormat="1" x14ac:dyDescent="0.3">
      <c r="A112" s="32"/>
      <c r="C112" s="32"/>
      <c r="D112" s="77"/>
      <c r="E112" s="76"/>
      <c r="F112" s="76"/>
      <c r="G112" s="77"/>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c r="HT112" s="32"/>
    </row>
    <row r="113" spans="1:228" s="75" customFormat="1" x14ac:dyDescent="0.3">
      <c r="A113" s="32"/>
      <c r="C113" s="32"/>
      <c r="D113" s="77"/>
      <c r="E113" s="76"/>
      <c r="F113" s="76"/>
      <c r="G113" s="77"/>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c r="HT113" s="32"/>
    </row>
    <row r="114" spans="1:228" s="75" customFormat="1" x14ac:dyDescent="0.3">
      <c r="A114" s="32"/>
      <c r="C114" s="32"/>
      <c r="D114" s="77"/>
      <c r="E114" s="76"/>
      <c r="F114" s="76"/>
      <c r="G114" s="77"/>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c r="HT114" s="32"/>
    </row>
    <row r="115" spans="1:228" s="75" customFormat="1" x14ac:dyDescent="0.3">
      <c r="A115" s="32"/>
      <c r="C115" s="32"/>
      <c r="D115" s="77"/>
      <c r="E115" s="76"/>
      <c r="F115" s="76"/>
      <c r="G115" s="77"/>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c r="HT115" s="32"/>
    </row>
    <row r="116" spans="1:228" s="75" customFormat="1" x14ac:dyDescent="0.3">
      <c r="A116" s="32"/>
      <c r="C116" s="32"/>
      <c r="D116" s="77"/>
      <c r="E116" s="76"/>
      <c r="F116" s="76"/>
      <c r="G116" s="77"/>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c r="HT116" s="32"/>
    </row>
    <row r="117" spans="1:228" s="75" customFormat="1" x14ac:dyDescent="0.3">
      <c r="A117" s="32"/>
      <c r="C117" s="32"/>
      <c r="D117" s="77"/>
      <c r="E117" s="76"/>
      <c r="F117" s="76"/>
      <c r="G117" s="77"/>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c r="HT117" s="32"/>
    </row>
    <row r="118" spans="1:228" s="75" customFormat="1" x14ac:dyDescent="0.3">
      <c r="A118" s="32"/>
      <c r="C118" s="32"/>
      <c r="D118" s="77"/>
      <c r="E118" s="76"/>
      <c r="F118" s="76"/>
      <c r="G118" s="77"/>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c r="HT118" s="32"/>
    </row>
    <row r="119" spans="1:228" s="75" customFormat="1" x14ac:dyDescent="0.3">
      <c r="A119" s="32"/>
      <c r="C119" s="32"/>
      <c r="D119" s="77"/>
      <c r="E119" s="76"/>
      <c r="F119" s="76"/>
      <c r="G119" s="77"/>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c r="HT119" s="32"/>
    </row>
    <row r="120" spans="1:228" s="75" customFormat="1" x14ac:dyDescent="0.3">
      <c r="A120" s="32"/>
      <c r="C120" s="32"/>
      <c r="D120" s="77"/>
      <c r="E120" s="76"/>
      <c r="F120" s="76"/>
      <c r="G120" s="77"/>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c r="HT120" s="32"/>
    </row>
    <row r="121" spans="1:228" s="75" customFormat="1" x14ac:dyDescent="0.3">
      <c r="A121" s="32"/>
      <c r="C121" s="32"/>
      <c r="D121" s="77"/>
      <c r="E121" s="76"/>
      <c r="F121" s="76"/>
      <c r="G121" s="77"/>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c r="HT121" s="32"/>
    </row>
    <row r="122" spans="1:228" s="75" customFormat="1" x14ac:dyDescent="0.3">
      <c r="A122" s="32"/>
      <c r="C122" s="32"/>
      <c r="D122" s="77"/>
      <c r="E122" s="76"/>
      <c r="F122" s="76"/>
      <c r="G122" s="77"/>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c r="HT122" s="32"/>
    </row>
    <row r="123" spans="1:228" s="75" customFormat="1" x14ac:dyDescent="0.3">
      <c r="A123" s="32"/>
      <c r="C123" s="32"/>
      <c r="D123" s="77"/>
      <c r="E123" s="76"/>
      <c r="F123" s="76"/>
      <c r="G123" s="77"/>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c r="HT123" s="32"/>
    </row>
    <row r="124" spans="1:228" s="75" customFormat="1" x14ac:dyDescent="0.3">
      <c r="A124" s="32"/>
      <c r="C124" s="32"/>
      <c r="D124" s="77"/>
      <c r="E124" s="76"/>
      <c r="F124" s="76"/>
      <c r="G124" s="77"/>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c r="HT124" s="32"/>
    </row>
    <row r="125" spans="1:228" s="75" customFormat="1" x14ac:dyDescent="0.3">
      <c r="A125" s="32"/>
      <c r="C125" s="32"/>
      <c r="D125" s="77"/>
      <c r="E125" s="76"/>
      <c r="F125" s="76"/>
      <c r="G125" s="77"/>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c r="HT125" s="32"/>
    </row>
    <row r="126" spans="1:228" s="76" customFormat="1" x14ac:dyDescent="0.3">
      <c r="A126" s="32"/>
      <c r="B126" s="75"/>
      <c r="C126" s="32"/>
      <c r="D126" s="77"/>
      <c r="G126" s="77"/>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c r="HT126" s="32"/>
    </row>
    <row r="127" spans="1:228" s="76" customFormat="1" x14ac:dyDescent="0.3">
      <c r="A127" s="32"/>
      <c r="B127" s="75"/>
      <c r="C127" s="32"/>
      <c r="D127" s="77"/>
      <c r="G127" s="77"/>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row>
    <row r="128" spans="1:228" s="76" customFormat="1" x14ac:dyDescent="0.3">
      <c r="A128" s="32"/>
      <c r="B128" s="75"/>
      <c r="C128" s="32"/>
      <c r="D128" s="77"/>
      <c r="G128" s="77"/>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row>
    <row r="129" spans="1:228" s="76" customFormat="1" x14ac:dyDescent="0.3">
      <c r="A129" s="32"/>
      <c r="B129" s="75"/>
      <c r="C129" s="32"/>
      <c r="D129" s="77"/>
      <c r="G129" s="77"/>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row>
    <row r="130" spans="1:228" s="76" customFormat="1" x14ac:dyDescent="0.3">
      <c r="A130" s="32"/>
      <c r="B130" s="75"/>
      <c r="C130" s="32"/>
      <c r="D130" s="77"/>
      <c r="G130" s="77"/>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row>
    <row r="131" spans="1:228" s="76" customFormat="1" x14ac:dyDescent="0.3">
      <c r="A131" s="32"/>
      <c r="B131" s="75"/>
      <c r="C131" s="32"/>
      <c r="D131" s="77"/>
      <c r="G131" s="77"/>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row>
    <row r="132" spans="1:228" s="76" customFormat="1" x14ac:dyDescent="0.3">
      <c r="A132" s="32"/>
      <c r="B132" s="75"/>
      <c r="C132" s="32"/>
      <c r="D132" s="77"/>
      <c r="G132" s="77"/>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row>
    <row r="133" spans="1:228" s="76" customFormat="1" x14ac:dyDescent="0.3">
      <c r="A133" s="32"/>
      <c r="B133" s="75"/>
      <c r="C133" s="78"/>
      <c r="D133" s="77"/>
      <c r="G133" s="77"/>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row>
  </sheetData>
  <mergeCells count="9">
    <mergeCell ref="A1:H1"/>
    <mergeCell ref="A2:H2"/>
    <mergeCell ref="B42:C42"/>
    <mergeCell ref="B43:C43"/>
    <mergeCell ref="B44:C44"/>
    <mergeCell ref="B40:C40"/>
    <mergeCell ref="B41:C41"/>
    <mergeCell ref="B39:C39"/>
    <mergeCell ref="F4:G4"/>
  </mergeCells>
  <pageMargins left="0.25" right="0.25" top="0.75" bottom="0.75" header="0.3" footer="0.3"/>
  <pageSetup paperSize="5" scale="85" orientation="landscape" useFirstPageNumber="1" r:id="rId1"/>
  <headerFooter alignWithMargins="0">
    <oddFooter>&amp;L&amp;"Century Gothic,Regular"&amp;A
&amp;R&amp;"Century Gothic,Regular"Page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726F81-5439-45EB-BF2B-BFECFA12A0D6}">
  <dimension ref="A1:AB234"/>
  <sheetViews>
    <sheetView zoomScaleNormal="100" zoomScaleSheetLayoutView="100" workbookViewId="0">
      <pane xSplit="3" ySplit="7" topLeftCell="D8" activePane="bottomRight" state="frozen"/>
      <selection pane="topRight" activeCell="AC36" sqref="AC36"/>
      <selection pane="bottomLeft" activeCell="AC36" sqref="AC36"/>
      <selection pane="bottomRight" activeCell="D8" sqref="D8"/>
    </sheetView>
  </sheetViews>
  <sheetFormatPr defaultColWidth="9.140625" defaultRowHeight="13.5" x14ac:dyDescent="0.3"/>
  <cols>
    <col min="1" max="1" width="6.5703125" style="117" customWidth="1"/>
    <col min="2" max="2" width="54.5703125" style="118" bestFit="1" customWidth="1"/>
    <col min="3" max="3" width="55.5703125" style="124" bestFit="1" customWidth="1"/>
    <col min="4" max="4" width="13.5703125" style="124" customWidth="1"/>
    <col min="5" max="5" width="31.42578125" style="124" customWidth="1"/>
    <col min="6" max="11" width="10.42578125" style="119" customWidth="1"/>
    <col min="12" max="12" width="14" style="119" customWidth="1"/>
    <col min="13" max="13" width="20.42578125" style="578" customWidth="1"/>
    <col min="14" max="14" width="4.5703125" style="119" customWidth="1"/>
    <col min="15" max="15" width="10.42578125" style="119" customWidth="1"/>
    <col min="16" max="16" width="4.5703125" style="119" customWidth="1"/>
    <col min="17" max="17" width="22.42578125" style="119" bestFit="1" customWidth="1"/>
    <col min="18" max="18" width="24.28515625" style="119" bestFit="1" customWidth="1"/>
    <col min="19" max="19" width="5.5703125" style="120" customWidth="1"/>
    <col min="20" max="20" width="15.5703125" style="119" bestFit="1" customWidth="1"/>
    <col min="21" max="21" width="15.7109375" style="119" bestFit="1" customWidth="1"/>
    <col min="22" max="22" width="20.140625" style="119" bestFit="1" customWidth="1"/>
    <col min="23" max="16384" width="9.140625" style="118"/>
  </cols>
  <sheetData>
    <row r="1" spans="1:22" ht="18.75" x14ac:dyDescent="0.3">
      <c r="A1" s="865" t="s">
        <v>96</v>
      </c>
      <c r="B1" s="865"/>
      <c r="C1" s="865"/>
      <c r="D1" s="865"/>
      <c r="E1" s="865"/>
      <c r="F1" s="865"/>
      <c r="G1" s="865"/>
      <c r="H1" s="865"/>
      <c r="I1" s="865"/>
      <c r="J1" s="865"/>
      <c r="K1" s="865"/>
      <c r="L1" s="865"/>
      <c r="M1" s="865"/>
      <c r="N1" s="546"/>
      <c r="O1" s="546"/>
      <c r="P1" s="546"/>
      <c r="Q1" s="546"/>
      <c r="R1" s="546"/>
      <c r="S1" s="546"/>
      <c r="T1" s="546"/>
      <c r="U1" s="546"/>
      <c r="V1" s="426"/>
    </row>
    <row r="2" spans="1:22" ht="18.75" x14ac:dyDescent="0.3">
      <c r="A2" s="865" t="s">
        <v>97</v>
      </c>
      <c r="B2" s="865"/>
      <c r="C2" s="865"/>
      <c r="D2" s="865"/>
      <c r="E2" s="865"/>
      <c r="F2" s="865"/>
      <c r="G2" s="865"/>
      <c r="H2" s="865"/>
      <c r="I2" s="865"/>
      <c r="J2" s="865"/>
      <c r="K2" s="865"/>
      <c r="L2" s="865"/>
      <c r="M2" s="865"/>
      <c r="N2" s="546"/>
      <c r="O2" s="546"/>
      <c r="P2" s="546"/>
      <c r="Q2" s="546"/>
      <c r="R2" s="546"/>
      <c r="S2" s="546"/>
      <c r="T2" s="546"/>
      <c r="U2" s="546"/>
      <c r="V2" s="426"/>
    </row>
    <row r="3" spans="1:22" ht="20.100000000000001" customHeight="1" x14ac:dyDescent="0.3">
      <c r="A3" s="877"/>
      <c r="B3" s="877"/>
      <c r="C3" s="877"/>
      <c r="D3" s="877"/>
      <c r="E3" s="877"/>
      <c r="F3" s="877"/>
      <c r="G3" s="877"/>
      <c r="H3" s="877"/>
      <c r="I3" s="877"/>
      <c r="J3" s="877"/>
      <c r="K3" s="877"/>
      <c r="L3" s="877"/>
      <c r="M3" s="877"/>
      <c r="N3" s="547"/>
      <c r="O3" s="547"/>
      <c r="P3" s="547"/>
      <c r="Q3" s="547"/>
      <c r="R3" s="547"/>
      <c r="S3" s="547"/>
      <c r="T3" s="547"/>
      <c r="U3" s="547"/>
      <c r="V3" s="427"/>
    </row>
    <row r="4" spans="1:22" ht="39.75" customHeight="1" x14ac:dyDescent="0.3">
      <c r="B4" s="117"/>
      <c r="C4" s="117"/>
      <c r="D4" s="117"/>
      <c r="E4" s="117"/>
      <c r="F4" s="872" t="s">
        <v>98</v>
      </c>
      <c r="G4" s="873"/>
      <c r="H4" s="873"/>
      <c r="I4" s="873"/>
      <c r="J4" s="873"/>
      <c r="K4" s="873"/>
      <c r="L4" s="874" t="s">
        <v>99</v>
      </c>
      <c r="M4" s="866" t="s">
        <v>100</v>
      </c>
      <c r="N4" s="118"/>
      <c r="O4" s="869" t="s">
        <v>101</v>
      </c>
      <c r="P4" s="118"/>
      <c r="Q4" s="118"/>
      <c r="R4" s="118"/>
      <c r="S4" s="118"/>
      <c r="T4" s="118"/>
      <c r="U4" s="118"/>
    </row>
    <row r="5" spans="1:22" s="121" customFormat="1" ht="24" customHeight="1" x14ac:dyDescent="0.25">
      <c r="A5" s="859" t="s">
        <v>102</v>
      </c>
      <c r="B5" s="859" t="s">
        <v>103</v>
      </c>
      <c r="C5" s="859" t="s">
        <v>104</v>
      </c>
      <c r="D5" s="859" t="s">
        <v>105</v>
      </c>
      <c r="E5" s="859" t="s">
        <v>106</v>
      </c>
      <c r="F5" s="128">
        <v>1</v>
      </c>
      <c r="G5" s="128">
        <v>2</v>
      </c>
      <c r="H5" s="128">
        <v>3</v>
      </c>
      <c r="I5" s="128">
        <v>4</v>
      </c>
      <c r="J5" s="128">
        <v>5</v>
      </c>
      <c r="K5" s="128">
        <v>6</v>
      </c>
      <c r="L5" s="875"/>
      <c r="M5" s="867"/>
      <c r="O5" s="870"/>
      <c r="Q5" s="859" t="s">
        <v>107</v>
      </c>
      <c r="R5" s="859" t="s">
        <v>108</v>
      </c>
      <c r="T5" s="859" t="s">
        <v>109</v>
      </c>
      <c r="U5" s="859" t="s">
        <v>110</v>
      </c>
      <c r="V5" s="859" t="s">
        <v>111</v>
      </c>
    </row>
    <row r="6" spans="1:22" ht="14.25" x14ac:dyDescent="0.3">
      <c r="A6" s="860"/>
      <c r="B6" s="860"/>
      <c r="C6" s="860"/>
      <c r="D6" s="860"/>
      <c r="E6" s="860"/>
      <c r="F6" s="156">
        <v>45505</v>
      </c>
      <c r="G6" s="156">
        <v>45536</v>
      </c>
      <c r="H6" s="156">
        <v>45566</v>
      </c>
      <c r="I6" s="156">
        <v>45597</v>
      </c>
      <c r="J6" s="156">
        <v>45627</v>
      </c>
      <c r="K6" s="156">
        <v>45658</v>
      </c>
      <c r="L6" s="876"/>
      <c r="M6" s="867"/>
      <c r="N6" s="118"/>
      <c r="O6" s="871"/>
      <c r="P6" s="118"/>
      <c r="Q6" s="860"/>
      <c r="R6" s="860"/>
      <c r="S6" s="118"/>
      <c r="T6" s="860"/>
      <c r="U6" s="860"/>
      <c r="V6" s="860"/>
    </row>
    <row r="7" spans="1:22" ht="14.25" customHeight="1" x14ac:dyDescent="0.3">
      <c r="A7" s="861"/>
      <c r="B7" s="861"/>
      <c r="C7" s="861"/>
      <c r="D7" s="861"/>
      <c r="E7" s="861"/>
      <c r="F7" s="129">
        <v>184</v>
      </c>
      <c r="G7" s="129">
        <v>160</v>
      </c>
      <c r="H7" s="129">
        <v>184</v>
      </c>
      <c r="I7" s="129">
        <v>144</v>
      </c>
      <c r="J7" s="129">
        <v>176</v>
      </c>
      <c r="K7" s="129">
        <v>176</v>
      </c>
      <c r="L7" s="561">
        <f>SUM(F7:K7)</f>
        <v>1024</v>
      </c>
      <c r="M7" s="868"/>
      <c r="N7" s="118"/>
      <c r="O7" s="276">
        <f>AVERAGE(F7:K7)</f>
        <v>170.66666666666666</v>
      </c>
      <c r="P7" s="118"/>
      <c r="Q7" s="861"/>
      <c r="R7" s="861"/>
      <c r="S7" s="118"/>
      <c r="T7" s="861"/>
      <c r="U7" s="861"/>
      <c r="V7" s="861"/>
    </row>
    <row r="8" spans="1:22" ht="13.5" customHeight="1" x14ac:dyDescent="0.3">
      <c r="A8" s="221">
        <v>1</v>
      </c>
      <c r="B8" s="222" t="s">
        <v>112</v>
      </c>
      <c r="C8" s="223"/>
      <c r="D8" s="223"/>
      <c r="E8" s="400"/>
      <c r="F8" s="224"/>
      <c r="G8" s="224"/>
      <c r="H8" s="224"/>
      <c r="I8" s="224"/>
      <c r="J8" s="224"/>
      <c r="K8" s="224"/>
      <c r="L8" s="224"/>
      <c r="M8" s="562"/>
      <c r="N8" s="118"/>
      <c r="O8" s="118"/>
      <c r="P8" s="118"/>
      <c r="Q8" s="223"/>
      <c r="R8" s="223"/>
      <c r="S8" s="118"/>
      <c r="T8" s="223"/>
      <c r="U8" s="223"/>
      <c r="V8" s="422"/>
    </row>
    <row r="9" spans="1:22" ht="14.25" x14ac:dyDescent="0.3">
      <c r="A9" s="253">
        <v>1.1000000000000001</v>
      </c>
      <c r="B9" s="254" t="s">
        <v>112</v>
      </c>
      <c r="C9" s="138"/>
      <c r="D9" s="159"/>
      <c r="E9" s="410"/>
      <c r="F9" s="141"/>
      <c r="G9" s="141"/>
      <c r="H9" s="141"/>
      <c r="I9" s="141"/>
      <c r="J9" s="141"/>
      <c r="K9" s="141"/>
      <c r="L9" s="258">
        <f>SUM(F9:K9)</f>
        <v>0</v>
      </c>
      <c r="M9" s="563">
        <f>D9*L9</f>
        <v>0</v>
      </c>
      <c r="N9" s="118"/>
      <c r="O9" s="118"/>
      <c r="P9" s="118"/>
      <c r="Q9" s="139">
        <f>R9/$O$7</f>
        <v>0</v>
      </c>
      <c r="R9" s="139">
        <f>L9/12</f>
        <v>0</v>
      </c>
      <c r="S9" s="118"/>
      <c r="T9" s="139">
        <f>IF($E9="Y",$L9,0)</f>
        <v>0</v>
      </c>
      <c r="U9" s="139">
        <f>IF($E9="N",$L9,0)</f>
        <v>0</v>
      </c>
      <c r="V9" s="141">
        <f>P9/12</f>
        <v>0</v>
      </c>
    </row>
    <row r="10" spans="1:22" ht="14.25" x14ac:dyDescent="0.3">
      <c r="A10" s="253"/>
      <c r="B10" s="254" t="s">
        <v>113</v>
      </c>
      <c r="C10" s="138" t="s">
        <v>906</v>
      </c>
      <c r="D10" s="159">
        <v>294</v>
      </c>
      <c r="E10" s="564" t="s">
        <v>1356</v>
      </c>
      <c r="F10" s="141">
        <v>436.02181250000001</v>
      </c>
      <c r="G10" s="141">
        <v>436.02181250000001</v>
      </c>
      <c r="H10" s="141">
        <v>436.02181250000001</v>
      </c>
      <c r="I10" s="141">
        <v>436.02181250000001</v>
      </c>
      <c r="J10" s="141">
        <v>436.02181250000001</v>
      </c>
      <c r="K10" s="141">
        <v>436.02181250000001</v>
      </c>
      <c r="L10" s="258">
        <f t="shared" ref="L10:L17" si="0">SUM(F10:K10)</f>
        <v>2616.1308750000003</v>
      </c>
      <c r="M10" s="563">
        <f t="shared" ref="M10:M17" si="1">D10*L10</f>
        <v>769142.47725000011</v>
      </c>
      <c r="N10" s="118"/>
      <c r="O10" s="118"/>
      <c r="P10" s="118"/>
      <c r="Q10" s="139">
        <f t="shared" ref="Q10:Q17" si="2">R10/$O$7</f>
        <v>1.2774076538085941</v>
      </c>
      <c r="R10" s="139">
        <f t="shared" ref="R10:R17" si="3">L10/12</f>
        <v>218.01090625000003</v>
      </c>
      <c r="S10" s="118"/>
      <c r="T10" s="139">
        <f t="shared" ref="T10:T21" si="4">IF($E10="Y",$L10,0)</f>
        <v>0</v>
      </c>
      <c r="U10" s="139">
        <f t="shared" ref="U10:U21" si="5">IF($E10="N",$L10,0)</f>
        <v>2616.1308750000003</v>
      </c>
      <c r="V10" s="141">
        <f t="shared" ref="V10:V17" si="6">P10/12</f>
        <v>0</v>
      </c>
    </row>
    <row r="11" spans="1:22" ht="14.25" x14ac:dyDescent="0.3">
      <c r="A11" s="253"/>
      <c r="B11" s="254" t="s">
        <v>114</v>
      </c>
      <c r="C11" s="138" t="s">
        <v>910</v>
      </c>
      <c r="D11" s="159">
        <v>294</v>
      </c>
      <c r="E11" s="564" t="s">
        <v>1356</v>
      </c>
      <c r="F11" s="141">
        <v>109.76</v>
      </c>
      <c r="G11" s="141">
        <v>109.76</v>
      </c>
      <c r="H11" s="141">
        <v>109.76</v>
      </c>
      <c r="I11" s="141">
        <v>109.76</v>
      </c>
      <c r="J11" s="141">
        <v>109.76</v>
      </c>
      <c r="K11" s="141">
        <v>109.76</v>
      </c>
      <c r="L11" s="258">
        <f t="shared" si="0"/>
        <v>658.56000000000006</v>
      </c>
      <c r="M11" s="563">
        <f t="shared" si="1"/>
        <v>193616.64000000001</v>
      </c>
      <c r="N11" s="118"/>
      <c r="O11" s="118"/>
      <c r="P11" s="118"/>
      <c r="Q11" s="139">
        <f t="shared" si="2"/>
        <v>0.32156250000000003</v>
      </c>
      <c r="R11" s="139">
        <f t="shared" si="3"/>
        <v>54.88</v>
      </c>
      <c r="S11" s="118"/>
      <c r="T11" s="139">
        <f t="shared" si="4"/>
        <v>0</v>
      </c>
      <c r="U11" s="139">
        <f t="shared" si="5"/>
        <v>658.56000000000006</v>
      </c>
      <c r="V11" s="141">
        <f t="shared" si="6"/>
        <v>0</v>
      </c>
    </row>
    <row r="12" spans="1:22" ht="14.25" x14ac:dyDescent="0.3">
      <c r="A12" s="253"/>
      <c r="B12" s="254" t="s">
        <v>115</v>
      </c>
      <c r="C12" s="138" t="s">
        <v>951</v>
      </c>
      <c r="D12" s="159">
        <v>104</v>
      </c>
      <c r="E12" s="564" t="s">
        <v>1357</v>
      </c>
      <c r="F12" s="141">
        <v>331.92583333333334</v>
      </c>
      <c r="G12" s="141">
        <v>331.92583333333334</v>
      </c>
      <c r="H12" s="141">
        <v>331.92583333333334</v>
      </c>
      <c r="I12" s="141">
        <v>331.92583333333334</v>
      </c>
      <c r="J12" s="141">
        <v>331.92583333333334</v>
      </c>
      <c r="K12" s="141">
        <v>331.92583333333334</v>
      </c>
      <c r="L12" s="258">
        <f t="shared" si="0"/>
        <v>1991.5549999999998</v>
      </c>
      <c r="M12" s="563">
        <f t="shared" si="1"/>
        <v>207121.71999999997</v>
      </c>
      <c r="N12" s="118"/>
      <c r="O12" s="118"/>
      <c r="P12" s="118"/>
      <c r="Q12" s="139">
        <f t="shared" si="2"/>
        <v>0.97243896484374992</v>
      </c>
      <c r="R12" s="139">
        <f t="shared" si="3"/>
        <v>165.96291666666664</v>
      </c>
      <c r="S12" s="118"/>
      <c r="T12" s="139">
        <f t="shared" si="4"/>
        <v>1991.5549999999998</v>
      </c>
      <c r="U12" s="139">
        <f t="shared" si="5"/>
        <v>0</v>
      </c>
      <c r="V12" s="141">
        <f t="shared" si="6"/>
        <v>0</v>
      </c>
    </row>
    <row r="13" spans="1:22" ht="14.25" x14ac:dyDescent="0.3">
      <c r="A13" s="253"/>
      <c r="B13" s="254" t="s">
        <v>116</v>
      </c>
      <c r="C13" s="138" t="s">
        <v>911</v>
      </c>
      <c r="D13" s="159">
        <v>284</v>
      </c>
      <c r="E13" s="564" t="s">
        <v>1356</v>
      </c>
      <c r="F13" s="141">
        <v>127.5</v>
      </c>
      <c r="G13" s="141">
        <v>127.5</v>
      </c>
      <c r="H13" s="141">
        <v>127.5</v>
      </c>
      <c r="I13" s="141">
        <v>127.5</v>
      </c>
      <c r="J13" s="141">
        <v>127.5</v>
      </c>
      <c r="K13" s="141">
        <v>127.5</v>
      </c>
      <c r="L13" s="258">
        <f t="shared" si="0"/>
        <v>765</v>
      </c>
      <c r="M13" s="563">
        <f t="shared" si="1"/>
        <v>217260</v>
      </c>
      <c r="N13" s="118"/>
      <c r="O13" s="118"/>
      <c r="P13" s="118"/>
      <c r="Q13" s="139">
        <f t="shared" si="2"/>
        <v>0.37353515625</v>
      </c>
      <c r="R13" s="139">
        <f t="shared" si="3"/>
        <v>63.75</v>
      </c>
      <c r="S13" s="118"/>
      <c r="T13" s="139">
        <f t="shared" si="4"/>
        <v>0</v>
      </c>
      <c r="U13" s="139">
        <f t="shared" si="5"/>
        <v>765</v>
      </c>
      <c r="V13" s="141">
        <f t="shared" si="6"/>
        <v>0</v>
      </c>
    </row>
    <row r="14" spans="1:22" ht="14.25" x14ac:dyDescent="0.3">
      <c r="A14" s="253"/>
      <c r="B14" s="254" t="s">
        <v>117</v>
      </c>
      <c r="C14" s="138" t="s">
        <v>949</v>
      </c>
      <c r="D14" s="159">
        <v>123</v>
      </c>
      <c r="E14" s="564" t="s">
        <v>1357</v>
      </c>
      <c r="F14" s="141">
        <v>49.788874999999997</v>
      </c>
      <c r="G14" s="141">
        <v>49.788874999999997</v>
      </c>
      <c r="H14" s="141">
        <v>49.788874999999997</v>
      </c>
      <c r="I14" s="141">
        <v>49.788874999999997</v>
      </c>
      <c r="J14" s="141">
        <v>49.788874999999997</v>
      </c>
      <c r="K14" s="141">
        <v>49.788874999999997</v>
      </c>
      <c r="L14" s="258">
        <f t="shared" si="0"/>
        <v>298.73325</v>
      </c>
      <c r="M14" s="563">
        <f t="shared" si="1"/>
        <v>36744.189749999998</v>
      </c>
      <c r="N14" s="118"/>
      <c r="O14" s="118"/>
      <c r="P14" s="118"/>
      <c r="Q14" s="139">
        <f t="shared" si="2"/>
        <v>0.1458658447265625</v>
      </c>
      <c r="R14" s="139">
        <f t="shared" si="3"/>
        <v>24.894437499999999</v>
      </c>
      <c r="S14" s="118"/>
      <c r="T14" s="139">
        <f t="shared" si="4"/>
        <v>298.73325</v>
      </c>
      <c r="U14" s="139">
        <f t="shared" si="5"/>
        <v>0</v>
      </c>
      <c r="V14" s="141">
        <f t="shared" si="6"/>
        <v>0</v>
      </c>
    </row>
    <row r="15" spans="1:22" ht="14.25" x14ac:dyDescent="0.3">
      <c r="A15" s="253"/>
      <c r="B15" s="254" t="s">
        <v>118</v>
      </c>
      <c r="C15" s="138" t="s">
        <v>897</v>
      </c>
      <c r="D15" s="159">
        <v>440</v>
      </c>
      <c r="E15" s="564" t="s">
        <v>1356</v>
      </c>
      <c r="F15" s="141">
        <v>73.173333333333332</v>
      </c>
      <c r="G15" s="141">
        <v>73.173333333333332</v>
      </c>
      <c r="H15" s="141">
        <v>73.173333333333332</v>
      </c>
      <c r="I15" s="141">
        <v>73.173333333333332</v>
      </c>
      <c r="J15" s="141">
        <v>73.173333333333332</v>
      </c>
      <c r="K15" s="141">
        <v>73.173333333333332</v>
      </c>
      <c r="L15" s="258">
        <f t="shared" si="0"/>
        <v>439.04</v>
      </c>
      <c r="M15" s="563">
        <f t="shared" si="1"/>
        <v>193177.60000000001</v>
      </c>
      <c r="N15" s="118"/>
      <c r="O15" s="118"/>
      <c r="P15" s="118"/>
      <c r="Q15" s="139">
        <f t="shared" si="2"/>
        <v>0.21437500000000001</v>
      </c>
      <c r="R15" s="139">
        <f t="shared" si="3"/>
        <v>36.586666666666666</v>
      </c>
      <c r="S15" s="118"/>
      <c r="T15" s="139">
        <f t="shared" si="4"/>
        <v>0</v>
      </c>
      <c r="U15" s="139">
        <f t="shared" si="5"/>
        <v>439.04</v>
      </c>
      <c r="V15" s="141">
        <f t="shared" si="6"/>
        <v>0</v>
      </c>
    </row>
    <row r="16" spans="1:22" ht="14.25" x14ac:dyDescent="0.3">
      <c r="A16" s="253"/>
      <c r="B16" s="254" t="s">
        <v>119</v>
      </c>
      <c r="C16" s="138" t="s">
        <v>909</v>
      </c>
      <c r="D16" s="159">
        <v>294</v>
      </c>
      <c r="E16" s="564" t="s">
        <v>1356</v>
      </c>
      <c r="F16" s="141">
        <v>147</v>
      </c>
      <c r="G16" s="141">
        <v>147</v>
      </c>
      <c r="H16" s="141">
        <v>147</v>
      </c>
      <c r="I16" s="141">
        <v>73.5</v>
      </c>
      <c r="J16" s="141">
        <v>73.5</v>
      </c>
      <c r="K16" s="141">
        <v>73.5</v>
      </c>
      <c r="L16" s="258">
        <f t="shared" si="0"/>
        <v>661.5</v>
      </c>
      <c r="M16" s="563">
        <f t="shared" si="1"/>
        <v>194481</v>
      </c>
      <c r="N16" s="118"/>
      <c r="O16" s="118"/>
      <c r="P16" s="118"/>
      <c r="Q16" s="139">
        <f t="shared" si="2"/>
        <v>0.322998046875</v>
      </c>
      <c r="R16" s="139">
        <f t="shared" si="3"/>
        <v>55.125</v>
      </c>
      <c r="S16" s="118"/>
      <c r="T16" s="139">
        <f t="shared" si="4"/>
        <v>0</v>
      </c>
      <c r="U16" s="139">
        <f t="shared" si="5"/>
        <v>661.5</v>
      </c>
      <c r="V16" s="141">
        <f t="shared" si="6"/>
        <v>0</v>
      </c>
    </row>
    <row r="17" spans="1:28" ht="14.25" x14ac:dyDescent="0.3">
      <c r="A17" s="253"/>
      <c r="B17" s="254"/>
      <c r="C17" s="138"/>
      <c r="D17" s="159"/>
      <c r="E17" s="410"/>
      <c r="F17" s="141"/>
      <c r="G17" s="141"/>
      <c r="H17" s="141"/>
      <c r="I17" s="141"/>
      <c r="J17" s="141"/>
      <c r="K17" s="141"/>
      <c r="L17" s="258">
        <f t="shared" si="0"/>
        <v>0</v>
      </c>
      <c r="M17" s="563">
        <f t="shared" si="1"/>
        <v>0</v>
      </c>
      <c r="N17" s="118"/>
      <c r="O17" s="118"/>
      <c r="P17" s="118"/>
      <c r="Q17" s="139">
        <f t="shared" si="2"/>
        <v>0</v>
      </c>
      <c r="R17" s="139">
        <f t="shared" si="3"/>
        <v>0</v>
      </c>
      <c r="S17" s="118"/>
      <c r="T17" s="139">
        <f t="shared" si="4"/>
        <v>0</v>
      </c>
      <c r="U17" s="139">
        <f t="shared" si="5"/>
        <v>0</v>
      </c>
      <c r="V17" s="141">
        <f t="shared" si="6"/>
        <v>0</v>
      </c>
    </row>
    <row r="18" spans="1:28" ht="14.25" x14ac:dyDescent="0.3">
      <c r="A18" s="253"/>
      <c r="B18" s="254"/>
      <c r="C18" s="138"/>
      <c r="D18" s="159"/>
      <c r="E18" s="410"/>
      <c r="F18" s="141"/>
      <c r="G18" s="141"/>
      <c r="H18" s="141"/>
      <c r="I18" s="141"/>
      <c r="J18" s="141"/>
      <c r="K18" s="141"/>
      <c r="L18" s="258">
        <f>SUM(F18:K18)</f>
        <v>0</v>
      </c>
      <c r="M18" s="563">
        <f>D18*L18</f>
        <v>0</v>
      </c>
      <c r="N18" s="118"/>
      <c r="O18" s="118"/>
      <c r="P18" s="118"/>
      <c r="Q18" s="139">
        <f>R18/$O$7</f>
        <v>0</v>
      </c>
      <c r="R18" s="139">
        <f>L18/12</f>
        <v>0</v>
      </c>
      <c r="S18" s="118"/>
      <c r="T18" s="139">
        <f t="shared" si="4"/>
        <v>0</v>
      </c>
      <c r="U18" s="139">
        <f t="shared" si="5"/>
        <v>0</v>
      </c>
      <c r="V18" s="141">
        <f>P18/12</f>
        <v>0</v>
      </c>
    </row>
    <row r="19" spans="1:28" ht="14.25" x14ac:dyDescent="0.3">
      <c r="A19" s="253"/>
      <c r="B19" s="254"/>
      <c r="C19" s="138"/>
      <c r="D19" s="159"/>
      <c r="E19" s="410"/>
      <c r="F19" s="141"/>
      <c r="G19" s="141"/>
      <c r="H19" s="141"/>
      <c r="I19" s="141"/>
      <c r="J19" s="141"/>
      <c r="K19" s="141"/>
      <c r="L19" s="258">
        <f>SUM(F19:K19)</f>
        <v>0</v>
      </c>
      <c r="M19" s="563">
        <f>D19*L19</f>
        <v>0</v>
      </c>
      <c r="N19" s="118"/>
      <c r="O19" s="118"/>
      <c r="P19" s="118"/>
      <c r="Q19" s="139">
        <f>R19/$O$7</f>
        <v>0</v>
      </c>
      <c r="R19" s="139">
        <f>L19/12</f>
        <v>0</v>
      </c>
      <c r="S19" s="118"/>
      <c r="T19" s="139">
        <f t="shared" si="4"/>
        <v>0</v>
      </c>
      <c r="U19" s="139">
        <f t="shared" si="5"/>
        <v>0</v>
      </c>
      <c r="V19" s="141">
        <f>P19/12</f>
        <v>0</v>
      </c>
    </row>
    <row r="20" spans="1:28" ht="14.25" customHeight="1" x14ac:dyDescent="0.3">
      <c r="A20" s="253"/>
      <c r="B20" s="254"/>
      <c r="C20" s="138"/>
      <c r="D20" s="159"/>
      <c r="E20" s="410"/>
      <c r="F20" s="141"/>
      <c r="G20" s="141"/>
      <c r="H20" s="141"/>
      <c r="I20" s="141"/>
      <c r="J20" s="141"/>
      <c r="K20" s="141"/>
      <c r="L20" s="258">
        <f>SUM(F20:K20)</f>
        <v>0</v>
      </c>
      <c r="M20" s="563">
        <f>D20*L20</f>
        <v>0</v>
      </c>
      <c r="N20" s="118"/>
      <c r="O20" s="118"/>
      <c r="P20" s="118"/>
      <c r="Q20" s="139">
        <f>R20/$O$7</f>
        <v>0</v>
      </c>
      <c r="R20" s="139">
        <f>L20/12</f>
        <v>0</v>
      </c>
      <c r="S20" s="118"/>
      <c r="T20" s="139">
        <f t="shared" si="4"/>
        <v>0</v>
      </c>
      <c r="U20" s="139">
        <f t="shared" si="5"/>
        <v>0</v>
      </c>
      <c r="V20" s="141">
        <f>P20/12</f>
        <v>0</v>
      </c>
    </row>
    <row r="21" spans="1:28" ht="14.25" customHeight="1" x14ac:dyDescent="0.3">
      <c r="A21" s="253"/>
      <c r="B21" s="254"/>
      <c r="C21" s="138"/>
      <c r="D21" s="159"/>
      <c r="E21" s="410"/>
      <c r="F21" s="141"/>
      <c r="G21" s="141"/>
      <c r="H21" s="141"/>
      <c r="I21" s="141"/>
      <c r="J21" s="141"/>
      <c r="K21" s="141"/>
      <c r="L21" s="258">
        <f>SUM(F21:K21)</f>
        <v>0</v>
      </c>
      <c r="M21" s="563">
        <f>D21*L21</f>
        <v>0</v>
      </c>
      <c r="N21" s="118"/>
      <c r="O21" s="118"/>
      <c r="P21" s="118"/>
      <c r="Q21" s="139">
        <f>R21/$O$7</f>
        <v>0</v>
      </c>
      <c r="R21" s="139">
        <f>L21/12</f>
        <v>0</v>
      </c>
      <c r="S21" s="118"/>
      <c r="T21" s="139">
        <f t="shared" si="4"/>
        <v>0</v>
      </c>
      <c r="U21" s="139">
        <f t="shared" si="5"/>
        <v>0</v>
      </c>
      <c r="V21" s="141">
        <f>P21/12</f>
        <v>0</v>
      </c>
    </row>
    <row r="22" spans="1:28" ht="14.25" customHeight="1" thickBot="1" x14ac:dyDescent="0.35">
      <c r="A22" s="212"/>
      <c r="B22" s="213" t="s">
        <v>120</v>
      </c>
      <c r="C22" s="214"/>
      <c r="D22" s="216"/>
      <c r="E22" s="411"/>
      <c r="F22" s="217">
        <f t="shared" ref="F22:M22" si="7">SUM(F9:F21)</f>
        <v>1275.1698541666667</v>
      </c>
      <c r="G22" s="217">
        <f t="shared" si="7"/>
        <v>1275.1698541666667</v>
      </c>
      <c r="H22" s="217">
        <f t="shared" si="7"/>
        <v>1275.1698541666667</v>
      </c>
      <c r="I22" s="217">
        <f t="shared" si="7"/>
        <v>1201.6698541666667</v>
      </c>
      <c r="J22" s="217">
        <f t="shared" si="7"/>
        <v>1201.6698541666667</v>
      </c>
      <c r="K22" s="217">
        <f t="shared" si="7"/>
        <v>1201.6698541666667</v>
      </c>
      <c r="L22" s="217">
        <f t="shared" si="7"/>
        <v>7430.5191250000007</v>
      </c>
      <c r="M22" s="565">
        <f t="shared" si="7"/>
        <v>1811543.6270000001</v>
      </c>
      <c r="N22" s="118"/>
      <c r="O22" s="118"/>
      <c r="P22" s="118"/>
      <c r="Q22" s="215">
        <f>SUM(Q9:Q21)</f>
        <v>3.6281831665039066</v>
      </c>
      <c r="R22" s="215">
        <f>SUM(R9:R21)</f>
        <v>619.20992708333335</v>
      </c>
      <c r="S22" s="118"/>
      <c r="T22" s="215">
        <f>SUM(T9:T21)</f>
        <v>2290.2882499999996</v>
      </c>
      <c r="U22" s="215">
        <f>SUM(U9:U21)</f>
        <v>5140.2308750000002</v>
      </c>
      <c r="V22" s="566">
        <f>T22/(T22+U22)</f>
        <v>0.30822721958877936</v>
      </c>
    </row>
    <row r="23" spans="1:28" ht="14.25" x14ac:dyDescent="0.3">
      <c r="A23" s="255">
        <v>1.2</v>
      </c>
      <c r="B23" s="256" t="s">
        <v>121</v>
      </c>
      <c r="C23" s="209"/>
      <c r="D23" s="159"/>
      <c r="E23" s="410"/>
      <c r="F23" s="141"/>
      <c r="G23" s="141"/>
      <c r="H23" s="141"/>
      <c r="I23" s="141"/>
      <c r="J23" s="141"/>
      <c r="K23" s="141"/>
      <c r="L23" s="259">
        <f>SUM(F23:K23)</f>
        <v>0</v>
      </c>
      <c r="M23" s="567">
        <f>D23*L23</f>
        <v>0</v>
      </c>
      <c r="N23" s="118"/>
      <c r="O23" s="118"/>
      <c r="P23" s="118"/>
      <c r="Q23" s="139">
        <f>R23/$O$7</f>
        <v>0</v>
      </c>
      <c r="R23" s="139">
        <f>L23/12</f>
        <v>0</v>
      </c>
      <c r="S23" s="118"/>
      <c r="T23" s="139">
        <f>IF($E23="Y",$L23,0)</f>
        <v>0</v>
      </c>
      <c r="U23" s="139">
        <f>IF($E23="N",$L23,0)</f>
        <v>0</v>
      </c>
      <c r="V23" s="141">
        <f>P23/12</f>
        <v>0</v>
      </c>
    </row>
    <row r="24" spans="1:28" ht="14.25" x14ac:dyDescent="0.3">
      <c r="A24" s="253"/>
      <c r="B24" s="257"/>
      <c r="C24" s="209"/>
      <c r="D24" s="159"/>
      <c r="E24" s="410"/>
      <c r="F24" s="141"/>
      <c r="G24" s="141"/>
      <c r="H24" s="141"/>
      <c r="I24" s="141"/>
      <c r="J24" s="141"/>
      <c r="K24" s="141"/>
      <c r="L24" s="259">
        <f>SUM(F24:K24)</f>
        <v>0</v>
      </c>
      <c r="M24" s="567">
        <f>D24*L24</f>
        <v>0</v>
      </c>
      <c r="N24" s="118"/>
      <c r="O24" s="118"/>
      <c r="P24" s="118"/>
      <c r="Q24" s="139">
        <f>R24/$O$7</f>
        <v>0</v>
      </c>
      <c r="R24" s="139">
        <f>L24/12</f>
        <v>0</v>
      </c>
      <c r="S24" s="118"/>
      <c r="T24" s="139">
        <f t="shared" ref="T24:T27" si="8">IF($E24="Y",$L24,0)</f>
        <v>0</v>
      </c>
      <c r="U24" s="139">
        <f t="shared" ref="U24:U27" si="9">IF($E24="N",$L24,0)</f>
        <v>0</v>
      </c>
      <c r="V24" s="141">
        <f>P24/12</f>
        <v>0</v>
      </c>
    </row>
    <row r="25" spans="1:28" ht="14.25" x14ac:dyDescent="0.3">
      <c r="A25" s="253"/>
      <c r="B25" s="257"/>
      <c r="C25" s="209"/>
      <c r="D25" s="159"/>
      <c r="E25" s="410"/>
      <c r="F25" s="141"/>
      <c r="G25" s="141"/>
      <c r="H25" s="141"/>
      <c r="I25" s="141"/>
      <c r="J25" s="141"/>
      <c r="K25" s="141"/>
      <c r="L25" s="259">
        <f>SUM(F25:K25)</f>
        <v>0</v>
      </c>
      <c r="M25" s="567">
        <f>D25*L25</f>
        <v>0</v>
      </c>
      <c r="N25" s="118"/>
      <c r="O25" s="118"/>
      <c r="P25" s="118"/>
      <c r="Q25" s="139">
        <f>R25/$O$7</f>
        <v>0</v>
      </c>
      <c r="R25" s="139">
        <f>L25/12</f>
        <v>0</v>
      </c>
      <c r="S25" s="118"/>
      <c r="T25" s="139">
        <f t="shared" si="8"/>
        <v>0</v>
      </c>
      <c r="U25" s="139">
        <f t="shared" si="9"/>
        <v>0</v>
      </c>
      <c r="V25" s="141">
        <f>P25/12</f>
        <v>0</v>
      </c>
    </row>
    <row r="26" spans="1:28" ht="14.25" x14ac:dyDescent="0.3">
      <c r="A26" s="253"/>
      <c r="B26" s="257"/>
      <c r="C26" s="209"/>
      <c r="D26" s="159"/>
      <c r="E26" s="410"/>
      <c r="F26" s="141"/>
      <c r="G26" s="141"/>
      <c r="H26" s="141"/>
      <c r="I26" s="141"/>
      <c r="J26" s="141"/>
      <c r="K26" s="141"/>
      <c r="L26" s="259">
        <f>SUM(F26:K26)</f>
        <v>0</v>
      </c>
      <c r="M26" s="567">
        <f>D26*L26</f>
        <v>0</v>
      </c>
      <c r="N26" s="118"/>
      <c r="O26" s="118"/>
      <c r="P26" s="118"/>
      <c r="Q26" s="139">
        <f>R26/$O$7</f>
        <v>0</v>
      </c>
      <c r="R26" s="139">
        <f>L26/12</f>
        <v>0</v>
      </c>
      <c r="S26" s="118"/>
      <c r="T26" s="139">
        <f t="shared" si="8"/>
        <v>0</v>
      </c>
      <c r="U26" s="139">
        <f t="shared" si="9"/>
        <v>0</v>
      </c>
      <c r="V26" s="141">
        <f>P26/12</f>
        <v>0</v>
      </c>
    </row>
    <row r="27" spans="1:28" ht="14.25" x14ac:dyDescent="0.3">
      <c r="A27" s="253"/>
      <c r="B27" s="257"/>
      <c r="C27" s="209"/>
      <c r="D27" s="159"/>
      <c r="E27" s="410"/>
      <c r="F27" s="141"/>
      <c r="G27" s="141"/>
      <c r="H27" s="141"/>
      <c r="I27" s="141"/>
      <c r="J27" s="141"/>
      <c r="K27" s="141"/>
      <c r="L27" s="259">
        <f>SUM(F27:K27)</f>
        <v>0</v>
      </c>
      <c r="M27" s="567">
        <f>D27*L27</f>
        <v>0</v>
      </c>
      <c r="N27" s="118"/>
      <c r="O27" s="118"/>
      <c r="P27" s="118"/>
      <c r="Q27" s="139">
        <f>R27/$O$7</f>
        <v>0</v>
      </c>
      <c r="R27" s="139">
        <f>L27/12</f>
        <v>0</v>
      </c>
      <c r="S27" s="118"/>
      <c r="T27" s="139">
        <f t="shared" si="8"/>
        <v>0</v>
      </c>
      <c r="U27" s="139">
        <f t="shared" si="9"/>
        <v>0</v>
      </c>
      <c r="V27" s="141">
        <f>P27/12</f>
        <v>0</v>
      </c>
    </row>
    <row r="28" spans="1:28" ht="15" thickBot="1" x14ac:dyDescent="0.35">
      <c r="A28" s="212"/>
      <c r="B28" s="213" t="s">
        <v>122</v>
      </c>
      <c r="C28" s="218"/>
      <c r="D28" s="220"/>
      <c r="E28" s="412"/>
      <c r="F28" s="217">
        <f>SUM(F23:F27)</f>
        <v>0</v>
      </c>
      <c r="G28" s="217">
        <f t="shared" ref="G28:M28" si="10">SUM(G23:G27)</f>
        <v>0</v>
      </c>
      <c r="H28" s="217">
        <f t="shared" si="10"/>
        <v>0</v>
      </c>
      <c r="I28" s="217">
        <f t="shared" si="10"/>
        <v>0</v>
      </c>
      <c r="J28" s="217">
        <f t="shared" si="10"/>
        <v>0</v>
      </c>
      <c r="K28" s="217">
        <f t="shared" si="10"/>
        <v>0</v>
      </c>
      <c r="L28" s="217">
        <f t="shared" si="10"/>
        <v>0</v>
      </c>
      <c r="M28" s="565">
        <f t="shared" si="10"/>
        <v>0</v>
      </c>
      <c r="N28" s="118"/>
      <c r="O28" s="118"/>
      <c r="P28" s="118"/>
      <c r="Q28" s="219">
        <f>SUM(Q23:Q27)</f>
        <v>0</v>
      </c>
      <c r="R28" s="219">
        <f>SUM(R23:R27)</f>
        <v>0</v>
      </c>
      <c r="S28" s="118"/>
      <c r="T28" s="215">
        <f>SUM(T23:T27)</f>
        <v>0</v>
      </c>
      <c r="U28" s="215">
        <f>SUM(U23:U27)</f>
        <v>0</v>
      </c>
      <c r="V28" s="566" t="e">
        <f>T28/(T28+U28)</f>
        <v>#DIV/0!</v>
      </c>
    </row>
    <row r="29" spans="1:28" s="122" customFormat="1" ht="14.25" x14ac:dyDescent="0.3">
      <c r="A29" s="255">
        <v>1.3</v>
      </c>
      <c r="B29" s="256" t="s">
        <v>123</v>
      </c>
      <c r="C29" s="209"/>
      <c r="D29" s="159"/>
      <c r="E29" s="410"/>
      <c r="F29" s="141"/>
      <c r="G29" s="141"/>
      <c r="H29" s="141"/>
      <c r="I29" s="141"/>
      <c r="J29" s="141"/>
      <c r="K29" s="141"/>
      <c r="L29" s="259">
        <f>SUM(F29:K29)</f>
        <v>0</v>
      </c>
      <c r="M29" s="567">
        <f>D29*L29</f>
        <v>0</v>
      </c>
      <c r="Q29" s="139">
        <f>R29/$O$7</f>
        <v>0</v>
      </c>
      <c r="R29" s="139">
        <f>L29/12</f>
        <v>0</v>
      </c>
      <c r="T29" s="139">
        <f>IF($E29="Y",$L29,0)</f>
        <v>0</v>
      </c>
      <c r="U29" s="139">
        <f>IF($E29="N",$L29,0)</f>
        <v>0</v>
      </c>
      <c r="V29" s="141">
        <f>P29/12</f>
        <v>0</v>
      </c>
    </row>
    <row r="30" spans="1:28" ht="14.25" customHeight="1" x14ac:dyDescent="0.3">
      <c r="A30" s="253"/>
      <c r="B30" s="254" t="s">
        <v>124</v>
      </c>
      <c r="C30" s="138" t="s">
        <v>905</v>
      </c>
      <c r="D30" s="159">
        <v>294</v>
      </c>
      <c r="E30" s="564" t="s">
        <v>1356</v>
      </c>
      <c r="F30" s="141">
        <v>109.76</v>
      </c>
      <c r="G30" s="141">
        <v>109.76</v>
      </c>
      <c r="H30" s="141">
        <v>109.76</v>
      </c>
      <c r="I30" s="141">
        <v>109.76</v>
      </c>
      <c r="J30" s="141">
        <v>109.76</v>
      </c>
      <c r="K30" s="141">
        <v>109.76</v>
      </c>
      <c r="L30" s="259">
        <f>SUM(F30:K30)</f>
        <v>658.56000000000006</v>
      </c>
      <c r="M30" s="567">
        <f>D30*L30</f>
        <v>193616.64000000001</v>
      </c>
      <c r="N30" s="118"/>
      <c r="O30" s="118"/>
      <c r="P30" s="118"/>
      <c r="Q30" s="139">
        <f>R30/$O$7</f>
        <v>0.32156250000000003</v>
      </c>
      <c r="R30" s="139">
        <f>L30/12</f>
        <v>54.88</v>
      </c>
      <c r="S30" s="118"/>
      <c r="T30" s="139">
        <f t="shared" ref="T30:T33" si="11">IF($E30="Y",$L30,0)</f>
        <v>0</v>
      </c>
      <c r="U30" s="139">
        <f t="shared" ref="U30:U33" si="12">IF($E30="N",$L30,0)</f>
        <v>658.56000000000006</v>
      </c>
      <c r="V30" s="141">
        <f>P30/12</f>
        <v>0</v>
      </c>
      <c r="AB30" s="118" t="s">
        <v>125</v>
      </c>
    </row>
    <row r="31" spans="1:28" ht="13.5" customHeight="1" x14ac:dyDescent="0.3">
      <c r="A31" s="253"/>
      <c r="B31" s="257"/>
      <c r="C31" s="209"/>
      <c r="D31" s="159"/>
      <c r="E31" s="410"/>
      <c r="F31" s="141"/>
      <c r="G31" s="141"/>
      <c r="H31" s="141"/>
      <c r="I31" s="141"/>
      <c r="J31" s="141"/>
      <c r="K31" s="141"/>
      <c r="L31" s="259">
        <f>SUM(F31:K31)</f>
        <v>0</v>
      </c>
      <c r="M31" s="567">
        <f>D31*L31</f>
        <v>0</v>
      </c>
      <c r="N31" s="118"/>
      <c r="O31" s="118"/>
      <c r="P31" s="118"/>
      <c r="Q31" s="139">
        <f>R31/$O$7</f>
        <v>0</v>
      </c>
      <c r="R31" s="139">
        <f>L31/12</f>
        <v>0</v>
      </c>
      <c r="S31" s="118"/>
      <c r="T31" s="139">
        <f t="shared" si="11"/>
        <v>0</v>
      </c>
      <c r="U31" s="139">
        <f t="shared" si="12"/>
        <v>0</v>
      </c>
      <c r="V31" s="141">
        <f>P31/12</f>
        <v>0</v>
      </c>
    </row>
    <row r="32" spans="1:28" ht="13.5" customHeight="1" x14ac:dyDescent="0.3">
      <c r="A32" s="253"/>
      <c r="B32" s="257"/>
      <c r="C32" s="209"/>
      <c r="D32" s="159"/>
      <c r="E32" s="410"/>
      <c r="F32" s="141"/>
      <c r="G32" s="141"/>
      <c r="H32" s="141"/>
      <c r="I32" s="141"/>
      <c r="J32" s="141"/>
      <c r="K32" s="141"/>
      <c r="L32" s="259">
        <f>SUM(F32:K32)</f>
        <v>0</v>
      </c>
      <c r="M32" s="567">
        <f>D32*L32</f>
        <v>0</v>
      </c>
      <c r="N32" s="118"/>
      <c r="O32" s="118"/>
      <c r="P32" s="118"/>
      <c r="Q32" s="139">
        <f>R32/$O$7</f>
        <v>0</v>
      </c>
      <c r="R32" s="139">
        <f>L32/12</f>
        <v>0</v>
      </c>
      <c r="S32" s="118"/>
      <c r="T32" s="139">
        <f t="shared" si="11"/>
        <v>0</v>
      </c>
      <c r="U32" s="139">
        <f t="shared" si="12"/>
        <v>0</v>
      </c>
      <c r="V32" s="141">
        <f>P32/12</f>
        <v>0</v>
      </c>
    </row>
    <row r="33" spans="1:22" ht="13.5" customHeight="1" x14ac:dyDescent="0.3">
      <c r="A33" s="253"/>
      <c r="B33" s="257"/>
      <c r="C33" s="209"/>
      <c r="D33" s="159"/>
      <c r="E33" s="410"/>
      <c r="F33" s="141"/>
      <c r="G33" s="141"/>
      <c r="H33" s="141"/>
      <c r="I33" s="141"/>
      <c r="J33" s="141"/>
      <c r="K33" s="141"/>
      <c r="L33" s="259">
        <f>SUM(F33:K33)</f>
        <v>0</v>
      </c>
      <c r="M33" s="567">
        <f>D33*L33</f>
        <v>0</v>
      </c>
      <c r="N33" s="118"/>
      <c r="O33" s="118"/>
      <c r="P33" s="118"/>
      <c r="Q33" s="139">
        <f>R33/$O$7</f>
        <v>0</v>
      </c>
      <c r="R33" s="139">
        <f>L33/12</f>
        <v>0</v>
      </c>
      <c r="S33" s="118"/>
      <c r="T33" s="139">
        <f t="shared" si="11"/>
        <v>0</v>
      </c>
      <c r="U33" s="139">
        <f t="shared" si="12"/>
        <v>0</v>
      </c>
      <c r="V33" s="141">
        <f>P33/12</f>
        <v>0</v>
      </c>
    </row>
    <row r="34" spans="1:22" ht="13.5" customHeight="1" thickBot="1" x14ac:dyDescent="0.35">
      <c r="A34" s="212"/>
      <c r="B34" s="213" t="s">
        <v>126</v>
      </c>
      <c r="C34" s="218"/>
      <c r="D34" s="220"/>
      <c r="E34" s="412"/>
      <c r="F34" s="217">
        <f>SUM(F29:F33)</f>
        <v>109.76</v>
      </c>
      <c r="G34" s="217">
        <f t="shared" ref="G34:M34" si="13">SUM(G29:G33)</f>
        <v>109.76</v>
      </c>
      <c r="H34" s="217">
        <f t="shared" si="13"/>
        <v>109.76</v>
      </c>
      <c r="I34" s="217">
        <f t="shared" si="13"/>
        <v>109.76</v>
      </c>
      <c r="J34" s="217">
        <f t="shared" si="13"/>
        <v>109.76</v>
      </c>
      <c r="K34" s="217">
        <f t="shared" si="13"/>
        <v>109.76</v>
      </c>
      <c r="L34" s="217">
        <f t="shared" si="13"/>
        <v>658.56000000000006</v>
      </c>
      <c r="M34" s="565">
        <f t="shared" si="13"/>
        <v>193616.64000000001</v>
      </c>
      <c r="N34" s="118"/>
      <c r="O34" s="118"/>
      <c r="P34" s="118"/>
      <c r="Q34" s="219">
        <f>SUM(Q29:Q33)</f>
        <v>0.32156250000000003</v>
      </c>
      <c r="R34" s="219">
        <f>SUM(R29:R33)</f>
        <v>54.88</v>
      </c>
      <c r="S34" s="118"/>
      <c r="T34" s="215">
        <f>SUM(T29:T33)</f>
        <v>0</v>
      </c>
      <c r="U34" s="215">
        <f>SUM(U29:U33)</f>
        <v>658.56000000000006</v>
      </c>
      <c r="V34" s="566">
        <f>T34/(T34+U34)</f>
        <v>0</v>
      </c>
    </row>
    <row r="35" spans="1:22" s="122" customFormat="1" ht="14.25" x14ac:dyDescent="0.3">
      <c r="A35" s="255">
        <v>1.4</v>
      </c>
      <c r="B35" s="256" t="s">
        <v>127</v>
      </c>
      <c r="C35" s="209"/>
      <c r="D35" s="159"/>
      <c r="E35" s="410"/>
      <c r="F35" s="141"/>
      <c r="G35" s="141"/>
      <c r="H35" s="141"/>
      <c r="I35" s="141"/>
      <c r="J35" s="141"/>
      <c r="K35" s="141"/>
      <c r="L35" s="259">
        <f>SUM(F35:K35)</f>
        <v>0</v>
      </c>
      <c r="M35" s="567">
        <f>D35*L35</f>
        <v>0</v>
      </c>
      <c r="Q35" s="139">
        <f>R35/$O$7</f>
        <v>0</v>
      </c>
      <c r="R35" s="139">
        <f>L35/12</f>
        <v>0</v>
      </c>
      <c r="T35" s="139">
        <f>IF($E35="Y",$L35,0)</f>
        <v>0</v>
      </c>
      <c r="U35" s="139">
        <f>IF($E35="N",$L35,0)</f>
        <v>0</v>
      </c>
      <c r="V35" s="141">
        <f>P35/12</f>
        <v>0</v>
      </c>
    </row>
    <row r="36" spans="1:22" s="122" customFormat="1" ht="14.25" x14ac:dyDescent="0.3">
      <c r="A36" s="253"/>
      <c r="B36" s="257"/>
      <c r="C36" s="209"/>
      <c r="D36" s="159"/>
      <c r="E36" s="410"/>
      <c r="F36" s="141"/>
      <c r="G36" s="141"/>
      <c r="H36" s="141"/>
      <c r="I36" s="141"/>
      <c r="J36" s="141"/>
      <c r="K36" s="141"/>
      <c r="L36" s="259">
        <f>SUM(F36:K36)</f>
        <v>0</v>
      </c>
      <c r="M36" s="567">
        <f>D36*L36</f>
        <v>0</v>
      </c>
      <c r="Q36" s="139">
        <f>R36/$O$7</f>
        <v>0</v>
      </c>
      <c r="R36" s="139">
        <f>L36/12</f>
        <v>0</v>
      </c>
      <c r="T36" s="139">
        <f t="shared" ref="T36:T39" si="14">IF($E36="Y",$L36,0)</f>
        <v>0</v>
      </c>
      <c r="U36" s="139">
        <f t="shared" ref="U36:U39" si="15">IF($E36="N",$L36,0)</f>
        <v>0</v>
      </c>
      <c r="V36" s="141">
        <f>P36/12</f>
        <v>0</v>
      </c>
    </row>
    <row r="37" spans="1:22" s="122" customFormat="1" ht="14.25" x14ac:dyDescent="0.3">
      <c r="A37" s="253"/>
      <c r="B37" s="257"/>
      <c r="C37" s="209"/>
      <c r="D37" s="159"/>
      <c r="E37" s="410"/>
      <c r="F37" s="141"/>
      <c r="G37" s="141"/>
      <c r="H37" s="141"/>
      <c r="I37" s="141"/>
      <c r="J37" s="141"/>
      <c r="K37" s="141"/>
      <c r="L37" s="259">
        <f>SUM(F37:K37)</f>
        <v>0</v>
      </c>
      <c r="M37" s="567">
        <f>D37*L37</f>
        <v>0</v>
      </c>
      <c r="Q37" s="139">
        <f>R37/$O$7</f>
        <v>0</v>
      </c>
      <c r="R37" s="139">
        <f>L37/12</f>
        <v>0</v>
      </c>
      <c r="T37" s="139">
        <f t="shared" si="14"/>
        <v>0</v>
      </c>
      <c r="U37" s="139">
        <f t="shared" si="15"/>
        <v>0</v>
      </c>
      <c r="V37" s="141">
        <f>P37/12</f>
        <v>0</v>
      </c>
    </row>
    <row r="38" spans="1:22" ht="14.25" x14ac:dyDescent="0.3">
      <c r="A38" s="253"/>
      <c r="B38" s="257"/>
      <c r="C38" s="209"/>
      <c r="D38" s="159"/>
      <c r="E38" s="410"/>
      <c r="F38" s="141"/>
      <c r="G38" s="141"/>
      <c r="H38" s="141"/>
      <c r="I38" s="141"/>
      <c r="J38" s="141"/>
      <c r="K38" s="141"/>
      <c r="L38" s="259">
        <f>SUM(F38:K38)</f>
        <v>0</v>
      </c>
      <c r="M38" s="567">
        <f>D38*L38</f>
        <v>0</v>
      </c>
      <c r="N38" s="118"/>
      <c r="O38" s="118"/>
      <c r="P38" s="118"/>
      <c r="Q38" s="139">
        <f>R38/$O$7</f>
        <v>0</v>
      </c>
      <c r="R38" s="139">
        <f>L38/12</f>
        <v>0</v>
      </c>
      <c r="S38" s="118"/>
      <c r="T38" s="139">
        <f t="shared" si="14"/>
        <v>0</v>
      </c>
      <c r="U38" s="139">
        <f t="shared" si="15"/>
        <v>0</v>
      </c>
      <c r="V38" s="141">
        <f>P38/12</f>
        <v>0</v>
      </c>
    </row>
    <row r="39" spans="1:22" ht="14.25" x14ac:dyDescent="0.3">
      <c r="A39" s="253"/>
      <c r="B39" s="257"/>
      <c r="C39" s="209"/>
      <c r="D39" s="159"/>
      <c r="E39" s="410"/>
      <c r="F39" s="141"/>
      <c r="G39" s="141"/>
      <c r="H39" s="141"/>
      <c r="I39" s="141"/>
      <c r="J39" s="141"/>
      <c r="K39" s="141"/>
      <c r="L39" s="259">
        <f>SUM(F39:K39)</f>
        <v>0</v>
      </c>
      <c r="M39" s="567">
        <f>D39*L39</f>
        <v>0</v>
      </c>
      <c r="N39" s="118"/>
      <c r="O39" s="118"/>
      <c r="P39" s="118"/>
      <c r="Q39" s="139">
        <f>R39/$O$7</f>
        <v>0</v>
      </c>
      <c r="R39" s="139">
        <f>L39/12</f>
        <v>0</v>
      </c>
      <c r="S39" s="118"/>
      <c r="T39" s="139">
        <f t="shared" si="14"/>
        <v>0</v>
      </c>
      <c r="U39" s="139">
        <f t="shared" si="15"/>
        <v>0</v>
      </c>
      <c r="V39" s="141">
        <f>P39/12</f>
        <v>0</v>
      </c>
    </row>
    <row r="40" spans="1:22" ht="15" thickBot="1" x14ac:dyDescent="0.35">
      <c r="A40" s="235"/>
      <c r="B40" s="236" t="s">
        <v>128</v>
      </c>
      <c r="C40" s="237"/>
      <c r="D40" s="239"/>
      <c r="E40" s="413"/>
      <c r="F40" s="240">
        <f>SUM(F35:F39)</f>
        <v>0</v>
      </c>
      <c r="G40" s="240">
        <f t="shared" ref="G40:M40" si="16">SUM(G35:G39)</f>
        <v>0</v>
      </c>
      <c r="H40" s="240">
        <f t="shared" si="16"/>
        <v>0</v>
      </c>
      <c r="I40" s="240">
        <f t="shared" si="16"/>
        <v>0</v>
      </c>
      <c r="J40" s="240">
        <f t="shared" si="16"/>
        <v>0</v>
      </c>
      <c r="K40" s="240">
        <f t="shared" si="16"/>
        <v>0</v>
      </c>
      <c r="L40" s="240">
        <f t="shared" si="16"/>
        <v>0</v>
      </c>
      <c r="M40" s="568">
        <f t="shared" si="16"/>
        <v>0</v>
      </c>
      <c r="N40" s="118"/>
      <c r="O40" s="118"/>
      <c r="P40" s="118"/>
      <c r="Q40" s="238">
        <f>SUM(Q35:Q39)</f>
        <v>0</v>
      </c>
      <c r="R40" s="238">
        <f>SUM(R35:R39)</f>
        <v>0</v>
      </c>
      <c r="S40" s="118"/>
      <c r="T40" s="215">
        <f>SUM(T35:T39)</f>
        <v>0</v>
      </c>
      <c r="U40" s="215">
        <f>SUM(U35:U39)</f>
        <v>0</v>
      </c>
      <c r="V40" s="566" t="e">
        <f>T40/(T40+U40)</f>
        <v>#DIV/0!</v>
      </c>
    </row>
    <row r="41" spans="1:22" ht="15" thickBot="1" x14ac:dyDescent="0.35">
      <c r="A41" s="241"/>
      <c r="B41" s="242" t="s">
        <v>120</v>
      </c>
      <c r="C41" s="243"/>
      <c r="D41" s="244"/>
      <c r="E41" s="414"/>
      <c r="F41" s="244">
        <f>SUM(F22,F28,F34,F40)</f>
        <v>1384.9298541666667</v>
      </c>
      <c r="G41" s="244">
        <f t="shared" ref="G41:M41" si="17">SUM(G22,G28,G34,G40)</f>
        <v>1384.9298541666667</v>
      </c>
      <c r="H41" s="244">
        <f t="shared" si="17"/>
        <v>1384.9298541666667</v>
      </c>
      <c r="I41" s="244">
        <f t="shared" si="17"/>
        <v>1311.4298541666667</v>
      </c>
      <c r="J41" s="244">
        <f t="shared" si="17"/>
        <v>1311.4298541666667</v>
      </c>
      <c r="K41" s="244">
        <f t="shared" si="17"/>
        <v>1311.4298541666667</v>
      </c>
      <c r="L41" s="244">
        <f t="shared" si="17"/>
        <v>8089.0791250000011</v>
      </c>
      <c r="M41" s="569">
        <f t="shared" si="17"/>
        <v>2005160.267</v>
      </c>
      <c r="N41" s="118"/>
      <c r="O41" s="118"/>
      <c r="P41" s="118"/>
      <c r="Q41" s="244">
        <f>SUM(Q22,Q28,Q34,Q40)</f>
        <v>3.9497456665039068</v>
      </c>
      <c r="R41" s="244">
        <f>SUM(R22,R28,R34,R40)</f>
        <v>674.08992708333335</v>
      </c>
      <c r="S41" s="118"/>
      <c r="T41" s="244">
        <f>SUM(T22,T28,T34,T40)</f>
        <v>2290.2882499999996</v>
      </c>
      <c r="U41" s="244">
        <f>SUM(U22,U28,U34,U40)</f>
        <v>5798.7908750000006</v>
      </c>
      <c r="V41" s="570">
        <f>T41/(T41+U41)</f>
        <v>0.28313337211916562</v>
      </c>
    </row>
    <row r="42" spans="1:22" ht="14.25" x14ac:dyDescent="0.3">
      <c r="A42" s="207"/>
      <c r="B42" s="208"/>
      <c r="C42" s="209"/>
      <c r="D42" s="209"/>
      <c r="E42" s="415"/>
      <c r="F42" s="211"/>
      <c r="G42" s="211"/>
      <c r="H42" s="211"/>
      <c r="I42" s="211"/>
      <c r="J42" s="211"/>
      <c r="K42" s="211"/>
      <c r="L42" s="211"/>
      <c r="M42" s="571"/>
      <c r="N42" s="118"/>
      <c r="O42" s="118"/>
      <c r="P42" s="118"/>
      <c r="Q42" s="209"/>
      <c r="R42" s="209"/>
      <c r="S42" s="118"/>
      <c r="T42" s="209"/>
      <c r="U42" s="209"/>
      <c r="V42" s="423"/>
    </row>
    <row r="43" spans="1:22" ht="14.25" x14ac:dyDescent="0.3">
      <c r="A43" s="225">
        <v>2</v>
      </c>
      <c r="B43" s="226" t="s">
        <v>129</v>
      </c>
      <c r="C43" s="227"/>
      <c r="D43" s="223"/>
      <c r="E43" s="416"/>
      <c r="F43" s="228"/>
      <c r="G43" s="228"/>
      <c r="H43" s="228"/>
      <c r="I43" s="228"/>
      <c r="J43" s="228"/>
      <c r="K43" s="228"/>
      <c r="L43" s="224"/>
      <c r="M43" s="572"/>
      <c r="N43" s="118"/>
      <c r="O43" s="118"/>
      <c r="P43" s="118"/>
      <c r="Q43" s="227"/>
      <c r="R43" s="227"/>
      <c r="S43" s="118"/>
      <c r="T43" s="227"/>
      <c r="U43" s="227"/>
      <c r="V43" s="424"/>
    </row>
    <row r="44" spans="1:22" s="122" customFormat="1" ht="14.25" x14ac:dyDescent="0.3">
      <c r="A44" s="253">
        <v>2.1</v>
      </c>
      <c r="B44" s="254" t="s">
        <v>130</v>
      </c>
      <c r="C44" s="138"/>
      <c r="D44" s="159"/>
      <c r="E44" s="410"/>
      <c r="F44" s="141"/>
      <c r="G44" s="141"/>
      <c r="H44" s="141"/>
      <c r="I44" s="141"/>
      <c r="J44" s="141"/>
      <c r="K44" s="141"/>
      <c r="L44" s="258">
        <f>SUM(F44:K44)</f>
        <v>0</v>
      </c>
      <c r="M44" s="563">
        <f>D44*L44</f>
        <v>0</v>
      </c>
      <c r="Q44" s="139">
        <f>R44/$O$7</f>
        <v>0</v>
      </c>
      <c r="R44" s="139">
        <f>L44/12</f>
        <v>0</v>
      </c>
      <c r="T44" s="139">
        <f>IF($E44="Y",$L44,0)</f>
        <v>0</v>
      </c>
      <c r="U44" s="139">
        <f>IF($E44="N",$L44,0)</f>
        <v>0</v>
      </c>
      <c r="V44" s="141">
        <f>P44/12</f>
        <v>0</v>
      </c>
    </row>
    <row r="45" spans="1:22" s="122" customFormat="1" ht="14.25" x14ac:dyDescent="0.3">
      <c r="A45" s="253"/>
      <c r="B45" s="254" t="s">
        <v>131</v>
      </c>
      <c r="C45" s="138" t="s">
        <v>963</v>
      </c>
      <c r="D45" s="159">
        <v>77</v>
      </c>
      <c r="E45" s="564" t="s">
        <v>1357</v>
      </c>
      <c r="F45" s="141">
        <v>82.981458333333336</v>
      </c>
      <c r="G45" s="141">
        <v>82.981458333333336</v>
      </c>
      <c r="H45" s="141">
        <v>82.981458333333336</v>
      </c>
      <c r="I45" s="141">
        <v>82.981458333333336</v>
      </c>
      <c r="J45" s="141">
        <v>82.981458333333336</v>
      </c>
      <c r="K45" s="141">
        <v>82.981458333333336</v>
      </c>
      <c r="L45" s="258">
        <f t="shared" ref="L45:L47" si="18">SUM(F45:K45)</f>
        <v>497.88874999999996</v>
      </c>
      <c r="M45" s="563">
        <f t="shared" ref="M45:M47" si="19">D45*L45</f>
        <v>38337.433749999997</v>
      </c>
      <c r="Q45" s="139">
        <f t="shared" ref="Q45:Q47" si="20">R45/$O$7</f>
        <v>0.24310974121093748</v>
      </c>
      <c r="R45" s="139">
        <f t="shared" ref="R45:R47" si="21">L45/12</f>
        <v>41.490729166666661</v>
      </c>
      <c r="T45" s="139">
        <f t="shared" ref="T45:T51" si="22">IF($E45="Y",$L45,0)</f>
        <v>497.88874999999996</v>
      </c>
      <c r="U45" s="139">
        <f t="shared" ref="U45:U51" si="23">IF($E45="N",$L45,0)</f>
        <v>0</v>
      </c>
      <c r="V45" s="141">
        <f t="shared" ref="V45:V47" si="24">P45/12</f>
        <v>0</v>
      </c>
    </row>
    <row r="46" spans="1:22" s="122" customFormat="1" ht="14.25" x14ac:dyDescent="0.3">
      <c r="A46" s="253"/>
      <c r="B46" s="254" t="s">
        <v>132</v>
      </c>
      <c r="C46" s="138" t="s">
        <v>973</v>
      </c>
      <c r="D46" s="159">
        <v>67</v>
      </c>
      <c r="E46" s="564" t="s">
        <v>1357</v>
      </c>
      <c r="F46" s="141">
        <v>0</v>
      </c>
      <c r="G46" s="141">
        <v>0</v>
      </c>
      <c r="H46" s="141">
        <v>0</v>
      </c>
      <c r="I46" s="141">
        <v>82.981458333333336</v>
      </c>
      <c r="J46" s="141">
        <v>82.981458333333336</v>
      </c>
      <c r="K46" s="141">
        <v>82.981458333333336</v>
      </c>
      <c r="L46" s="258">
        <f t="shared" si="18"/>
        <v>248.94437500000001</v>
      </c>
      <c r="M46" s="563">
        <f t="shared" si="19"/>
        <v>16679.273125</v>
      </c>
      <c r="Q46" s="139">
        <f t="shared" si="20"/>
        <v>0.12155487060546875</v>
      </c>
      <c r="R46" s="139">
        <f t="shared" si="21"/>
        <v>20.745364583333334</v>
      </c>
      <c r="T46" s="139">
        <f t="shared" si="22"/>
        <v>248.94437500000001</v>
      </c>
      <c r="U46" s="139">
        <f t="shared" si="23"/>
        <v>0</v>
      </c>
      <c r="V46" s="141">
        <f t="shared" si="24"/>
        <v>0</v>
      </c>
    </row>
    <row r="47" spans="1:22" s="122" customFormat="1" ht="14.25" x14ac:dyDescent="0.3">
      <c r="A47" s="253"/>
      <c r="B47" s="254" t="s">
        <v>133</v>
      </c>
      <c r="C47" s="138" t="s">
        <v>916</v>
      </c>
      <c r="D47" s="159">
        <v>245</v>
      </c>
      <c r="E47" s="564" t="s">
        <v>1356</v>
      </c>
      <c r="F47" s="141">
        <v>147</v>
      </c>
      <c r="G47" s="141">
        <v>147</v>
      </c>
      <c r="H47" s="141">
        <v>147</v>
      </c>
      <c r="I47" s="141">
        <v>147</v>
      </c>
      <c r="J47" s="141">
        <v>147</v>
      </c>
      <c r="K47" s="141">
        <v>147</v>
      </c>
      <c r="L47" s="258">
        <f t="shared" si="18"/>
        <v>882</v>
      </c>
      <c r="M47" s="563">
        <f t="shared" si="19"/>
        <v>216090</v>
      </c>
      <c r="Q47" s="139">
        <f t="shared" si="20"/>
        <v>0.4306640625</v>
      </c>
      <c r="R47" s="139">
        <f t="shared" si="21"/>
        <v>73.5</v>
      </c>
      <c r="T47" s="139">
        <f t="shared" si="22"/>
        <v>0</v>
      </c>
      <c r="U47" s="139">
        <f t="shared" si="23"/>
        <v>882</v>
      </c>
      <c r="V47" s="141">
        <f t="shared" si="24"/>
        <v>0</v>
      </c>
    </row>
    <row r="48" spans="1:22" s="122" customFormat="1" ht="14.25" x14ac:dyDescent="0.3">
      <c r="A48" s="253"/>
      <c r="B48" s="254" t="s">
        <v>134</v>
      </c>
      <c r="C48" s="138" t="s">
        <v>917</v>
      </c>
      <c r="D48" s="159">
        <v>244</v>
      </c>
      <c r="E48" s="564" t="s">
        <v>1356</v>
      </c>
      <c r="F48" s="141">
        <v>150</v>
      </c>
      <c r="G48" s="141">
        <v>150</v>
      </c>
      <c r="H48" s="141">
        <v>150</v>
      </c>
      <c r="I48" s="141">
        <v>150</v>
      </c>
      <c r="J48" s="141">
        <v>150</v>
      </c>
      <c r="K48" s="141">
        <v>150</v>
      </c>
      <c r="L48" s="258">
        <f>SUM(F48:K48)</f>
        <v>900</v>
      </c>
      <c r="M48" s="563">
        <f>D48*L48</f>
        <v>219600</v>
      </c>
      <c r="Q48" s="139">
        <f>R48/$O$7</f>
        <v>0.439453125</v>
      </c>
      <c r="R48" s="139">
        <f>L48/12</f>
        <v>75</v>
      </c>
      <c r="T48" s="139">
        <f t="shared" si="22"/>
        <v>0</v>
      </c>
      <c r="U48" s="139">
        <f t="shared" si="23"/>
        <v>900</v>
      </c>
      <c r="V48" s="141">
        <f>P48/12</f>
        <v>0</v>
      </c>
    </row>
    <row r="49" spans="1:22" s="122" customFormat="1" ht="14.25" x14ac:dyDescent="0.3">
      <c r="A49" s="253"/>
      <c r="B49" s="254" t="s">
        <v>135</v>
      </c>
      <c r="C49" s="138" t="s">
        <v>968</v>
      </c>
      <c r="D49" s="159">
        <v>72</v>
      </c>
      <c r="E49" s="564" t="s">
        <v>1357</v>
      </c>
      <c r="F49" s="141">
        <v>0</v>
      </c>
      <c r="G49" s="141">
        <v>0</v>
      </c>
      <c r="H49" s="141">
        <v>165.96291666666667</v>
      </c>
      <c r="I49" s="141">
        <v>165.96291666666667</v>
      </c>
      <c r="J49" s="141">
        <v>165.96291666666667</v>
      </c>
      <c r="K49" s="141">
        <v>165.96291666666667</v>
      </c>
      <c r="L49" s="258">
        <f>SUM(F49:K49)</f>
        <v>663.85166666666669</v>
      </c>
      <c r="M49" s="563">
        <f>D49*L49</f>
        <v>47797.32</v>
      </c>
      <c r="Q49" s="139">
        <f>R49/$O$7</f>
        <v>0.32414632161458334</v>
      </c>
      <c r="R49" s="139">
        <f>L49/12</f>
        <v>55.320972222222224</v>
      </c>
      <c r="T49" s="139">
        <f t="shared" si="22"/>
        <v>663.85166666666669</v>
      </c>
      <c r="U49" s="139">
        <f t="shared" si="23"/>
        <v>0</v>
      </c>
      <c r="V49" s="141">
        <f>P49/12</f>
        <v>0</v>
      </c>
    </row>
    <row r="50" spans="1:22" s="122" customFormat="1" ht="14.25" x14ac:dyDescent="0.3">
      <c r="A50" s="253"/>
      <c r="B50" s="254" t="s">
        <v>136</v>
      </c>
      <c r="C50" s="138" t="s">
        <v>965</v>
      </c>
      <c r="D50" s="159">
        <v>77</v>
      </c>
      <c r="E50" s="564" t="s">
        <v>1357</v>
      </c>
      <c r="F50" s="141">
        <v>0</v>
      </c>
      <c r="G50" s="141">
        <v>0</v>
      </c>
      <c r="H50" s="141">
        <v>0</v>
      </c>
      <c r="I50" s="141">
        <v>0</v>
      </c>
      <c r="J50" s="141">
        <v>360</v>
      </c>
      <c r="K50" s="141">
        <v>360</v>
      </c>
      <c r="L50" s="258">
        <f>SUM(F50:K50)</f>
        <v>720</v>
      </c>
      <c r="M50" s="563">
        <f>D50*L50</f>
        <v>55440</v>
      </c>
      <c r="Q50" s="139">
        <f>R50/$O$7</f>
        <v>0.3515625</v>
      </c>
      <c r="R50" s="139">
        <f>L50/12</f>
        <v>60</v>
      </c>
      <c r="T50" s="139">
        <f t="shared" si="22"/>
        <v>720</v>
      </c>
      <c r="U50" s="139">
        <f t="shared" si="23"/>
        <v>0</v>
      </c>
      <c r="V50" s="141">
        <f>P50/12</f>
        <v>0</v>
      </c>
    </row>
    <row r="51" spans="1:22" s="122" customFormat="1" ht="14.25" x14ac:dyDescent="0.3">
      <c r="A51" s="253"/>
      <c r="B51" s="254" t="s">
        <v>137</v>
      </c>
      <c r="C51" s="138" t="s">
        <v>936</v>
      </c>
      <c r="D51" s="159">
        <v>154</v>
      </c>
      <c r="E51" s="564" t="s">
        <v>1356</v>
      </c>
      <c r="F51" s="141">
        <v>0</v>
      </c>
      <c r="G51" s="141">
        <v>0</v>
      </c>
      <c r="H51" s="141">
        <v>0</v>
      </c>
      <c r="I51" s="141">
        <v>0</v>
      </c>
      <c r="J51" s="141">
        <v>336</v>
      </c>
      <c r="K51" s="141">
        <v>336</v>
      </c>
      <c r="L51" s="258">
        <f>SUM(F51:K51)</f>
        <v>672</v>
      </c>
      <c r="M51" s="563">
        <f>D51*L51</f>
        <v>103488</v>
      </c>
      <c r="Q51" s="139">
        <f>R51/$O$7</f>
        <v>0.328125</v>
      </c>
      <c r="R51" s="139">
        <f>L51/12</f>
        <v>56</v>
      </c>
      <c r="T51" s="139">
        <f t="shared" si="22"/>
        <v>0</v>
      </c>
      <c r="U51" s="139">
        <f t="shared" si="23"/>
        <v>672</v>
      </c>
      <c r="V51" s="141">
        <f>P51/12</f>
        <v>0</v>
      </c>
    </row>
    <row r="52" spans="1:22" s="122" customFormat="1" ht="15" thickBot="1" x14ac:dyDescent="0.35">
      <c r="A52" s="212"/>
      <c r="B52" s="213" t="s">
        <v>138</v>
      </c>
      <c r="C52" s="214"/>
      <c r="D52" s="216"/>
      <c r="E52" s="411"/>
      <c r="F52" s="217">
        <f>SUM(F44:F51)</f>
        <v>379.98145833333331</v>
      </c>
      <c r="G52" s="217">
        <f t="shared" ref="G52:L52" si="25">SUM(G44:G51)</f>
        <v>379.98145833333331</v>
      </c>
      <c r="H52" s="217">
        <f t="shared" si="25"/>
        <v>545.94437500000004</v>
      </c>
      <c r="I52" s="217">
        <f t="shared" si="25"/>
        <v>628.92583333333334</v>
      </c>
      <c r="J52" s="217">
        <f t="shared" si="25"/>
        <v>1324.9258333333332</v>
      </c>
      <c r="K52" s="217">
        <f t="shared" si="25"/>
        <v>1324.9258333333332</v>
      </c>
      <c r="L52" s="217">
        <f t="shared" si="25"/>
        <v>4584.6847916666666</v>
      </c>
      <c r="M52" s="565">
        <f>SUM(M44:M51)</f>
        <v>697432.02687499998</v>
      </c>
      <c r="Q52" s="219">
        <f>SUM(Q44:Q51)</f>
        <v>2.2386156209309895</v>
      </c>
      <c r="R52" s="219">
        <f>SUM(R44:R51)</f>
        <v>382.05706597222223</v>
      </c>
      <c r="T52" s="215">
        <f>SUM(T44:T51)</f>
        <v>2130.6847916666666</v>
      </c>
      <c r="U52" s="215">
        <f>SUM(U44:U51)</f>
        <v>2454</v>
      </c>
      <c r="V52" s="566">
        <f>T52/(T52+U52)</f>
        <v>0.46473964699590625</v>
      </c>
    </row>
    <row r="53" spans="1:22" s="122" customFormat="1" ht="14.25" x14ac:dyDescent="0.3">
      <c r="A53" s="253">
        <v>2.2000000000000002</v>
      </c>
      <c r="B53" s="254" t="s">
        <v>139</v>
      </c>
      <c r="C53" s="138"/>
      <c r="D53" s="159"/>
      <c r="E53" s="410"/>
      <c r="F53" s="141"/>
      <c r="G53" s="141"/>
      <c r="H53" s="141"/>
      <c r="I53" s="141"/>
      <c r="J53" s="141"/>
      <c r="K53" s="141"/>
      <c r="L53" s="258">
        <f>SUM(F53:K53)</f>
        <v>0</v>
      </c>
      <c r="M53" s="563">
        <f>D53*L53</f>
        <v>0</v>
      </c>
      <c r="Q53" s="139">
        <f>R53/$O$7</f>
        <v>0</v>
      </c>
      <c r="R53" s="139">
        <f>L53/12</f>
        <v>0</v>
      </c>
      <c r="T53" s="139">
        <f>IF($E53="Y",$L53,0)</f>
        <v>0</v>
      </c>
      <c r="U53" s="139">
        <f>IF($E53="N",$L53,0)</f>
        <v>0</v>
      </c>
      <c r="V53" s="141">
        <f>P53/12</f>
        <v>0</v>
      </c>
    </row>
    <row r="54" spans="1:22" s="122" customFormat="1" ht="14.25" x14ac:dyDescent="0.3">
      <c r="A54" s="253"/>
      <c r="B54" s="254"/>
      <c r="C54" s="138"/>
      <c r="D54" s="159"/>
      <c r="E54" s="410"/>
      <c r="F54" s="141"/>
      <c r="G54" s="141"/>
      <c r="H54" s="141"/>
      <c r="I54" s="141"/>
      <c r="J54" s="141"/>
      <c r="K54" s="141"/>
      <c r="L54" s="258">
        <f>SUM(F54:K54)</f>
        <v>0</v>
      </c>
      <c r="M54" s="563">
        <f>D54*L54</f>
        <v>0</v>
      </c>
      <c r="Q54" s="139">
        <f>R54/$O$7</f>
        <v>0</v>
      </c>
      <c r="R54" s="139">
        <f>L54/12</f>
        <v>0</v>
      </c>
      <c r="T54" s="139">
        <f t="shared" ref="T54:T57" si="26">IF($E54="Y",$L54,0)</f>
        <v>0</v>
      </c>
      <c r="U54" s="139">
        <f t="shared" ref="U54:U57" si="27">IF($E54="N",$L54,0)</f>
        <v>0</v>
      </c>
      <c r="V54" s="141">
        <f>P54/12</f>
        <v>0</v>
      </c>
    </row>
    <row r="55" spans="1:22" s="122" customFormat="1" ht="14.25" x14ac:dyDescent="0.3">
      <c r="A55" s="253"/>
      <c r="B55" s="254"/>
      <c r="C55" s="138"/>
      <c r="D55" s="159"/>
      <c r="E55" s="410"/>
      <c r="F55" s="141"/>
      <c r="G55" s="141"/>
      <c r="H55" s="141"/>
      <c r="I55" s="141"/>
      <c r="J55" s="141"/>
      <c r="K55" s="141"/>
      <c r="L55" s="258">
        <f>SUM(F55:K55)</f>
        <v>0</v>
      </c>
      <c r="M55" s="563">
        <f>D55*L55</f>
        <v>0</v>
      </c>
      <c r="Q55" s="139">
        <f>R55/$O$7</f>
        <v>0</v>
      </c>
      <c r="R55" s="139">
        <f>L55/12</f>
        <v>0</v>
      </c>
      <c r="T55" s="139">
        <f t="shared" si="26"/>
        <v>0</v>
      </c>
      <c r="U55" s="139">
        <f t="shared" si="27"/>
        <v>0</v>
      </c>
      <c r="V55" s="141">
        <f>P55/12</f>
        <v>0</v>
      </c>
    </row>
    <row r="56" spans="1:22" s="122" customFormat="1" ht="14.25" x14ac:dyDescent="0.3">
      <c r="A56" s="253"/>
      <c r="B56" s="254"/>
      <c r="C56" s="138"/>
      <c r="D56" s="159"/>
      <c r="E56" s="410"/>
      <c r="F56" s="141"/>
      <c r="G56" s="141"/>
      <c r="H56" s="141"/>
      <c r="I56" s="141"/>
      <c r="J56" s="141"/>
      <c r="K56" s="141"/>
      <c r="L56" s="258">
        <f>SUM(F56:K56)</f>
        <v>0</v>
      </c>
      <c r="M56" s="563">
        <f>D56*L56</f>
        <v>0</v>
      </c>
      <c r="N56" s="157"/>
      <c r="Q56" s="139">
        <f>R56/$O$7</f>
        <v>0</v>
      </c>
      <c r="R56" s="139">
        <f>L56/12</f>
        <v>0</v>
      </c>
      <c r="T56" s="139">
        <f t="shared" si="26"/>
        <v>0</v>
      </c>
      <c r="U56" s="139">
        <f t="shared" si="27"/>
        <v>0</v>
      </c>
      <c r="V56" s="141">
        <f>P56/12</f>
        <v>0</v>
      </c>
    </row>
    <row r="57" spans="1:22" ht="14.25" customHeight="1" x14ac:dyDescent="0.3">
      <c r="A57" s="253"/>
      <c r="B57" s="254"/>
      <c r="C57" s="138"/>
      <c r="D57" s="159"/>
      <c r="E57" s="410"/>
      <c r="F57" s="141"/>
      <c r="G57" s="141"/>
      <c r="H57" s="141"/>
      <c r="I57" s="141"/>
      <c r="J57" s="141"/>
      <c r="K57" s="141"/>
      <c r="L57" s="258">
        <f>SUM(F57:K57)</f>
        <v>0</v>
      </c>
      <c r="M57" s="563">
        <f>D57*L57</f>
        <v>0</v>
      </c>
      <c r="N57" s="118"/>
      <c r="O57" s="118"/>
      <c r="P57" s="118"/>
      <c r="Q57" s="139">
        <f>R57/$O$7</f>
        <v>0</v>
      </c>
      <c r="R57" s="139">
        <f>L57/12</f>
        <v>0</v>
      </c>
      <c r="S57" s="118"/>
      <c r="T57" s="139">
        <f t="shared" si="26"/>
        <v>0</v>
      </c>
      <c r="U57" s="139">
        <f t="shared" si="27"/>
        <v>0</v>
      </c>
      <c r="V57" s="141">
        <f>P57/12</f>
        <v>0</v>
      </c>
    </row>
    <row r="58" spans="1:22" ht="15" thickBot="1" x14ac:dyDescent="0.35">
      <c r="A58" s="212"/>
      <c r="B58" s="213" t="s">
        <v>140</v>
      </c>
      <c r="C58" s="214"/>
      <c r="D58" s="216"/>
      <c r="E58" s="411"/>
      <c r="F58" s="217">
        <f>SUM(F53:F57)</f>
        <v>0</v>
      </c>
      <c r="G58" s="217">
        <f t="shared" ref="G58:L58" si="28">SUM(G53:G57)</f>
        <v>0</v>
      </c>
      <c r="H58" s="217">
        <f t="shared" si="28"/>
        <v>0</v>
      </c>
      <c r="I58" s="217">
        <f t="shared" si="28"/>
        <v>0</v>
      </c>
      <c r="J58" s="217">
        <f t="shared" si="28"/>
        <v>0</v>
      </c>
      <c r="K58" s="217">
        <f t="shared" si="28"/>
        <v>0</v>
      </c>
      <c r="L58" s="217">
        <f t="shared" si="28"/>
        <v>0</v>
      </c>
      <c r="M58" s="565">
        <f>SUM(M53:M57)</f>
        <v>0</v>
      </c>
      <c r="N58" s="118"/>
      <c r="O58" s="118"/>
      <c r="P58" s="118"/>
      <c r="Q58" s="219">
        <f>SUM(Q53:Q57)</f>
        <v>0</v>
      </c>
      <c r="R58" s="238">
        <f>SUM(R53:R57)</f>
        <v>0</v>
      </c>
      <c r="S58" s="118"/>
      <c r="T58" s="215">
        <f>SUM(T53:T57)</f>
        <v>0</v>
      </c>
      <c r="U58" s="215">
        <f>SUM(U53:U57)</f>
        <v>0</v>
      </c>
      <c r="V58" s="566" t="e">
        <f>T58/(T58+U58)</f>
        <v>#DIV/0!</v>
      </c>
    </row>
    <row r="59" spans="1:22" ht="15" thickBot="1" x14ac:dyDescent="0.35">
      <c r="A59" s="241"/>
      <c r="B59" s="242" t="s">
        <v>141</v>
      </c>
      <c r="C59" s="243"/>
      <c r="D59" s="244"/>
      <c r="E59" s="414"/>
      <c r="F59" s="244">
        <f t="shared" ref="F59:M59" si="29">SUM(,F58,F52)</f>
        <v>379.98145833333331</v>
      </c>
      <c r="G59" s="244">
        <f t="shared" si="29"/>
        <v>379.98145833333331</v>
      </c>
      <c r="H59" s="244">
        <f t="shared" si="29"/>
        <v>545.94437500000004</v>
      </c>
      <c r="I59" s="244">
        <f t="shared" si="29"/>
        <v>628.92583333333334</v>
      </c>
      <c r="J59" s="244">
        <f t="shared" si="29"/>
        <v>1324.9258333333332</v>
      </c>
      <c r="K59" s="244">
        <f t="shared" si="29"/>
        <v>1324.9258333333332</v>
      </c>
      <c r="L59" s="244">
        <f t="shared" si="29"/>
        <v>4584.6847916666666</v>
      </c>
      <c r="M59" s="569">
        <f t="shared" si="29"/>
        <v>697432.02687499998</v>
      </c>
      <c r="N59" s="118"/>
      <c r="O59" s="118"/>
      <c r="P59" s="118"/>
      <c r="Q59" s="244">
        <f>SUM(Q58,Q52)</f>
        <v>2.2386156209309895</v>
      </c>
      <c r="R59" s="317">
        <f>SUM(R58,R52)</f>
        <v>382.05706597222223</v>
      </c>
      <c r="S59" s="118"/>
      <c r="T59" s="244">
        <f>SUM(T37,T43,T52,T58)</f>
        <v>2130.6847916666666</v>
      </c>
      <c r="U59" s="244">
        <f>SUM(U37,U43,U52,U58)</f>
        <v>2454</v>
      </c>
      <c r="V59" s="570">
        <f>T59/(T59+U59)</f>
        <v>0.46473964699590625</v>
      </c>
    </row>
    <row r="60" spans="1:22" ht="14.25" x14ac:dyDescent="0.3">
      <c r="A60" s="136"/>
      <c r="B60" s="144"/>
      <c r="C60" s="145"/>
      <c r="D60" s="148"/>
      <c r="E60" s="417"/>
      <c r="F60" s="141"/>
      <c r="G60" s="141"/>
      <c r="H60" s="141"/>
      <c r="I60" s="141"/>
      <c r="J60" s="141"/>
      <c r="K60" s="141"/>
      <c r="L60" s="141"/>
      <c r="M60" s="573"/>
      <c r="N60" s="118"/>
      <c r="O60" s="118"/>
      <c r="P60" s="118"/>
      <c r="Q60" s="146"/>
      <c r="R60" s="146"/>
      <c r="S60" s="118"/>
      <c r="T60" s="146"/>
      <c r="U60" s="146"/>
      <c r="V60" s="143"/>
    </row>
    <row r="61" spans="1:22" ht="14.25" x14ac:dyDescent="0.3">
      <c r="A61" s="221">
        <v>3</v>
      </c>
      <c r="B61" s="229" t="s">
        <v>142</v>
      </c>
      <c r="C61" s="223"/>
      <c r="D61" s="223"/>
      <c r="E61" s="416"/>
      <c r="F61" s="228"/>
      <c r="G61" s="228"/>
      <c r="H61" s="228"/>
      <c r="I61" s="228"/>
      <c r="J61" s="228"/>
      <c r="K61" s="228"/>
      <c r="L61" s="224"/>
      <c r="M61" s="562"/>
      <c r="N61" s="118"/>
      <c r="O61" s="118"/>
      <c r="P61" s="118"/>
      <c r="Q61" s="223"/>
      <c r="R61" s="223"/>
      <c r="S61" s="118"/>
      <c r="T61" s="223"/>
      <c r="U61" s="223"/>
      <c r="V61" s="422"/>
    </row>
    <row r="62" spans="1:22" s="122" customFormat="1" ht="14.25" x14ac:dyDescent="0.3">
      <c r="A62" s="253">
        <v>3.1</v>
      </c>
      <c r="B62" s="254" t="s">
        <v>143</v>
      </c>
      <c r="C62" s="138"/>
      <c r="D62" s="159"/>
      <c r="E62" s="410"/>
      <c r="F62" s="141"/>
      <c r="G62" s="141"/>
      <c r="H62" s="141"/>
      <c r="I62" s="141"/>
      <c r="J62" s="141"/>
      <c r="K62" s="141"/>
      <c r="L62" s="258">
        <f>SUM(F62:K62)</f>
        <v>0</v>
      </c>
      <c r="M62" s="563">
        <f>D62*L62</f>
        <v>0</v>
      </c>
      <c r="Q62" s="139">
        <f>R62/$O$7</f>
        <v>0</v>
      </c>
      <c r="R62" s="139">
        <f>L62/12</f>
        <v>0</v>
      </c>
      <c r="T62" s="139">
        <f>IF($E62="Y",$L62,0)</f>
        <v>0</v>
      </c>
      <c r="U62" s="139">
        <f>IF($E62="N",$L62,0)</f>
        <v>0</v>
      </c>
      <c r="V62" s="141">
        <f>P62/12</f>
        <v>0</v>
      </c>
    </row>
    <row r="63" spans="1:22" s="122" customFormat="1" ht="14.25" x14ac:dyDescent="0.3">
      <c r="A63" s="253"/>
      <c r="B63" s="254" t="s">
        <v>144</v>
      </c>
      <c r="C63" s="138" t="s">
        <v>908</v>
      </c>
      <c r="D63" s="159">
        <v>285</v>
      </c>
      <c r="E63" s="564" t="s">
        <v>1356</v>
      </c>
      <c r="F63" s="141">
        <v>127.49992916666666</v>
      </c>
      <c r="G63" s="141">
        <v>127.49992916666666</v>
      </c>
      <c r="H63" s="141">
        <v>127.49992916666666</v>
      </c>
      <c r="I63" s="141">
        <v>127.49992916666666</v>
      </c>
      <c r="J63" s="141">
        <v>127.49992916666666</v>
      </c>
      <c r="K63" s="141">
        <v>127.49992916666666</v>
      </c>
      <c r="L63" s="258">
        <f t="shared" ref="L63:L71" si="30">SUM(F63:K63)</f>
        <v>764.99957499999994</v>
      </c>
      <c r="M63" s="563">
        <f t="shared" ref="M63:M71" si="31">D63*L63</f>
        <v>218024.87887499999</v>
      </c>
      <c r="Q63" s="139">
        <f t="shared" ref="Q63:Q71" si="32">R63/$O$7</f>
        <v>0.37353494873046877</v>
      </c>
      <c r="R63" s="139">
        <f t="shared" ref="R63:R71" si="33">L63/12</f>
        <v>63.74996458333333</v>
      </c>
      <c r="T63" s="139">
        <f t="shared" ref="T63:T75" si="34">IF($E63="Y",$L63,0)</f>
        <v>0</v>
      </c>
      <c r="U63" s="139">
        <f t="shared" ref="U63:U75" si="35">IF($E63="N",$L63,0)</f>
        <v>764.99957499999994</v>
      </c>
      <c r="V63" s="141">
        <f t="shared" ref="V63:V71" si="36">P63/12</f>
        <v>0</v>
      </c>
    </row>
    <row r="64" spans="1:22" s="122" customFormat="1" ht="14.25" x14ac:dyDescent="0.3">
      <c r="A64" s="253"/>
      <c r="B64" s="254"/>
      <c r="C64" s="138"/>
      <c r="D64" s="159"/>
      <c r="E64" s="410"/>
      <c r="F64" s="141"/>
      <c r="G64" s="141"/>
      <c r="H64" s="141"/>
      <c r="I64" s="141"/>
      <c r="J64" s="141"/>
      <c r="K64" s="141"/>
      <c r="L64" s="258">
        <f t="shared" si="30"/>
        <v>0</v>
      </c>
      <c r="M64" s="563">
        <f t="shared" si="31"/>
        <v>0</v>
      </c>
      <c r="Q64" s="139">
        <f t="shared" si="32"/>
        <v>0</v>
      </c>
      <c r="R64" s="139">
        <f t="shared" si="33"/>
        <v>0</v>
      </c>
      <c r="T64" s="139">
        <f t="shared" si="34"/>
        <v>0</v>
      </c>
      <c r="U64" s="139">
        <f t="shared" si="35"/>
        <v>0</v>
      </c>
      <c r="V64" s="141">
        <f t="shared" si="36"/>
        <v>0</v>
      </c>
    </row>
    <row r="65" spans="1:22" s="122" customFormat="1" ht="14.25" x14ac:dyDescent="0.3">
      <c r="A65" s="253"/>
      <c r="B65" s="254"/>
      <c r="C65" s="138"/>
      <c r="D65" s="159"/>
      <c r="E65" s="410"/>
      <c r="F65" s="141"/>
      <c r="G65" s="141"/>
      <c r="H65" s="141"/>
      <c r="I65" s="141"/>
      <c r="J65" s="141"/>
      <c r="K65" s="141"/>
      <c r="L65" s="258">
        <f t="shared" si="30"/>
        <v>0</v>
      </c>
      <c r="M65" s="563">
        <f t="shared" si="31"/>
        <v>0</v>
      </c>
      <c r="Q65" s="139">
        <f t="shared" si="32"/>
        <v>0</v>
      </c>
      <c r="R65" s="139">
        <f t="shared" si="33"/>
        <v>0</v>
      </c>
      <c r="T65" s="139">
        <f t="shared" si="34"/>
        <v>0</v>
      </c>
      <c r="U65" s="139">
        <f t="shared" si="35"/>
        <v>0</v>
      </c>
      <c r="V65" s="141">
        <f t="shared" si="36"/>
        <v>0</v>
      </c>
    </row>
    <row r="66" spans="1:22" s="122" customFormat="1" ht="14.25" x14ac:dyDescent="0.3">
      <c r="A66" s="253"/>
      <c r="B66" s="254"/>
      <c r="C66" s="138"/>
      <c r="D66" s="159"/>
      <c r="E66" s="410"/>
      <c r="F66" s="141"/>
      <c r="G66" s="141"/>
      <c r="H66" s="141"/>
      <c r="I66" s="141"/>
      <c r="J66" s="141"/>
      <c r="K66" s="141"/>
      <c r="L66" s="258">
        <f t="shared" si="30"/>
        <v>0</v>
      </c>
      <c r="M66" s="563">
        <f t="shared" si="31"/>
        <v>0</v>
      </c>
      <c r="Q66" s="139">
        <f t="shared" si="32"/>
        <v>0</v>
      </c>
      <c r="R66" s="139">
        <f t="shared" si="33"/>
        <v>0</v>
      </c>
      <c r="T66" s="139">
        <f t="shared" si="34"/>
        <v>0</v>
      </c>
      <c r="U66" s="139">
        <f t="shared" si="35"/>
        <v>0</v>
      </c>
      <c r="V66" s="141">
        <f t="shared" si="36"/>
        <v>0</v>
      </c>
    </row>
    <row r="67" spans="1:22" s="122" customFormat="1" ht="14.25" x14ac:dyDescent="0.3">
      <c r="A67" s="253"/>
      <c r="B67" s="254"/>
      <c r="C67" s="138"/>
      <c r="D67" s="159"/>
      <c r="E67" s="410"/>
      <c r="F67" s="141"/>
      <c r="G67" s="141"/>
      <c r="H67" s="141"/>
      <c r="I67" s="141"/>
      <c r="J67" s="141"/>
      <c r="K67" s="141"/>
      <c r="L67" s="258">
        <f t="shared" si="30"/>
        <v>0</v>
      </c>
      <c r="M67" s="563">
        <f t="shared" si="31"/>
        <v>0</v>
      </c>
      <c r="Q67" s="139">
        <f t="shared" si="32"/>
        <v>0</v>
      </c>
      <c r="R67" s="139">
        <f t="shared" si="33"/>
        <v>0</v>
      </c>
      <c r="T67" s="139">
        <f t="shared" si="34"/>
        <v>0</v>
      </c>
      <c r="U67" s="139">
        <f t="shared" si="35"/>
        <v>0</v>
      </c>
      <c r="V67" s="141">
        <f t="shared" si="36"/>
        <v>0</v>
      </c>
    </row>
    <row r="68" spans="1:22" s="122" customFormat="1" ht="14.25" x14ac:dyDescent="0.3">
      <c r="A68" s="253"/>
      <c r="B68" s="254"/>
      <c r="C68" s="138"/>
      <c r="D68" s="159"/>
      <c r="E68" s="410"/>
      <c r="F68" s="141"/>
      <c r="G68" s="141"/>
      <c r="H68" s="141"/>
      <c r="I68" s="141"/>
      <c r="J68" s="141"/>
      <c r="K68" s="141"/>
      <c r="L68" s="258">
        <f t="shared" si="30"/>
        <v>0</v>
      </c>
      <c r="M68" s="563">
        <f t="shared" si="31"/>
        <v>0</v>
      </c>
      <c r="Q68" s="139">
        <f t="shared" si="32"/>
        <v>0</v>
      </c>
      <c r="R68" s="139">
        <f t="shared" si="33"/>
        <v>0</v>
      </c>
      <c r="T68" s="139">
        <f t="shared" si="34"/>
        <v>0</v>
      </c>
      <c r="U68" s="139">
        <f t="shared" si="35"/>
        <v>0</v>
      </c>
      <c r="V68" s="141">
        <f t="shared" si="36"/>
        <v>0</v>
      </c>
    </row>
    <row r="69" spans="1:22" s="122" customFormat="1" ht="14.25" x14ac:dyDescent="0.3">
      <c r="A69" s="253"/>
      <c r="B69" s="254"/>
      <c r="C69" s="138"/>
      <c r="D69" s="159"/>
      <c r="E69" s="410"/>
      <c r="F69" s="141"/>
      <c r="G69" s="141"/>
      <c r="H69" s="141"/>
      <c r="I69" s="141"/>
      <c r="J69" s="141"/>
      <c r="K69" s="141"/>
      <c r="L69" s="258">
        <f t="shared" si="30"/>
        <v>0</v>
      </c>
      <c r="M69" s="563">
        <f t="shared" si="31"/>
        <v>0</v>
      </c>
      <c r="Q69" s="139">
        <f t="shared" si="32"/>
        <v>0</v>
      </c>
      <c r="R69" s="139">
        <f t="shared" si="33"/>
        <v>0</v>
      </c>
      <c r="T69" s="139">
        <f t="shared" si="34"/>
        <v>0</v>
      </c>
      <c r="U69" s="139">
        <f t="shared" si="35"/>
        <v>0</v>
      </c>
      <c r="V69" s="141">
        <f t="shared" si="36"/>
        <v>0</v>
      </c>
    </row>
    <row r="70" spans="1:22" s="122" customFormat="1" ht="14.25" x14ac:dyDescent="0.3">
      <c r="A70" s="253"/>
      <c r="B70" s="254"/>
      <c r="C70" s="138"/>
      <c r="D70" s="159"/>
      <c r="E70" s="410"/>
      <c r="F70" s="141"/>
      <c r="G70" s="141"/>
      <c r="H70" s="141"/>
      <c r="I70" s="141"/>
      <c r="J70" s="141"/>
      <c r="K70" s="141"/>
      <c r="L70" s="258">
        <f t="shared" si="30"/>
        <v>0</v>
      </c>
      <c r="M70" s="563">
        <f t="shared" si="31"/>
        <v>0</v>
      </c>
      <c r="Q70" s="139">
        <f t="shared" si="32"/>
        <v>0</v>
      </c>
      <c r="R70" s="139">
        <f t="shared" si="33"/>
        <v>0</v>
      </c>
      <c r="T70" s="139">
        <f t="shared" si="34"/>
        <v>0</v>
      </c>
      <c r="U70" s="139">
        <f t="shared" si="35"/>
        <v>0</v>
      </c>
      <c r="V70" s="141">
        <f t="shared" si="36"/>
        <v>0</v>
      </c>
    </row>
    <row r="71" spans="1:22" s="122" customFormat="1" ht="14.25" x14ac:dyDescent="0.3">
      <c r="A71" s="253"/>
      <c r="B71" s="254"/>
      <c r="C71" s="138"/>
      <c r="D71" s="159"/>
      <c r="E71" s="410"/>
      <c r="F71" s="141"/>
      <c r="G71" s="141"/>
      <c r="H71" s="141"/>
      <c r="I71" s="141"/>
      <c r="J71" s="141"/>
      <c r="K71" s="141"/>
      <c r="L71" s="258">
        <f t="shared" si="30"/>
        <v>0</v>
      </c>
      <c r="M71" s="563">
        <f t="shared" si="31"/>
        <v>0</v>
      </c>
      <c r="Q71" s="139">
        <f t="shared" si="32"/>
        <v>0</v>
      </c>
      <c r="R71" s="139">
        <f t="shared" si="33"/>
        <v>0</v>
      </c>
      <c r="T71" s="139">
        <f t="shared" si="34"/>
        <v>0</v>
      </c>
      <c r="U71" s="139">
        <f t="shared" si="35"/>
        <v>0</v>
      </c>
      <c r="V71" s="141">
        <f t="shared" si="36"/>
        <v>0</v>
      </c>
    </row>
    <row r="72" spans="1:22" s="122" customFormat="1" ht="14.25" x14ac:dyDescent="0.3">
      <c r="A72" s="253"/>
      <c r="B72" s="254"/>
      <c r="C72" s="138"/>
      <c r="D72" s="159"/>
      <c r="E72" s="410"/>
      <c r="F72" s="141"/>
      <c r="G72" s="141"/>
      <c r="H72" s="141"/>
      <c r="I72" s="141"/>
      <c r="J72" s="141"/>
      <c r="K72" s="141"/>
      <c r="L72" s="258">
        <f>SUM(F72:K72)</f>
        <v>0</v>
      </c>
      <c r="M72" s="563">
        <f>D72*L72</f>
        <v>0</v>
      </c>
      <c r="Q72" s="139">
        <f>R72/$O$7</f>
        <v>0</v>
      </c>
      <c r="R72" s="139">
        <f>L72/12</f>
        <v>0</v>
      </c>
      <c r="T72" s="139">
        <f t="shared" si="34"/>
        <v>0</v>
      </c>
      <c r="U72" s="139">
        <f t="shared" si="35"/>
        <v>0</v>
      </c>
      <c r="V72" s="141">
        <f>P72/12</f>
        <v>0</v>
      </c>
    </row>
    <row r="73" spans="1:22" s="122" customFormat="1" ht="14.25" x14ac:dyDescent="0.3">
      <c r="A73" s="253"/>
      <c r="B73" s="254"/>
      <c r="C73" s="138"/>
      <c r="D73" s="159"/>
      <c r="E73" s="410"/>
      <c r="F73" s="141"/>
      <c r="G73" s="141"/>
      <c r="H73" s="141"/>
      <c r="I73" s="141"/>
      <c r="J73" s="141"/>
      <c r="K73" s="141"/>
      <c r="L73" s="258">
        <f>SUM(F73:K73)</f>
        <v>0</v>
      </c>
      <c r="M73" s="563">
        <f>D73*L73</f>
        <v>0</v>
      </c>
      <c r="Q73" s="139">
        <f>R73/$O$7</f>
        <v>0</v>
      </c>
      <c r="R73" s="139">
        <f>L73/12</f>
        <v>0</v>
      </c>
      <c r="T73" s="139">
        <f t="shared" si="34"/>
        <v>0</v>
      </c>
      <c r="U73" s="139">
        <f t="shared" si="35"/>
        <v>0</v>
      </c>
      <c r="V73" s="141">
        <f>P73/12</f>
        <v>0</v>
      </c>
    </row>
    <row r="74" spans="1:22" ht="14.25" x14ac:dyDescent="0.3">
      <c r="A74" s="253"/>
      <c r="B74" s="254"/>
      <c r="C74" s="138"/>
      <c r="D74" s="159"/>
      <c r="E74" s="410"/>
      <c r="F74" s="141"/>
      <c r="G74" s="141"/>
      <c r="H74" s="141"/>
      <c r="I74" s="141"/>
      <c r="J74" s="141"/>
      <c r="K74" s="141"/>
      <c r="L74" s="258">
        <f>SUM(F74:K74)</f>
        <v>0</v>
      </c>
      <c r="M74" s="563">
        <f>D74*L74</f>
        <v>0</v>
      </c>
      <c r="N74" s="118"/>
      <c r="O74" s="118"/>
      <c r="P74" s="118"/>
      <c r="Q74" s="139">
        <f>R74/$O$7</f>
        <v>0</v>
      </c>
      <c r="R74" s="139">
        <f>L74/12</f>
        <v>0</v>
      </c>
      <c r="S74" s="118"/>
      <c r="T74" s="139">
        <f t="shared" si="34"/>
        <v>0</v>
      </c>
      <c r="U74" s="139">
        <f t="shared" si="35"/>
        <v>0</v>
      </c>
      <c r="V74" s="141">
        <f>P74/12</f>
        <v>0</v>
      </c>
    </row>
    <row r="75" spans="1:22" ht="14.25" x14ac:dyDescent="0.3">
      <c r="A75" s="253"/>
      <c r="B75" s="254"/>
      <c r="C75" s="138"/>
      <c r="D75" s="159"/>
      <c r="E75" s="410"/>
      <c r="F75" s="141"/>
      <c r="G75" s="141"/>
      <c r="H75" s="141"/>
      <c r="I75" s="141"/>
      <c r="J75" s="141"/>
      <c r="K75" s="141"/>
      <c r="L75" s="258">
        <f>SUM(F75:K75)</f>
        <v>0</v>
      </c>
      <c r="M75" s="563">
        <f>D75*L75</f>
        <v>0</v>
      </c>
      <c r="N75" s="118"/>
      <c r="O75" s="118"/>
      <c r="P75" s="118"/>
      <c r="Q75" s="139">
        <f>R75/$O$7</f>
        <v>0</v>
      </c>
      <c r="R75" s="139">
        <f>L75/12</f>
        <v>0</v>
      </c>
      <c r="S75" s="118"/>
      <c r="T75" s="139">
        <f t="shared" si="34"/>
        <v>0</v>
      </c>
      <c r="U75" s="139">
        <f t="shared" si="35"/>
        <v>0</v>
      </c>
      <c r="V75" s="141">
        <f>P75/12</f>
        <v>0</v>
      </c>
    </row>
    <row r="76" spans="1:22" ht="15" thickBot="1" x14ac:dyDescent="0.35">
      <c r="A76" s="212"/>
      <c r="B76" s="213" t="s">
        <v>145</v>
      </c>
      <c r="C76" s="214"/>
      <c r="D76" s="216"/>
      <c r="E76" s="411"/>
      <c r="F76" s="217">
        <f t="shared" ref="F76:M76" si="37">SUM(F62:F75)</f>
        <v>127.49992916666666</v>
      </c>
      <c r="G76" s="217">
        <f t="shared" si="37"/>
        <v>127.49992916666666</v>
      </c>
      <c r="H76" s="217">
        <f t="shared" si="37"/>
        <v>127.49992916666666</v>
      </c>
      <c r="I76" s="217">
        <f t="shared" si="37"/>
        <v>127.49992916666666</v>
      </c>
      <c r="J76" s="217">
        <f t="shared" si="37"/>
        <v>127.49992916666666</v>
      </c>
      <c r="K76" s="217">
        <f t="shared" si="37"/>
        <v>127.49992916666666</v>
      </c>
      <c r="L76" s="217">
        <f t="shared" si="37"/>
        <v>764.99957499999994</v>
      </c>
      <c r="M76" s="565">
        <f t="shared" si="37"/>
        <v>218024.87887499999</v>
      </c>
      <c r="N76" s="118"/>
      <c r="O76" s="118"/>
      <c r="P76" s="118"/>
      <c r="Q76" s="219">
        <f>SUM(Q62:Q75)</f>
        <v>0.37353494873046877</v>
      </c>
      <c r="R76" s="219">
        <f>SUM(R62:R75)</f>
        <v>63.74996458333333</v>
      </c>
      <c r="S76" s="118"/>
      <c r="T76" s="215">
        <f>SUM(T62:T75)</f>
        <v>0</v>
      </c>
      <c r="U76" s="215">
        <f>SUM(U62:U75)</f>
        <v>764.99957499999994</v>
      </c>
      <c r="V76" s="566">
        <f>T76/(T76+U76)</f>
        <v>0</v>
      </c>
    </row>
    <row r="77" spans="1:22" s="122" customFormat="1" ht="14.25" x14ac:dyDescent="0.3">
      <c r="A77" s="253"/>
      <c r="B77" s="254"/>
      <c r="C77" s="138"/>
      <c r="D77" s="159"/>
      <c r="E77" s="410"/>
      <c r="F77" s="141"/>
      <c r="G77" s="141"/>
      <c r="H77" s="141"/>
      <c r="I77" s="141"/>
      <c r="J77" s="141"/>
      <c r="K77" s="141"/>
      <c r="L77" s="258"/>
      <c r="M77" s="563"/>
      <c r="Q77" s="139"/>
      <c r="R77" s="139"/>
      <c r="T77" s="139"/>
      <c r="U77" s="139"/>
      <c r="V77" s="141"/>
    </row>
    <row r="78" spans="1:22" s="122" customFormat="1" ht="14.25" x14ac:dyDescent="0.3">
      <c r="A78" s="253">
        <v>3.2</v>
      </c>
      <c r="B78" s="254" t="s">
        <v>146</v>
      </c>
      <c r="C78" s="138"/>
      <c r="D78" s="159"/>
      <c r="E78" s="410"/>
      <c r="F78" s="141"/>
      <c r="G78" s="141"/>
      <c r="H78" s="141"/>
      <c r="I78" s="141"/>
      <c r="J78" s="141"/>
      <c r="K78" s="141"/>
      <c r="L78" s="258">
        <f>SUM(F78:K78)</f>
        <v>0</v>
      </c>
      <c r="M78" s="563">
        <f>D78*L78</f>
        <v>0</v>
      </c>
      <c r="Q78" s="139">
        <f>R78/$O$7</f>
        <v>0</v>
      </c>
      <c r="R78" s="139">
        <f>L78/12</f>
        <v>0</v>
      </c>
      <c r="T78" s="139">
        <f>IF($E78="Y",$L78,0)</f>
        <v>0</v>
      </c>
      <c r="U78" s="139">
        <f>IF($E78="N",$L78,0)</f>
        <v>0</v>
      </c>
      <c r="V78" s="141">
        <f>P78/12</f>
        <v>0</v>
      </c>
    </row>
    <row r="79" spans="1:22" s="122" customFormat="1" ht="14.25" x14ac:dyDescent="0.3">
      <c r="A79" s="253"/>
      <c r="B79" s="254" t="s">
        <v>147</v>
      </c>
      <c r="C79" s="138" t="s">
        <v>930</v>
      </c>
      <c r="D79" s="159">
        <v>177</v>
      </c>
      <c r="E79" s="564" t="s">
        <v>1356</v>
      </c>
      <c r="F79" s="141">
        <v>0</v>
      </c>
      <c r="G79" s="141">
        <v>0</v>
      </c>
      <c r="H79" s="141">
        <v>300.5333333333333</v>
      </c>
      <c r="I79" s="141">
        <v>300.5333333333333</v>
      </c>
      <c r="J79" s="141">
        <v>300.5333333333333</v>
      </c>
      <c r="K79" s="141">
        <v>300.5333333333333</v>
      </c>
      <c r="L79" s="258">
        <f t="shared" ref="L79:L82" si="38">SUM(F79:K79)</f>
        <v>1202.1333333333332</v>
      </c>
      <c r="M79" s="563">
        <f t="shared" ref="M79:M82" si="39">D79*L79</f>
        <v>212777.59999999998</v>
      </c>
      <c r="Q79" s="139">
        <f t="shared" ref="Q79:Q82" si="40">R79/$O$7</f>
        <v>0.58697916666666661</v>
      </c>
      <c r="R79" s="139">
        <f t="shared" ref="R79:R82" si="41">L79/12</f>
        <v>100.17777777777776</v>
      </c>
      <c r="T79" s="139">
        <f t="shared" ref="T79:T86" si="42">IF($E79="Y",$L79,0)</f>
        <v>0</v>
      </c>
      <c r="U79" s="139">
        <f t="shared" ref="U79:U86" si="43">IF($E79="N",$L79,0)</f>
        <v>1202.1333333333332</v>
      </c>
      <c r="V79" s="141">
        <f t="shared" ref="V79:V82" si="44">P79/12</f>
        <v>0</v>
      </c>
    </row>
    <row r="80" spans="1:22" s="122" customFormat="1" ht="14.25" x14ac:dyDescent="0.3">
      <c r="A80" s="253"/>
      <c r="B80" s="254" t="s">
        <v>148</v>
      </c>
      <c r="C80" s="138" t="s">
        <v>913</v>
      </c>
      <c r="D80" s="159">
        <v>254</v>
      </c>
      <c r="E80" s="564" t="s">
        <v>1356</v>
      </c>
      <c r="F80" s="141">
        <v>320</v>
      </c>
      <c r="G80" s="141">
        <v>320</v>
      </c>
      <c r="H80" s="141">
        <v>320</v>
      </c>
      <c r="I80" s="141">
        <v>320</v>
      </c>
      <c r="J80" s="141">
        <v>320</v>
      </c>
      <c r="K80" s="141">
        <v>320</v>
      </c>
      <c r="L80" s="258">
        <f t="shared" si="38"/>
        <v>1920</v>
      </c>
      <c r="M80" s="563">
        <f t="shared" si="39"/>
        <v>487680</v>
      </c>
      <c r="Q80" s="139">
        <f t="shared" si="40"/>
        <v>0.9375</v>
      </c>
      <c r="R80" s="139">
        <f t="shared" si="41"/>
        <v>160</v>
      </c>
      <c r="T80" s="139">
        <f t="shared" si="42"/>
        <v>0</v>
      </c>
      <c r="U80" s="139">
        <f t="shared" si="43"/>
        <v>1920</v>
      </c>
      <c r="V80" s="141">
        <f t="shared" si="44"/>
        <v>0</v>
      </c>
    </row>
    <row r="81" spans="1:22" s="122" customFormat="1" ht="14.25" x14ac:dyDescent="0.3">
      <c r="A81" s="253"/>
      <c r="B81" s="254" t="s">
        <v>149</v>
      </c>
      <c r="C81" s="138" t="s">
        <v>953</v>
      </c>
      <c r="D81" s="159">
        <v>92</v>
      </c>
      <c r="E81" s="564" t="s">
        <v>1357</v>
      </c>
      <c r="F81" s="141">
        <v>180</v>
      </c>
      <c r="G81" s="141">
        <v>180</v>
      </c>
      <c r="H81" s="141">
        <v>180</v>
      </c>
      <c r="I81" s="141">
        <v>345.96291666666667</v>
      </c>
      <c r="J81" s="141">
        <v>511.92583333333334</v>
      </c>
      <c r="K81" s="141">
        <v>511.92583333333334</v>
      </c>
      <c r="L81" s="258">
        <f t="shared" si="38"/>
        <v>1909.8145833333333</v>
      </c>
      <c r="M81" s="563">
        <f t="shared" si="39"/>
        <v>175702.94166666665</v>
      </c>
      <c r="Q81" s="139">
        <f t="shared" si="40"/>
        <v>0.93252665201822915</v>
      </c>
      <c r="R81" s="139">
        <f t="shared" si="41"/>
        <v>159.15121527777777</v>
      </c>
      <c r="T81" s="139">
        <f t="shared" si="42"/>
        <v>1909.8145833333333</v>
      </c>
      <c r="U81" s="139">
        <f t="shared" si="43"/>
        <v>0</v>
      </c>
      <c r="V81" s="141">
        <f t="shared" si="44"/>
        <v>0</v>
      </c>
    </row>
    <row r="82" spans="1:22" s="122" customFormat="1" ht="14.25" x14ac:dyDescent="0.3">
      <c r="A82" s="253"/>
      <c r="B82" s="254"/>
      <c r="C82" s="138"/>
      <c r="D82" s="159"/>
      <c r="E82" s="410"/>
      <c r="F82" s="141"/>
      <c r="G82" s="141"/>
      <c r="H82" s="141"/>
      <c r="I82" s="141"/>
      <c r="J82" s="141"/>
      <c r="K82" s="141"/>
      <c r="L82" s="258">
        <f t="shared" si="38"/>
        <v>0</v>
      </c>
      <c r="M82" s="563">
        <f t="shared" si="39"/>
        <v>0</v>
      </c>
      <c r="Q82" s="139">
        <f t="shared" si="40"/>
        <v>0</v>
      </c>
      <c r="R82" s="139">
        <f t="shared" si="41"/>
        <v>0</v>
      </c>
      <c r="T82" s="139">
        <f t="shared" si="42"/>
        <v>0</v>
      </c>
      <c r="U82" s="139">
        <f t="shared" si="43"/>
        <v>0</v>
      </c>
      <c r="V82" s="141">
        <f t="shared" si="44"/>
        <v>0</v>
      </c>
    </row>
    <row r="83" spans="1:22" s="122" customFormat="1" ht="14.25" x14ac:dyDescent="0.3">
      <c r="A83" s="253"/>
      <c r="B83" s="254"/>
      <c r="C83" s="138"/>
      <c r="D83" s="159"/>
      <c r="E83" s="410"/>
      <c r="F83" s="141"/>
      <c r="G83" s="141"/>
      <c r="H83" s="141"/>
      <c r="I83" s="141"/>
      <c r="J83" s="141"/>
      <c r="K83" s="141"/>
      <c r="L83" s="258">
        <f>SUM(F83:K83)</f>
        <v>0</v>
      </c>
      <c r="M83" s="563">
        <f>D83*L83</f>
        <v>0</v>
      </c>
      <c r="Q83" s="139">
        <f>R83/$O$7</f>
        <v>0</v>
      </c>
      <c r="R83" s="139">
        <f>L83/12</f>
        <v>0</v>
      </c>
      <c r="T83" s="139">
        <f t="shared" si="42"/>
        <v>0</v>
      </c>
      <c r="U83" s="139">
        <f t="shared" si="43"/>
        <v>0</v>
      </c>
      <c r="V83" s="141">
        <f>P83/12</f>
        <v>0</v>
      </c>
    </row>
    <row r="84" spans="1:22" ht="14.25" x14ac:dyDescent="0.3">
      <c r="A84" s="253"/>
      <c r="B84" s="254"/>
      <c r="C84" s="138"/>
      <c r="D84" s="159"/>
      <c r="E84" s="410"/>
      <c r="F84" s="141"/>
      <c r="G84" s="141"/>
      <c r="H84" s="141"/>
      <c r="I84" s="141"/>
      <c r="J84" s="141"/>
      <c r="K84" s="141"/>
      <c r="L84" s="258">
        <f>SUM(F84:K84)</f>
        <v>0</v>
      </c>
      <c r="M84" s="563">
        <f>D84*L84</f>
        <v>0</v>
      </c>
      <c r="N84" s="118"/>
      <c r="O84" s="118"/>
      <c r="P84" s="118"/>
      <c r="Q84" s="139">
        <f>R84/$O$7</f>
        <v>0</v>
      </c>
      <c r="R84" s="139">
        <f>L84/12</f>
        <v>0</v>
      </c>
      <c r="S84" s="118"/>
      <c r="T84" s="139">
        <f t="shared" si="42"/>
        <v>0</v>
      </c>
      <c r="U84" s="139">
        <f t="shared" si="43"/>
        <v>0</v>
      </c>
      <c r="V84" s="141">
        <f>P84/12</f>
        <v>0</v>
      </c>
    </row>
    <row r="85" spans="1:22" ht="14.25" customHeight="1" x14ac:dyDescent="0.3">
      <c r="A85" s="253"/>
      <c r="B85" s="254"/>
      <c r="C85" s="138"/>
      <c r="D85" s="159"/>
      <c r="E85" s="410"/>
      <c r="F85" s="141"/>
      <c r="G85" s="141"/>
      <c r="H85" s="141"/>
      <c r="I85" s="141"/>
      <c r="J85" s="141"/>
      <c r="K85" s="141"/>
      <c r="L85" s="258">
        <f>SUM(F85:K85)</f>
        <v>0</v>
      </c>
      <c r="M85" s="563">
        <f>D85*L85</f>
        <v>0</v>
      </c>
      <c r="N85" s="118"/>
      <c r="O85" s="118"/>
      <c r="P85" s="118"/>
      <c r="Q85" s="139">
        <f>R85/$O$7</f>
        <v>0</v>
      </c>
      <c r="R85" s="139">
        <f>L85/12</f>
        <v>0</v>
      </c>
      <c r="S85" s="118"/>
      <c r="T85" s="139">
        <f t="shared" si="42"/>
        <v>0</v>
      </c>
      <c r="U85" s="139">
        <f t="shared" si="43"/>
        <v>0</v>
      </c>
      <c r="V85" s="141">
        <f>P85/12</f>
        <v>0</v>
      </c>
    </row>
    <row r="86" spans="1:22" ht="13.5" customHeight="1" x14ac:dyDescent="0.3">
      <c r="A86" s="253"/>
      <c r="B86" s="254"/>
      <c r="C86" s="138"/>
      <c r="D86" s="159"/>
      <c r="E86" s="410"/>
      <c r="F86" s="141"/>
      <c r="G86" s="141"/>
      <c r="H86" s="141"/>
      <c r="I86" s="141"/>
      <c r="J86" s="141"/>
      <c r="K86" s="141"/>
      <c r="L86" s="258">
        <f>SUM(F86:K86)</f>
        <v>0</v>
      </c>
      <c r="M86" s="563">
        <f>D86*L86</f>
        <v>0</v>
      </c>
      <c r="N86" s="118"/>
      <c r="O86" s="118"/>
      <c r="P86" s="118"/>
      <c r="Q86" s="139">
        <f>R86/$O$7</f>
        <v>0</v>
      </c>
      <c r="R86" s="139">
        <f>L86/12</f>
        <v>0</v>
      </c>
      <c r="S86" s="118"/>
      <c r="T86" s="139">
        <f t="shared" si="42"/>
        <v>0</v>
      </c>
      <c r="U86" s="139">
        <f t="shared" si="43"/>
        <v>0</v>
      </c>
      <c r="V86" s="141">
        <f>P86/12</f>
        <v>0</v>
      </c>
    </row>
    <row r="87" spans="1:22" ht="13.5" customHeight="1" thickBot="1" x14ac:dyDescent="0.35">
      <c r="A87" s="212"/>
      <c r="B87" s="213" t="s">
        <v>150</v>
      </c>
      <c r="C87" s="214"/>
      <c r="D87" s="216"/>
      <c r="E87" s="411"/>
      <c r="F87" s="217">
        <f>SUM(F78:F86)</f>
        <v>500</v>
      </c>
      <c r="G87" s="217">
        <f t="shared" ref="G87:L87" si="45">SUM(G78:G86)</f>
        <v>500</v>
      </c>
      <c r="H87" s="217">
        <f t="shared" si="45"/>
        <v>800.5333333333333</v>
      </c>
      <c r="I87" s="217">
        <f t="shared" si="45"/>
        <v>966.49624999999992</v>
      </c>
      <c r="J87" s="217">
        <f t="shared" si="45"/>
        <v>1132.4591666666665</v>
      </c>
      <c r="K87" s="217">
        <f t="shared" si="45"/>
        <v>1132.4591666666665</v>
      </c>
      <c r="L87" s="217">
        <f t="shared" si="45"/>
        <v>5031.9479166666661</v>
      </c>
      <c r="M87" s="565">
        <f>SUM(M78:M86)</f>
        <v>876160.54166666663</v>
      </c>
      <c r="N87" s="118"/>
      <c r="O87" s="118"/>
      <c r="P87" s="118"/>
      <c r="Q87" s="219">
        <f>SUM(Q78:Q86)</f>
        <v>2.4570058186848955</v>
      </c>
      <c r="R87" s="219">
        <f>SUM(R78:R86)</f>
        <v>419.32899305555554</v>
      </c>
      <c r="S87" s="118"/>
      <c r="T87" s="215">
        <f>SUM(T78:T86)</f>
        <v>1909.8145833333333</v>
      </c>
      <c r="U87" s="215">
        <f>SUM(U78:U86)</f>
        <v>3122.1333333333332</v>
      </c>
      <c r="V87" s="566">
        <f>T87/(T87+U87)</f>
        <v>0.37953782808595915</v>
      </c>
    </row>
    <row r="88" spans="1:22" ht="13.5" customHeight="1" x14ac:dyDescent="0.3">
      <c r="A88" s="253"/>
      <c r="B88" s="254"/>
      <c r="C88" s="138"/>
      <c r="D88" s="159"/>
      <c r="E88" s="410"/>
      <c r="F88" s="141"/>
      <c r="G88" s="141"/>
      <c r="H88" s="141"/>
      <c r="I88" s="141"/>
      <c r="J88" s="141"/>
      <c r="K88" s="141"/>
      <c r="L88" s="258"/>
      <c r="M88" s="563"/>
      <c r="N88" s="118"/>
      <c r="O88" s="118"/>
      <c r="P88" s="118"/>
      <c r="Q88" s="139"/>
      <c r="R88" s="139"/>
      <c r="S88" s="118"/>
      <c r="T88" s="139"/>
      <c r="U88" s="139"/>
      <c r="V88" s="141"/>
    </row>
    <row r="89" spans="1:22" ht="13.5" customHeight="1" x14ac:dyDescent="0.3">
      <c r="A89" s="253">
        <v>3.3</v>
      </c>
      <c r="B89" s="254" t="s">
        <v>151</v>
      </c>
      <c r="C89" s="138"/>
      <c r="D89" s="159"/>
      <c r="E89" s="410"/>
      <c r="F89" s="141"/>
      <c r="G89" s="141"/>
      <c r="H89" s="141"/>
      <c r="I89" s="141"/>
      <c r="J89" s="141"/>
      <c r="K89" s="141"/>
      <c r="L89" s="258">
        <f>SUM(F89:K89)</f>
        <v>0</v>
      </c>
      <c r="M89" s="563">
        <f>D89*L89</f>
        <v>0</v>
      </c>
      <c r="N89" s="118"/>
      <c r="O89" s="118"/>
      <c r="P89" s="118"/>
      <c r="Q89" s="139">
        <f>R89/$O$7</f>
        <v>0</v>
      </c>
      <c r="R89" s="139">
        <f>L89/12</f>
        <v>0</v>
      </c>
      <c r="S89" s="118"/>
      <c r="T89" s="139">
        <f>IF($E89="Y",$L89,0)</f>
        <v>0</v>
      </c>
      <c r="U89" s="139">
        <f>IF($E89="N",$L89,0)</f>
        <v>0</v>
      </c>
      <c r="V89" s="141">
        <f>P89/12</f>
        <v>0</v>
      </c>
    </row>
    <row r="90" spans="1:22" s="122" customFormat="1" ht="14.25" x14ac:dyDescent="0.3">
      <c r="A90" s="253"/>
      <c r="B90" s="254" t="s">
        <v>152</v>
      </c>
      <c r="C90" s="138" t="s">
        <v>959</v>
      </c>
      <c r="D90" s="159">
        <v>91</v>
      </c>
      <c r="E90" s="564" t="s">
        <v>1357</v>
      </c>
      <c r="F90" s="141">
        <v>450</v>
      </c>
      <c r="G90" s="141">
        <v>540</v>
      </c>
      <c r="H90" s="141">
        <v>540</v>
      </c>
      <c r="I90" s="141">
        <v>450</v>
      </c>
      <c r="J90" s="141">
        <v>360</v>
      </c>
      <c r="K90" s="141">
        <v>90</v>
      </c>
      <c r="L90" s="258">
        <f>SUM(F90:K90)</f>
        <v>2430</v>
      </c>
      <c r="M90" s="563">
        <f>D90*L90</f>
        <v>221130</v>
      </c>
      <c r="Q90" s="139">
        <f>R90/$O$7</f>
        <v>1.1865234375</v>
      </c>
      <c r="R90" s="139">
        <f>L90/12</f>
        <v>202.5</v>
      </c>
      <c r="T90" s="139">
        <f t="shared" ref="T90:T93" si="46">IF($E90="Y",$L90,0)</f>
        <v>2430</v>
      </c>
      <c r="U90" s="139">
        <f t="shared" ref="U90:U93" si="47">IF($E90="N",$L90,0)</f>
        <v>0</v>
      </c>
      <c r="V90" s="141">
        <f>P90/12</f>
        <v>0</v>
      </c>
    </row>
    <row r="91" spans="1:22" s="122" customFormat="1" ht="14.25" x14ac:dyDescent="0.3">
      <c r="A91" s="253"/>
      <c r="B91" s="254" t="s">
        <v>153</v>
      </c>
      <c r="C91" s="138" t="s">
        <v>939</v>
      </c>
      <c r="D91" s="159">
        <v>144</v>
      </c>
      <c r="E91" s="564" t="s">
        <v>1356</v>
      </c>
      <c r="F91" s="141">
        <v>80</v>
      </c>
      <c r="G91" s="141">
        <v>160</v>
      </c>
      <c r="H91" s="141">
        <v>234.47995833333334</v>
      </c>
      <c r="I91" s="141">
        <v>228.95991666666666</v>
      </c>
      <c r="J91" s="141">
        <v>228.95991666666666</v>
      </c>
      <c r="K91" s="141">
        <v>148.95991666666666</v>
      </c>
      <c r="L91" s="258">
        <f>SUM(F91:K91)</f>
        <v>1081.3597083333334</v>
      </c>
      <c r="M91" s="563">
        <f>D91*L91</f>
        <v>155715.79800000001</v>
      </c>
      <c r="Q91" s="139">
        <f>R91/$O$7</f>
        <v>0.52800767008463556</v>
      </c>
      <c r="R91" s="139">
        <f>L91/12</f>
        <v>90.113309027777788</v>
      </c>
      <c r="T91" s="139">
        <f t="shared" si="46"/>
        <v>0</v>
      </c>
      <c r="U91" s="139">
        <f t="shared" si="47"/>
        <v>1081.3597083333334</v>
      </c>
      <c r="V91" s="141">
        <f>P91/12</f>
        <v>0</v>
      </c>
    </row>
    <row r="92" spans="1:22" s="122" customFormat="1" ht="14.25" x14ac:dyDescent="0.3">
      <c r="A92" s="253"/>
      <c r="B92" s="254"/>
      <c r="C92" s="138"/>
      <c r="D92" s="159"/>
      <c r="E92" s="410"/>
      <c r="F92" s="141"/>
      <c r="G92" s="141"/>
      <c r="H92" s="141"/>
      <c r="I92" s="141"/>
      <c r="J92" s="141"/>
      <c r="K92" s="141"/>
      <c r="L92" s="258">
        <f>SUM(F92:K92)</f>
        <v>0</v>
      </c>
      <c r="M92" s="563">
        <f>D92*L92</f>
        <v>0</v>
      </c>
      <c r="Q92" s="139">
        <f>R92/$O$7</f>
        <v>0</v>
      </c>
      <c r="R92" s="139">
        <f>L92/12</f>
        <v>0</v>
      </c>
      <c r="T92" s="139">
        <f t="shared" si="46"/>
        <v>0</v>
      </c>
      <c r="U92" s="139">
        <f t="shared" si="47"/>
        <v>0</v>
      </c>
      <c r="V92" s="141">
        <f>P92/12</f>
        <v>0</v>
      </c>
    </row>
    <row r="93" spans="1:22" ht="14.25" x14ac:dyDescent="0.3">
      <c r="A93" s="253"/>
      <c r="B93" s="254"/>
      <c r="C93" s="138"/>
      <c r="D93" s="159"/>
      <c r="E93" s="410"/>
      <c r="F93" s="141"/>
      <c r="G93" s="141"/>
      <c r="H93" s="141"/>
      <c r="I93" s="141"/>
      <c r="J93" s="141"/>
      <c r="K93" s="141"/>
      <c r="L93" s="258">
        <f>SUM(F93:K93)</f>
        <v>0</v>
      </c>
      <c r="M93" s="563">
        <f>D93*L93</f>
        <v>0</v>
      </c>
      <c r="N93" s="118"/>
      <c r="O93" s="118"/>
      <c r="P93" s="118"/>
      <c r="Q93" s="139">
        <f>R93/$O$7</f>
        <v>0</v>
      </c>
      <c r="R93" s="139">
        <f>L93/12</f>
        <v>0</v>
      </c>
      <c r="S93" s="118"/>
      <c r="T93" s="139">
        <f t="shared" si="46"/>
        <v>0</v>
      </c>
      <c r="U93" s="139">
        <f t="shared" si="47"/>
        <v>0</v>
      </c>
      <c r="V93" s="141">
        <f>P93/12</f>
        <v>0</v>
      </c>
    </row>
    <row r="94" spans="1:22" ht="14.25" customHeight="1" thickBot="1" x14ac:dyDescent="0.35">
      <c r="A94" s="212"/>
      <c r="B94" s="213" t="s">
        <v>154</v>
      </c>
      <c r="C94" s="214"/>
      <c r="D94" s="216"/>
      <c r="E94" s="411"/>
      <c r="F94" s="217">
        <f>SUM(F89:F93)</f>
        <v>530</v>
      </c>
      <c r="G94" s="217">
        <f t="shared" ref="G94:L94" si="48">SUM(G89:G93)</f>
        <v>700</v>
      </c>
      <c r="H94" s="217">
        <f t="shared" si="48"/>
        <v>774.47995833333334</v>
      </c>
      <c r="I94" s="217">
        <f t="shared" si="48"/>
        <v>678.95991666666669</v>
      </c>
      <c r="J94" s="217">
        <f t="shared" si="48"/>
        <v>588.95991666666669</v>
      </c>
      <c r="K94" s="217">
        <f t="shared" si="48"/>
        <v>238.95991666666666</v>
      </c>
      <c r="L94" s="217">
        <f t="shared" si="48"/>
        <v>3511.3597083333334</v>
      </c>
      <c r="M94" s="565">
        <f>SUM(M89:M93)</f>
        <v>376845.79800000001</v>
      </c>
      <c r="N94" s="118"/>
      <c r="O94" s="118"/>
      <c r="P94" s="118"/>
      <c r="Q94" s="219">
        <f>SUM(Q89:Q93)</f>
        <v>1.7145311075846354</v>
      </c>
      <c r="R94" s="217">
        <f>SUM(R89:R93)</f>
        <v>292.6133090277778</v>
      </c>
      <c r="S94" s="118"/>
      <c r="T94" s="215">
        <f>SUM(T89:T93)</f>
        <v>2430</v>
      </c>
      <c r="U94" s="215">
        <f>SUM(U89:U93)</f>
        <v>1081.3597083333334</v>
      </c>
      <c r="V94" s="566">
        <f>T94/(T94+U94)</f>
        <v>0.69203960911011286</v>
      </c>
    </row>
    <row r="95" spans="1:22" ht="14.25" customHeight="1" x14ac:dyDescent="0.3">
      <c r="A95" s="253"/>
      <c r="B95" s="254"/>
      <c r="C95" s="138"/>
      <c r="D95" s="159"/>
      <c r="E95" s="410"/>
      <c r="F95" s="141"/>
      <c r="G95" s="141"/>
      <c r="H95" s="141"/>
      <c r="I95" s="141"/>
      <c r="J95" s="141"/>
      <c r="K95" s="141"/>
      <c r="L95" s="258"/>
      <c r="M95" s="563"/>
      <c r="N95" s="118"/>
      <c r="O95" s="118"/>
      <c r="P95" s="118"/>
      <c r="Q95" s="139">
        <f t="shared" ref="Q95:Q104" si="49">R95/$O$7</f>
        <v>0</v>
      </c>
      <c r="R95" s="139">
        <f t="shared" ref="R95:R104" si="50">L95/12</f>
        <v>0</v>
      </c>
      <c r="S95" s="118"/>
      <c r="T95" s="139">
        <f t="shared" ref="T95" si="51">U95/$O$7</f>
        <v>0</v>
      </c>
      <c r="U95" s="139">
        <f t="shared" ref="U95:V95" si="52">O95/12</f>
        <v>0</v>
      </c>
      <c r="V95" s="141">
        <f t="shared" si="52"/>
        <v>0</v>
      </c>
    </row>
    <row r="96" spans="1:22" s="122" customFormat="1" ht="14.25" customHeight="1" x14ac:dyDescent="0.3">
      <c r="A96" s="253">
        <v>3.4</v>
      </c>
      <c r="B96" s="254" t="s">
        <v>155</v>
      </c>
      <c r="C96" s="147"/>
      <c r="D96" s="159"/>
      <c r="E96" s="410"/>
      <c r="F96" s="141"/>
      <c r="G96" s="141"/>
      <c r="H96" s="141"/>
      <c r="I96" s="141"/>
      <c r="J96" s="141"/>
      <c r="K96" s="141"/>
      <c r="L96" s="258">
        <f>SUM(F96:K96)</f>
        <v>0</v>
      </c>
      <c r="M96" s="563">
        <f>D96*L96</f>
        <v>0</v>
      </c>
      <c r="Q96" s="139">
        <f t="shared" si="49"/>
        <v>0</v>
      </c>
      <c r="R96" s="139">
        <f t="shared" si="50"/>
        <v>0</v>
      </c>
      <c r="T96" s="139">
        <f>IF($E96="Y",$L96,0)</f>
        <v>0</v>
      </c>
      <c r="U96" s="139">
        <f>IF($E96="N",$L96,0)</f>
        <v>0</v>
      </c>
      <c r="V96" s="141">
        <f>P96/12</f>
        <v>0</v>
      </c>
    </row>
    <row r="97" spans="1:22" s="122" customFormat="1" ht="14.25" customHeight="1" x14ac:dyDescent="0.3">
      <c r="A97" s="253"/>
      <c r="B97" s="254" t="s">
        <v>156</v>
      </c>
      <c r="C97" s="138" t="s">
        <v>961</v>
      </c>
      <c r="D97" s="159">
        <v>82</v>
      </c>
      <c r="E97" s="564" t="s">
        <v>1357</v>
      </c>
      <c r="F97" s="141">
        <v>180</v>
      </c>
      <c r="G97" s="141">
        <v>180</v>
      </c>
      <c r="H97" s="141">
        <v>180</v>
      </c>
      <c r="I97" s="141">
        <v>180</v>
      </c>
      <c r="J97" s="141">
        <v>180</v>
      </c>
      <c r="K97" s="141">
        <v>180</v>
      </c>
      <c r="L97" s="258">
        <f t="shared" ref="L97:L100" si="53">SUM(F97:K97)</f>
        <v>1080</v>
      </c>
      <c r="M97" s="563">
        <f t="shared" ref="M97:M100" si="54">D97*L97</f>
        <v>88560</v>
      </c>
      <c r="Q97" s="139">
        <f t="shared" si="49"/>
        <v>0.52734375</v>
      </c>
      <c r="R97" s="139">
        <f t="shared" si="50"/>
        <v>90</v>
      </c>
      <c r="T97" s="139">
        <f t="shared" ref="T97:T104" si="55">IF($E97="Y",$L97,0)</f>
        <v>1080</v>
      </c>
      <c r="U97" s="139">
        <f t="shared" ref="U97:U104" si="56">IF($E97="N",$L97,0)</f>
        <v>0</v>
      </c>
      <c r="V97" s="141">
        <f t="shared" ref="V97:V100" si="57">P97/12</f>
        <v>0</v>
      </c>
    </row>
    <row r="98" spans="1:22" s="122" customFormat="1" ht="14.25" customHeight="1" x14ac:dyDescent="0.3">
      <c r="A98" s="253"/>
      <c r="B98" s="254" t="s">
        <v>157</v>
      </c>
      <c r="C98" s="138" t="s">
        <v>955</v>
      </c>
      <c r="D98" s="159">
        <v>91</v>
      </c>
      <c r="E98" s="564" t="s">
        <v>1357</v>
      </c>
      <c r="F98" s="141">
        <v>225</v>
      </c>
      <c r="G98" s="141">
        <v>225</v>
      </c>
      <c r="H98" s="141">
        <v>225</v>
      </c>
      <c r="I98" s="141">
        <v>225</v>
      </c>
      <c r="J98" s="141">
        <v>225</v>
      </c>
      <c r="K98" s="141">
        <v>225</v>
      </c>
      <c r="L98" s="258">
        <f t="shared" si="53"/>
        <v>1350</v>
      </c>
      <c r="M98" s="563">
        <f t="shared" si="54"/>
        <v>122850</v>
      </c>
      <c r="Q98" s="139">
        <f t="shared" si="49"/>
        <v>0.6591796875</v>
      </c>
      <c r="R98" s="139">
        <f t="shared" si="50"/>
        <v>112.5</v>
      </c>
      <c r="T98" s="139">
        <f t="shared" si="55"/>
        <v>1350</v>
      </c>
      <c r="U98" s="139">
        <f t="shared" si="56"/>
        <v>0</v>
      </c>
      <c r="V98" s="141">
        <f t="shared" si="57"/>
        <v>0</v>
      </c>
    </row>
    <row r="99" spans="1:22" s="122" customFormat="1" ht="14.25" customHeight="1" x14ac:dyDescent="0.3">
      <c r="A99" s="253"/>
      <c r="B99" s="254" t="s">
        <v>158</v>
      </c>
      <c r="C99" s="138" t="s">
        <v>935</v>
      </c>
      <c r="D99" s="159">
        <v>159</v>
      </c>
      <c r="E99" s="564" t="s">
        <v>1356</v>
      </c>
      <c r="F99" s="141">
        <v>160</v>
      </c>
      <c r="G99" s="141">
        <v>160</v>
      </c>
      <c r="H99" s="141">
        <v>160</v>
      </c>
      <c r="I99" s="141">
        <v>160</v>
      </c>
      <c r="J99" s="141">
        <v>160</v>
      </c>
      <c r="K99" s="141">
        <v>160</v>
      </c>
      <c r="L99" s="258">
        <f t="shared" si="53"/>
        <v>960</v>
      </c>
      <c r="M99" s="563">
        <f t="shared" si="54"/>
        <v>152640</v>
      </c>
      <c r="Q99" s="139">
        <f t="shared" si="49"/>
        <v>0.46875</v>
      </c>
      <c r="R99" s="139">
        <f t="shared" si="50"/>
        <v>80</v>
      </c>
      <c r="T99" s="139">
        <f t="shared" si="55"/>
        <v>0</v>
      </c>
      <c r="U99" s="139">
        <f t="shared" si="56"/>
        <v>960</v>
      </c>
      <c r="V99" s="141">
        <f t="shared" si="57"/>
        <v>0</v>
      </c>
    </row>
    <row r="100" spans="1:22" s="122" customFormat="1" ht="14.25" customHeight="1" x14ac:dyDescent="0.3">
      <c r="A100" s="253"/>
      <c r="B100" s="254" t="s">
        <v>159</v>
      </c>
      <c r="C100" s="138" t="s">
        <v>932</v>
      </c>
      <c r="D100" s="159">
        <v>144</v>
      </c>
      <c r="E100" s="564" t="s">
        <v>1356</v>
      </c>
      <c r="F100" s="141">
        <v>299.22666666666663</v>
      </c>
      <c r="G100" s="141">
        <v>597.7999166666666</v>
      </c>
      <c r="H100" s="141">
        <v>597.7999166666666</v>
      </c>
      <c r="I100" s="141">
        <v>597.7999166666666</v>
      </c>
      <c r="J100" s="141">
        <v>672.27987499999995</v>
      </c>
      <c r="K100" s="141">
        <v>746.75983333333329</v>
      </c>
      <c r="L100" s="258">
        <f t="shared" si="53"/>
        <v>3511.6661249999997</v>
      </c>
      <c r="M100" s="563">
        <f t="shared" si="54"/>
        <v>505679.92199999996</v>
      </c>
      <c r="Q100" s="139">
        <f t="shared" si="49"/>
        <v>1.7146807250976561</v>
      </c>
      <c r="R100" s="139">
        <f t="shared" si="50"/>
        <v>292.63884374999998</v>
      </c>
      <c r="T100" s="139">
        <f t="shared" si="55"/>
        <v>0</v>
      </c>
      <c r="U100" s="139">
        <f t="shared" si="56"/>
        <v>3511.6661249999997</v>
      </c>
      <c r="V100" s="141">
        <f t="shared" si="57"/>
        <v>0</v>
      </c>
    </row>
    <row r="101" spans="1:22" ht="14.25" customHeight="1" x14ac:dyDescent="0.3">
      <c r="A101" s="253"/>
      <c r="B101" s="254"/>
      <c r="C101" s="147"/>
      <c r="D101" s="159"/>
      <c r="E101" s="410"/>
      <c r="F101" s="141"/>
      <c r="G101" s="141"/>
      <c r="H101" s="141"/>
      <c r="I101" s="141"/>
      <c r="J101" s="141"/>
      <c r="K101" s="141"/>
      <c r="L101" s="258">
        <f>SUM(F101:K101)</f>
        <v>0</v>
      </c>
      <c r="M101" s="563">
        <f>D101*L101</f>
        <v>0</v>
      </c>
      <c r="N101" s="118"/>
      <c r="O101" s="118"/>
      <c r="P101" s="118"/>
      <c r="Q101" s="139">
        <f t="shared" si="49"/>
        <v>0</v>
      </c>
      <c r="R101" s="139">
        <f t="shared" si="50"/>
        <v>0</v>
      </c>
      <c r="S101" s="118"/>
      <c r="T101" s="139">
        <f t="shared" si="55"/>
        <v>0</v>
      </c>
      <c r="U101" s="139">
        <f t="shared" si="56"/>
        <v>0</v>
      </c>
      <c r="V101" s="141">
        <f>P101/12</f>
        <v>0</v>
      </c>
    </row>
    <row r="102" spans="1:22" s="123" customFormat="1" ht="14.25" x14ac:dyDescent="0.3">
      <c r="A102" s="253"/>
      <c r="B102" s="254"/>
      <c r="C102" s="147"/>
      <c r="D102" s="159"/>
      <c r="E102" s="410"/>
      <c r="F102" s="141"/>
      <c r="G102" s="141"/>
      <c r="H102" s="141"/>
      <c r="I102" s="141"/>
      <c r="J102" s="141"/>
      <c r="K102" s="141"/>
      <c r="L102" s="258">
        <f>SUM(F102:K102)</f>
        <v>0</v>
      </c>
      <c r="M102" s="563">
        <f>D102*L102</f>
        <v>0</v>
      </c>
      <c r="Q102" s="139">
        <f t="shared" si="49"/>
        <v>0</v>
      </c>
      <c r="R102" s="139">
        <f t="shared" si="50"/>
        <v>0</v>
      </c>
      <c r="T102" s="139">
        <f t="shared" si="55"/>
        <v>0</v>
      </c>
      <c r="U102" s="139">
        <f t="shared" si="56"/>
        <v>0</v>
      </c>
      <c r="V102" s="141">
        <f>P102/12</f>
        <v>0</v>
      </c>
    </row>
    <row r="103" spans="1:22" ht="14.25" x14ac:dyDescent="0.3">
      <c r="A103" s="253"/>
      <c r="B103" s="254"/>
      <c r="C103" s="147"/>
      <c r="D103" s="159"/>
      <c r="E103" s="410"/>
      <c r="F103" s="141"/>
      <c r="G103" s="141"/>
      <c r="H103" s="141"/>
      <c r="I103" s="141"/>
      <c r="J103" s="141"/>
      <c r="K103" s="141"/>
      <c r="L103" s="258">
        <f>SUM(F103:K103)</f>
        <v>0</v>
      </c>
      <c r="M103" s="563">
        <f>D103*L103</f>
        <v>0</v>
      </c>
      <c r="N103" s="118"/>
      <c r="O103" s="118"/>
      <c r="P103" s="118"/>
      <c r="Q103" s="139">
        <f t="shared" si="49"/>
        <v>0</v>
      </c>
      <c r="R103" s="139">
        <f t="shared" si="50"/>
        <v>0</v>
      </c>
      <c r="S103" s="118"/>
      <c r="T103" s="139">
        <f t="shared" si="55"/>
        <v>0</v>
      </c>
      <c r="U103" s="139">
        <f t="shared" si="56"/>
        <v>0</v>
      </c>
      <c r="V103" s="141">
        <f>P103/12</f>
        <v>0</v>
      </c>
    </row>
    <row r="104" spans="1:22" ht="14.25" customHeight="1" x14ac:dyDescent="0.3">
      <c r="A104" s="253"/>
      <c r="B104" s="254"/>
      <c r="C104" s="147"/>
      <c r="D104" s="159"/>
      <c r="E104" s="410"/>
      <c r="F104" s="141"/>
      <c r="G104" s="141"/>
      <c r="H104" s="141"/>
      <c r="I104" s="141"/>
      <c r="J104" s="141"/>
      <c r="K104" s="141"/>
      <c r="L104" s="258">
        <f>SUM(F104:K104)</f>
        <v>0</v>
      </c>
      <c r="M104" s="563">
        <f>D104*L104</f>
        <v>0</v>
      </c>
      <c r="N104" s="118"/>
      <c r="O104" s="118"/>
      <c r="P104" s="118"/>
      <c r="Q104" s="139">
        <f t="shared" si="49"/>
        <v>0</v>
      </c>
      <c r="R104" s="139">
        <f t="shared" si="50"/>
        <v>0</v>
      </c>
      <c r="S104" s="118"/>
      <c r="T104" s="139">
        <f t="shared" si="55"/>
        <v>0</v>
      </c>
      <c r="U104" s="139">
        <f t="shared" si="56"/>
        <v>0</v>
      </c>
      <c r="V104" s="141">
        <f>P104/12</f>
        <v>0</v>
      </c>
    </row>
    <row r="105" spans="1:22" ht="15" thickBot="1" x14ac:dyDescent="0.35">
      <c r="A105" s="212"/>
      <c r="B105" s="213" t="s">
        <v>160</v>
      </c>
      <c r="C105" s="214"/>
      <c r="D105" s="216"/>
      <c r="E105" s="411"/>
      <c r="F105" s="217">
        <f>SUM(F96:F104)</f>
        <v>864.22666666666669</v>
      </c>
      <c r="G105" s="217">
        <f t="shared" ref="G105:L105" si="58">SUM(G96:G104)</f>
        <v>1162.7999166666666</v>
      </c>
      <c r="H105" s="217">
        <f t="shared" si="58"/>
        <v>1162.7999166666666</v>
      </c>
      <c r="I105" s="217">
        <f t="shared" si="58"/>
        <v>1162.7999166666666</v>
      </c>
      <c r="J105" s="217">
        <f t="shared" si="58"/>
        <v>1237.2798749999999</v>
      </c>
      <c r="K105" s="217">
        <f t="shared" si="58"/>
        <v>1311.7598333333333</v>
      </c>
      <c r="L105" s="217">
        <f t="shared" si="58"/>
        <v>6901.6661249999997</v>
      </c>
      <c r="M105" s="565">
        <f>SUM(M96:M104)</f>
        <v>869729.92200000002</v>
      </c>
      <c r="N105" s="118"/>
      <c r="O105" s="118"/>
      <c r="P105" s="118"/>
      <c r="Q105" s="219">
        <f>SUM(Q96:Q104)</f>
        <v>3.3699541625976561</v>
      </c>
      <c r="R105" s="217">
        <f>SUM(R96:R104)</f>
        <v>575.13884374999998</v>
      </c>
      <c r="S105" s="118"/>
      <c r="T105" s="215">
        <f>SUM(T96:T104)</f>
        <v>2430</v>
      </c>
      <c r="U105" s="215">
        <f>SUM(U96:U104)</f>
        <v>4471.6661249999997</v>
      </c>
      <c r="V105" s="566">
        <f>T105/(T105+U105)</f>
        <v>0.35208889505648178</v>
      </c>
    </row>
    <row r="106" spans="1:22" ht="14.25" x14ac:dyDescent="0.3">
      <c r="A106" s="136"/>
      <c r="B106" s="137"/>
      <c r="C106" s="147"/>
      <c r="D106" s="159"/>
      <c r="E106" s="410"/>
      <c r="F106" s="141"/>
      <c r="G106" s="141"/>
      <c r="H106" s="141"/>
      <c r="I106" s="141"/>
      <c r="J106" s="141"/>
      <c r="K106" s="141"/>
      <c r="L106" s="141"/>
      <c r="M106" s="573"/>
      <c r="N106" s="118"/>
      <c r="O106" s="118"/>
      <c r="P106" s="118"/>
      <c r="Q106" s="139"/>
      <c r="R106" s="139"/>
      <c r="S106" s="118"/>
      <c r="T106" s="139"/>
      <c r="U106" s="139"/>
      <c r="V106" s="141"/>
    </row>
    <row r="107" spans="1:22" ht="15" thickBot="1" x14ac:dyDescent="0.35">
      <c r="A107" s="241"/>
      <c r="B107" s="242" t="s">
        <v>145</v>
      </c>
      <c r="C107" s="243"/>
      <c r="D107" s="244"/>
      <c r="E107" s="414"/>
      <c r="F107" s="244">
        <f>SUM(F76,F87,F94,F105)</f>
        <v>2021.7265958333335</v>
      </c>
      <c r="G107" s="244">
        <f t="shared" ref="G107:M107" si="59">SUM(G76,G87,G94,G105)</f>
        <v>2490.2998458333332</v>
      </c>
      <c r="H107" s="244">
        <f t="shared" si="59"/>
        <v>2865.3131375000003</v>
      </c>
      <c r="I107" s="244">
        <f t="shared" si="59"/>
        <v>2935.7560125</v>
      </c>
      <c r="J107" s="244">
        <f t="shared" si="59"/>
        <v>3086.1988874999997</v>
      </c>
      <c r="K107" s="244">
        <f t="shared" si="59"/>
        <v>2810.6788458333331</v>
      </c>
      <c r="L107" s="244">
        <f t="shared" si="59"/>
        <v>16209.973324999999</v>
      </c>
      <c r="M107" s="569">
        <f t="shared" si="59"/>
        <v>2340761.1405416667</v>
      </c>
      <c r="N107" s="118"/>
      <c r="O107" s="118"/>
      <c r="P107" s="118"/>
      <c r="Q107" s="244">
        <f>SUM(Q76,Q87,Q94,Q105)</f>
        <v>7.9150260375976558</v>
      </c>
      <c r="R107" s="244">
        <f>SUM(R76,R87,R94,R105)</f>
        <v>1350.8311104166667</v>
      </c>
      <c r="S107" s="118"/>
      <c r="T107" s="244">
        <f>SUM(T76,T87,T94,T105)</f>
        <v>6769.8145833333328</v>
      </c>
      <c r="U107" s="244">
        <f>SUM(U76,U87,U94,U105)</f>
        <v>9440.1587416666662</v>
      </c>
      <c r="V107" s="421">
        <f>T107/(T107+U107)</f>
        <v>0.41763267882079214</v>
      </c>
    </row>
    <row r="108" spans="1:22" ht="14.25" x14ac:dyDescent="0.3">
      <c r="A108" s="149"/>
      <c r="B108" s="137"/>
      <c r="C108" s="138"/>
      <c r="D108" s="140"/>
      <c r="E108" s="410"/>
      <c r="F108" s="141"/>
      <c r="G108" s="141"/>
      <c r="H108" s="141"/>
      <c r="I108" s="141"/>
      <c r="J108" s="141"/>
      <c r="K108" s="141"/>
      <c r="L108" s="141"/>
      <c r="M108" s="573"/>
      <c r="N108" s="118"/>
      <c r="O108" s="118"/>
      <c r="P108" s="118"/>
      <c r="Q108" s="138"/>
      <c r="R108" s="138"/>
      <c r="S108" s="118"/>
      <c r="T108" s="138"/>
      <c r="U108" s="138"/>
      <c r="V108" s="425"/>
    </row>
    <row r="109" spans="1:22" ht="14.25" x14ac:dyDescent="0.3">
      <c r="A109" s="221">
        <v>4</v>
      </c>
      <c r="B109" s="230" t="s">
        <v>161</v>
      </c>
      <c r="C109" s="223"/>
      <c r="D109" s="223"/>
      <c r="E109" s="416"/>
      <c r="F109" s="228"/>
      <c r="G109" s="228"/>
      <c r="H109" s="228"/>
      <c r="I109" s="228"/>
      <c r="J109" s="228"/>
      <c r="K109" s="228"/>
      <c r="L109" s="224"/>
      <c r="M109" s="562"/>
      <c r="N109" s="118"/>
      <c r="O109" s="118"/>
      <c r="P109" s="118"/>
      <c r="Q109" s="223"/>
      <c r="R109" s="223"/>
      <c r="S109" s="118"/>
      <c r="T109" s="223"/>
      <c r="U109" s="223"/>
      <c r="V109" s="422"/>
    </row>
    <row r="110" spans="1:22" ht="14.25" x14ac:dyDescent="0.3">
      <c r="A110" s="253">
        <v>4.0999999999999996</v>
      </c>
      <c r="B110" s="254" t="s">
        <v>162</v>
      </c>
      <c r="C110" s="138"/>
      <c r="D110" s="159"/>
      <c r="E110" s="410"/>
      <c r="F110" s="141"/>
      <c r="G110" s="141"/>
      <c r="H110" s="141"/>
      <c r="I110" s="141"/>
      <c r="J110" s="141"/>
      <c r="K110" s="141"/>
      <c r="L110" s="258">
        <f>SUM(F110:K110)</f>
        <v>0</v>
      </c>
      <c r="M110" s="563">
        <f>D110*L110</f>
        <v>0</v>
      </c>
      <c r="N110" s="118"/>
      <c r="O110" s="118"/>
      <c r="P110" s="118"/>
      <c r="Q110" s="139">
        <f>R110/$O$7</f>
        <v>0</v>
      </c>
      <c r="R110" s="139">
        <f>L110/12</f>
        <v>0</v>
      </c>
      <c r="S110" s="118"/>
      <c r="T110" s="139">
        <f>IF($E110="Y",$L110,0)</f>
        <v>0</v>
      </c>
      <c r="U110" s="139">
        <f>IF($E110="N",$L110,0)</f>
        <v>0</v>
      </c>
      <c r="V110" s="141">
        <f>P110/12</f>
        <v>0</v>
      </c>
    </row>
    <row r="111" spans="1:22" ht="14.25" customHeight="1" x14ac:dyDescent="0.3">
      <c r="A111" s="253"/>
      <c r="B111" s="254"/>
      <c r="C111" s="138"/>
      <c r="D111" s="159"/>
      <c r="E111" s="410"/>
      <c r="F111" s="141"/>
      <c r="G111" s="141"/>
      <c r="H111" s="141"/>
      <c r="I111" s="141"/>
      <c r="J111" s="141"/>
      <c r="K111" s="141"/>
      <c r="L111" s="258">
        <f>SUM(F111:K111)</f>
        <v>0</v>
      </c>
      <c r="M111" s="563">
        <f>D111*L111</f>
        <v>0</v>
      </c>
      <c r="N111" s="118"/>
      <c r="O111" s="118"/>
      <c r="P111" s="118"/>
      <c r="Q111" s="139">
        <f>R111/$O$7</f>
        <v>0</v>
      </c>
      <c r="R111" s="139">
        <f>L111/12</f>
        <v>0</v>
      </c>
      <c r="S111" s="118"/>
      <c r="T111" s="139">
        <f t="shared" ref="T111:T114" si="60">IF($E111="Y",$L111,0)</f>
        <v>0</v>
      </c>
      <c r="U111" s="139">
        <f t="shared" ref="U111:U114" si="61">IF($E111="N",$L111,0)</f>
        <v>0</v>
      </c>
      <c r="V111" s="141">
        <f>P111/12</f>
        <v>0</v>
      </c>
    </row>
    <row r="112" spans="1:22" ht="14.25" x14ac:dyDescent="0.3">
      <c r="A112" s="253"/>
      <c r="B112" s="254"/>
      <c r="C112" s="138"/>
      <c r="D112" s="159"/>
      <c r="E112" s="410"/>
      <c r="F112" s="141"/>
      <c r="G112" s="141"/>
      <c r="H112" s="141"/>
      <c r="I112" s="141"/>
      <c r="J112" s="141"/>
      <c r="K112" s="141"/>
      <c r="L112" s="258">
        <f>SUM(F112:K112)</f>
        <v>0</v>
      </c>
      <c r="M112" s="563">
        <f>D112*L112</f>
        <v>0</v>
      </c>
      <c r="N112" s="118"/>
      <c r="O112" s="118"/>
      <c r="P112" s="118"/>
      <c r="Q112" s="139">
        <f>R112/$O$7</f>
        <v>0</v>
      </c>
      <c r="R112" s="139">
        <f>L112/12</f>
        <v>0</v>
      </c>
      <c r="S112" s="118"/>
      <c r="T112" s="139">
        <f t="shared" si="60"/>
        <v>0</v>
      </c>
      <c r="U112" s="139">
        <f t="shared" si="61"/>
        <v>0</v>
      </c>
      <c r="V112" s="141">
        <f>P112/12</f>
        <v>0</v>
      </c>
    </row>
    <row r="113" spans="1:22" ht="14.25" x14ac:dyDescent="0.3">
      <c r="A113" s="253"/>
      <c r="B113" s="254"/>
      <c r="C113" s="138"/>
      <c r="D113" s="159"/>
      <c r="E113" s="410"/>
      <c r="F113" s="141"/>
      <c r="G113" s="141"/>
      <c r="H113" s="141"/>
      <c r="I113" s="141"/>
      <c r="J113" s="141"/>
      <c r="K113" s="141"/>
      <c r="L113" s="258">
        <f>SUM(F113:K113)</f>
        <v>0</v>
      </c>
      <c r="M113" s="563">
        <f>D113*L113</f>
        <v>0</v>
      </c>
      <c r="N113" s="118"/>
      <c r="O113" s="118"/>
      <c r="P113" s="118"/>
      <c r="Q113" s="139">
        <f>R113/$O$7</f>
        <v>0</v>
      </c>
      <c r="R113" s="139">
        <f>L113/12</f>
        <v>0</v>
      </c>
      <c r="S113" s="118"/>
      <c r="T113" s="139">
        <f t="shared" si="60"/>
        <v>0</v>
      </c>
      <c r="U113" s="139">
        <f t="shared" si="61"/>
        <v>0</v>
      </c>
      <c r="V113" s="141">
        <f>P113/12</f>
        <v>0</v>
      </c>
    </row>
    <row r="114" spans="1:22" ht="14.25" x14ac:dyDescent="0.3">
      <c r="A114" s="253"/>
      <c r="B114" s="254"/>
      <c r="C114" s="138"/>
      <c r="D114" s="159"/>
      <c r="E114" s="410"/>
      <c r="F114" s="141"/>
      <c r="G114" s="141"/>
      <c r="H114" s="141"/>
      <c r="I114" s="141"/>
      <c r="J114" s="141"/>
      <c r="K114" s="141"/>
      <c r="L114" s="258">
        <f>SUM(F114:K114)</f>
        <v>0</v>
      </c>
      <c r="M114" s="563">
        <f>D114*L114</f>
        <v>0</v>
      </c>
      <c r="N114" s="118"/>
      <c r="O114" s="118"/>
      <c r="P114" s="118"/>
      <c r="Q114" s="139">
        <f>R114/$O$7</f>
        <v>0</v>
      </c>
      <c r="R114" s="139">
        <f>L114/12</f>
        <v>0</v>
      </c>
      <c r="S114" s="118"/>
      <c r="T114" s="139">
        <f t="shared" si="60"/>
        <v>0</v>
      </c>
      <c r="U114" s="139">
        <f t="shared" si="61"/>
        <v>0</v>
      </c>
      <c r="V114" s="141">
        <f>P114/12</f>
        <v>0</v>
      </c>
    </row>
    <row r="115" spans="1:22" ht="15" thickBot="1" x14ac:dyDescent="0.35">
      <c r="A115" s="212"/>
      <c r="B115" s="213" t="s">
        <v>163</v>
      </c>
      <c r="C115" s="214"/>
      <c r="D115" s="216"/>
      <c r="E115" s="411"/>
      <c r="F115" s="217">
        <f>SUM(F110:F114)</f>
        <v>0</v>
      </c>
      <c r="G115" s="217">
        <f t="shared" ref="G115:L115" si="62">SUM(G110:G114)</f>
        <v>0</v>
      </c>
      <c r="H115" s="217">
        <f t="shared" si="62"/>
        <v>0</v>
      </c>
      <c r="I115" s="217">
        <f t="shared" si="62"/>
        <v>0</v>
      </c>
      <c r="J115" s="217">
        <f t="shared" si="62"/>
        <v>0</v>
      </c>
      <c r="K115" s="217">
        <f t="shared" si="62"/>
        <v>0</v>
      </c>
      <c r="L115" s="217">
        <f t="shared" si="62"/>
        <v>0</v>
      </c>
      <c r="M115" s="565">
        <f>SUM(M110:M114)</f>
        <v>0</v>
      </c>
      <c r="N115" s="118"/>
      <c r="O115" s="118"/>
      <c r="P115" s="118"/>
      <c r="Q115" s="219">
        <f>SUM(Q110:Q114)</f>
        <v>0</v>
      </c>
      <c r="R115" s="217">
        <f>SUM(R110:R114)</f>
        <v>0</v>
      </c>
      <c r="S115" s="118"/>
      <c r="T115" s="215">
        <f>SUM(T110:T114)</f>
        <v>0</v>
      </c>
      <c r="U115" s="215">
        <f>SUM(U110:U114)</f>
        <v>0</v>
      </c>
      <c r="V115" s="566" t="e">
        <f>T115/(T115+U115)</f>
        <v>#DIV/0!</v>
      </c>
    </row>
    <row r="116" spans="1:22" ht="14.25" x14ac:dyDescent="0.3">
      <c r="A116" s="253"/>
      <c r="B116" s="254"/>
      <c r="C116" s="138"/>
      <c r="D116" s="159"/>
      <c r="E116" s="410"/>
      <c r="F116" s="141"/>
      <c r="G116" s="141"/>
      <c r="H116" s="141"/>
      <c r="I116" s="141"/>
      <c r="J116" s="141"/>
      <c r="K116" s="141"/>
      <c r="L116" s="258"/>
      <c r="M116" s="563"/>
      <c r="N116" s="118"/>
      <c r="O116" s="118"/>
      <c r="P116" s="118"/>
      <c r="Q116" s="139"/>
      <c r="R116" s="139"/>
      <c r="S116" s="118"/>
      <c r="T116" s="139">
        <f>IF($E116="Y",$L116,0)</f>
        <v>0</v>
      </c>
      <c r="U116" s="139">
        <f>IF($E116="N",$L116,0)</f>
        <v>0</v>
      </c>
      <c r="V116" s="141">
        <f t="shared" ref="V116:V121" si="63">P116/12</f>
        <v>0</v>
      </c>
    </row>
    <row r="117" spans="1:22" ht="14.25" x14ac:dyDescent="0.3">
      <c r="A117" s="253">
        <v>4.2</v>
      </c>
      <c r="B117" s="254" t="s">
        <v>164</v>
      </c>
      <c r="C117" s="138"/>
      <c r="D117" s="159"/>
      <c r="E117" s="410"/>
      <c r="F117" s="141"/>
      <c r="G117" s="141"/>
      <c r="H117" s="141"/>
      <c r="I117" s="141"/>
      <c r="J117" s="141"/>
      <c r="K117" s="141"/>
      <c r="L117" s="258">
        <f>SUM(F117:K117)</f>
        <v>0</v>
      </c>
      <c r="M117" s="563">
        <f>D117*L117</f>
        <v>0</v>
      </c>
      <c r="N117" s="118"/>
      <c r="O117" s="118"/>
      <c r="P117" s="118"/>
      <c r="Q117" s="139">
        <f>R117/$O$7</f>
        <v>0</v>
      </c>
      <c r="R117" s="139">
        <f>L117/12</f>
        <v>0</v>
      </c>
      <c r="S117" s="118"/>
      <c r="T117" s="139">
        <f t="shared" ref="T117:T121" si="64">IF($E117="Y",$L117,0)</f>
        <v>0</v>
      </c>
      <c r="U117" s="139">
        <f t="shared" ref="U117:U121" si="65">IF($E117="N",$L117,0)</f>
        <v>0</v>
      </c>
      <c r="V117" s="141">
        <f t="shared" si="63"/>
        <v>0</v>
      </c>
    </row>
    <row r="118" spans="1:22" ht="14.25" x14ac:dyDescent="0.3">
      <c r="A118" s="253"/>
      <c r="B118" s="254" t="s">
        <v>165</v>
      </c>
      <c r="C118" s="138" t="s">
        <v>972</v>
      </c>
      <c r="D118" s="159">
        <v>67</v>
      </c>
      <c r="E118" s="564" t="s">
        <v>1357</v>
      </c>
      <c r="F118" s="141">
        <v>165.96291666666667</v>
      </c>
      <c r="G118" s="141">
        <v>165.96291666666667</v>
      </c>
      <c r="H118" s="141">
        <v>165.96291666666667</v>
      </c>
      <c r="I118" s="141">
        <v>165.96291666666667</v>
      </c>
      <c r="J118" s="141">
        <v>165.96291666666667</v>
      </c>
      <c r="K118" s="141">
        <v>165.96291666666667</v>
      </c>
      <c r="L118" s="258">
        <f>SUM(F118:K118)</f>
        <v>995.77749999999992</v>
      </c>
      <c r="M118" s="563">
        <f>D118*L118</f>
        <v>66717.092499999999</v>
      </c>
      <c r="N118" s="118"/>
      <c r="O118" s="118"/>
      <c r="P118" s="118"/>
      <c r="Q118" s="139">
        <f>R118/$O$7</f>
        <v>0.48621948242187496</v>
      </c>
      <c r="R118" s="139">
        <f>L118/12</f>
        <v>82.981458333333322</v>
      </c>
      <c r="S118" s="118"/>
      <c r="T118" s="139">
        <f t="shared" si="64"/>
        <v>995.77749999999992</v>
      </c>
      <c r="U118" s="139">
        <f t="shared" si="65"/>
        <v>0</v>
      </c>
      <c r="V118" s="141">
        <f t="shared" si="63"/>
        <v>0</v>
      </c>
    </row>
    <row r="119" spans="1:22" ht="14.25" x14ac:dyDescent="0.3">
      <c r="A119" s="253"/>
      <c r="B119" s="254" t="s">
        <v>166</v>
      </c>
      <c r="C119" s="138" t="s">
        <v>982</v>
      </c>
      <c r="D119" s="159">
        <v>146</v>
      </c>
      <c r="E119" s="564" t="s">
        <v>1356</v>
      </c>
      <c r="F119" s="141">
        <v>149.61333333333332</v>
      </c>
      <c r="G119" s="141">
        <v>149.61333333333332</v>
      </c>
      <c r="H119" s="141">
        <v>149.61333333333332</v>
      </c>
      <c r="I119" s="141">
        <v>149.61333333333332</v>
      </c>
      <c r="J119" s="141">
        <v>149.61333333333332</v>
      </c>
      <c r="K119" s="141">
        <v>149.61333333333332</v>
      </c>
      <c r="L119" s="258">
        <f>SUM(F119:K119)</f>
        <v>897.68</v>
      </c>
      <c r="M119" s="563">
        <f>D119*L119</f>
        <v>131061.28</v>
      </c>
      <c r="N119" s="118"/>
      <c r="O119" s="118"/>
      <c r="P119" s="118"/>
      <c r="Q119" s="139">
        <f>R119/$O$7</f>
        <v>0.43832031249999998</v>
      </c>
      <c r="R119" s="139">
        <f>L119/12</f>
        <v>74.806666666666658</v>
      </c>
      <c r="S119" s="118"/>
      <c r="T119" s="139">
        <f t="shared" si="64"/>
        <v>0</v>
      </c>
      <c r="U119" s="139">
        <f t="shared" si="65"/>
        <v>897.68</v>
      </c>
      <c r="V119" s="141">
        <f t="shared" si="63"/>
        <v>0</v>
      </c>
    </row>
    <row r="120" spans="1:22" ht="14.25" x14ac:dyDescent="0.3">
      <c r="A120" s="253"/>
      <c r="B120" s="254"/>
      <c r="C120" s="138"/>
      <c r="D120" s="159"/>
      <c r="E120" s="410"/>
      <c r="F120" s="141"/>
      <c r="G120" s="141"/>
      <c r="H120" s="141"/>
      <c r="I120" s="141"/>
      <c r="J120" s="141"/>
      <c r="K120" s="141"/>
      <c r="L120" s="258">
        <f>SUM(F120:K120)</f>
        <v>0</v>
      </c>
      <c r="M120" s="563">
        <f>D120*L120</f>
        <v>0</v>
      </c>
      <c r="N120" s="118"/>
      <c r="O120" s="118"/>
      <c r="P120" s="118"/>
      <c r="Q120" s="139">
        <f>R120/$O$7</f>
        <v>0</v>
      </c>
      <c r="R120" s="139">
        <f>L120/12</f>
        <v>0</v>
      </c>
      <c r="S120" s="118"/>
      <c r="T120" s="139">
        <f t="shared" si="64"/>
        <v>0</v>
      </c>
      <c r="U120" s="139">
        <f t="shared" si="65"/>
        <v>0</v>
      </c>
      <c r="V120" s="141">
        <f t="shared" si="63"/>
        <v>0</v>
      </c>
    </row>
    <row r="121" spans="1:22" ht="14.25" x14ac:dyDescent="0.3">
      <c r="A121" s="253"/>
      <c r="B121" s="254"/>
      <c r="C121" s="138"/>
      <c r="D121" s="159"/>
      <c r="E121" s="410"/>
      <c r="F121" s="141"/>
      <c r="G121" s="141"/>
      <c r="H121" s="141"/>
      <c r="I121" s="141"/>
      <c r="J121" s="141"/>
      <c r="K121" s="141"/>
      <c r="L121" s="258">
        <f>SUM(F121:K121)</f>
        <v>0</v>
      </c>
      <c r="M121" s="563">
        <f>D121*L121</f>
        <v>0</v>
      </c>
      <c r="N121" s="118"/>
      <c r="O121" s="118"/>
      <c r="P121" s="118"/>
      <c r="Q121" s="139">
        <f>R121/$O$7</f>
        <v>0</v>
      </c>
      <c r="R121" s="139">
        <f>L121/12</f>
        <v>0</v>
      </c>
      <c r="S121" s="118"/>
      <c r="T121" s="139">
        <f t="shared" si="64"/>
        <v>0</v>
      </c>
      <c r="U121" s="139">
        <f t="shared" si="65"/>
        <v>0</v>
      </c>
      <c r="V121" s="141">
        <f t="shared" si="63"/>
        <v>0</v>
      </c>
    </row>
    <row r="122" spans="1:22" ht="15" thickBot="1" x14ac:dyDescent="0.35">
      <c r="A122" s="212"/>
      <c r="B122" s="213" t="s">
        <v>167</v>
      </c>
      <c r="C122" s="214"/>
      <c r="D122" s="216"/>
      <c r="E122" s="411"/>
      <c r="F122" s="217">
        <f>SUM(F117:F121)</f>
        <v>315.57624999999996</v>
      </c>
      <c r="G122" s="217">
        <f t="shared" ref="G122:L122" si="66">SUM(G117:G121)</f>
        <v>315.57624999999996</v>
      </c>
      <c r="H122" s="217">
        <f t="shared" si="66"/>
        <v>315.57624999999996</v>
      </c>
      <c r="I122" s="217">
        <f t="shared" si="66"/>
        <v>315.57624999999996</v>
      </c>
      <c r="J122" s="217">
        <f t="shared" si="66"/>
        <v>315.57624999999996</v>
      </c>
      <c r="K122" s="217">
        <f t="shared" si="66"/>
        <v>315.57624999999996</v>
      </c>
      <c r="L122" s="217">
        <f t="shared" si="66"/>
        <v>1893.4575</v>
      </c>
      <c r="M122" s="565">
        <f>SUM(M117:M121)</f>
        <v>197778.3725</v>
      </c>
      <c r="N122" s="118"/>
      <c r="O122" s="118"/>
      <c r="P122" s="118"/>
      <c r="Q122" s="219">
        <f>SUM(Q117:Q121)</f>
        <v>0.92453979492187499</v>
      </c>
      <c r="R122" s="217">
        <f>SUM(R117:R121)</f>
        <v>157.78812499999998</v>
      </c>
      <c r="S122" s="118"/>
      <c r="T122" s="215">
        <f>SUM(T117:T121)</f>
        <v>995.77749999999992</v>
      </c>
      <c r="U122" s="215">
        <f>SUM(U117:U121)</f>
        <v>897.68</v>
      </c>
      <c r="V122" s="570">
        <f>T122/(T122+U122)</f>
        <v>0.5259043310980045</v>
      </c>
    </row>
    <row r="123" spans="1:22" ht="14.25" x14ac:dyDescent="0.3">
      <c r="A123" s="136"/>
      <c r="B123" s="137"/>
      <c r="C123" s="138"/>
      <c r="D123" s="159"/>
      <c r="E123" s="410"/>
      <c r="F123" s="141"/>
      <c r="G123" s="141"/>
      <c r="H123" s="141"/>
      <c r="I123" s="141"/>
      <c r="J123" s="141"/>
      <c r="K123" s="141"/>
      <c r="L123" s="141"/>
      <c r="M123" s="573"/>
      <c r="N123" s="118"/>
      <c r="O123" s="118"/>
      <c r="P123" s="118"/>
      <c r="Q123" s="139"/>
      <c r="R123" s="139"/>
      <c r="S123" s="118"/>
      <c r="T123" s="139"/>
      <c r="U123" s="139"/>
      <c r="V123" s="141"/>
    </row>
    <row r="124" spans="1:22" ht="15" thickBot="1" x14ac:dyDescent="0.35">
      <c r="A124" s="241"/>
      <c r="B124" s="242" t="s">
        <v>168</v>
      </c>
      <c r="C124" s="243"/>
      <c r="D124" s="244"/>
      <c r="E124" s="414"/>
      <c r="F124" s="244">
        <f t="shared" ref="F124:M124" si="67">SUM(F115,F122)</f>
        <v>315.57624999999996</v>
      </c>
      <c r="G124" s="244">
        <f t="shared" si="67"/>
        <v>315.57624999999996</v>
      </c>
      <c r="H124" s="244">
        <f t="shared" si="67"/>
        <v>315.57624999999996</v>
      </c>
      <c r="I124" s="244">
        <f t="shared" si="67"/>
        <v>315.57624999999996</v>
      </c>
      <c r="J124" s="244">
        <f t="shared" si="67"/>
        <v>315.57624999999996</v>
      </c>
      <c r="K124" s="244">
        <f t="shared" si="67"/>
        <v>315.57624999999996</v>
      </c>
      <c r="L124" s="244">
        <f t="shared" si="67"/>
        <v>1893.4575</v>
      </c>
      <c r="M124" s="569">
        <f t="shared" si="67"/>
        <v>197778.3725</v>
      </c>
      <c r="N124" s="118"/>
      <c r="O124" s="118"/>
      <c r="P124" s="118"/>
      <c r="Q124" s="244">
        <f>SUM(Q115,Q122)</f>
        <v>0.92453979492187499</v>
      </c>
      <c r="R124" s="244">
        <f>SUM(R115,R122)</f>
        <v>157.78812499999998</v>
      </c>
      <c r="S124" s="118"/>
      <c r="T124" s="244">
        <f>SUM(T115,T122)</f>
        <v>995.77749999999992</v>
      </c>
      <c r="U124" s="244">
        <f>SUM(U115,U122)</f>
        <v>897.68</v>
      </c>
      <c r="V124" s="421">
        <f>T124/(T124+U124)</f>
        <v>0.5259043310980045</v>
      </c>
    </row>
    <row r="125" spans="1:22" ht="14.25" x14ac:dyDescent="0.3">
      <c r="A125" s="149"/>
      <c r="B125" s="137"/>
      <c r="C125" s="138"/>
      <c r="D125" s="140"/>
      <c r="E125" s="410"/>
      <c r="F125" s="141"/>
      <c r="G125" s="141"/>
      <c r="H125" s="141"/>
      <c r="I125" s="141"/>
      <c r="J125" s="141"/>
      <c r="K125" s="141"/>
      <c r="L125" s="141"/>
      <c r="M125" s="573"/>
      <c r="N125" s="118"/>
      <c r="O125" s="118"/>
      <c r="P125" s="118"/>
      <c r="Q125" s="138"/>
      <c r="R125" s="138"/>
      <c r="S125" s="118"/>
      <c r="T125" s="138"/>
      <c r="U125" s="138"/>
      <c r="V125" s="425"/>
    </row>
    <row r="126" spans="1:22" ht="14.25" x14ac:dyDescent="0.3">
      <c r="A126" s="221">
        <v>5</v>
      </c>
      <c r="B126" s="230" t="s">
        <v>169</v>
      </c>
      <c r="C126" s="223"/>
      <c r="D126" s="223"/>
      <c r="E126" s="416"/>
      <c r="F126" s="228"/>
      <c r="G126" s="228"/>
      <c r="H126" s="228"/>
      <c r="I126" s="228"/>
      <c r="J126" s="228"/>
      <c r="K126" s="228"/>
      <c r="L126" s="224"/>
      <c r="M126" s="562"/>
      <c r="N126" s="118"/>
      <c r="O126" s="118"/>
      <c r="P126" s="118"/>
      <c r="Q126" s="223"/>
      <c r="R126" s="223"/>
      <c r="S126" s="118"/>
      <c r="T126" s="223"/>
      <c r="U126" s="223"/>
      <c r="V126" s="422"/>
    </row>
    <row r="127" spans="1:22" ht="14.25" x14ac:dyDescent="0.3">
      <c r="A127" s="253">
        <v>5.0999999999999996</v>
      </c>
      <c r="B127" s="254" t="s">
        <v>170</v>
      </c>
      <c r="C127" s="138"/>
      <c r="D127" s="159"/>
      <c r="E127" s="410"/>
      <c r="F127" s="141"/>
      <c r="G127" s="141"/>
      <c r="H127" s="141"/>
      <c r="I127" s="141"/>
      <c r="J127" s="141"/>
      <c r="K127" s="141"/>
      <c r="L127" s="258">
        <f>SUM(F127:K127)</f>
        <v>0</v>
      </c>
      <c r="M127" s="563">
        <f>D127*L127</f>
        <v>0</v>
      </c>
      <c r="N127" s="118"/>
      <c r="O127" s="118"/>
      <c r="P127" s="118"/>
      <c r="Q127" s="139">
        <f>R127/$O$7</f>
        <v>0</v>
      </c>
      <c r="R127" s="139">
        <f>L127/12</f>
        <v>0</v>
      </c>
      <c r="S127" s="118"/>
      <c r="T127" s="139">
        <f>IF($E127="Y",$L127,0)</f>
        <v>0</v>
      </c>
      <c r="U127" s="139">
        <f>IF($E127="N",$L127,0)</f>
        <v>0</v>
      </c>
      <c r="V127" s="141">
        <f>P127/12</f>
        <v>0</v>
      </c>
    </row>
    <row r="128" spans="1:22" ht="14.25" x14ac:dyDescent="0.3">
      <c r="A128" s="253"/>
      <c r="B128" s="254"/>
      <c r="C128" s="138"/>
      <c r="D128" s="159"/>
      <c r="E128" s="410"/>
      <c r="F128" s="141"/>
      <c r="G128" s="141"/>
      <c r="H128" s="141"/>
      <c r="I128" s="141"/>
      <c r="J128" s="141"/>
      <c r="K128" s="141"/>
      <c r="L128" s="258">
        <f>SUM(F128:K128)</f>
        <v>0</v>
      </c>
      <c r="M128" s="563">
        <f>D128*L128</f>
        <v>0</v>
      </c>
      <c r="N128" s="118"/>
      <c r="O128" s="118"/>
      <c r="P128" s="118"/>
      <c r="Q128" s="139">
        <f>R128/$O$7</f>
        <v>0</v>
      </c>
      <c r="R128" s="139">
        <f>L128/12</f>
        <v>0</v>
      </c>
      <c r="S128" s="118"/>
      <c r="T128" s="139">
        <f t="shared" ref="T128:T131" si="68">IF($E128="Y",$L128,0)</f>
        <v>0</v>
      </c>
      <c r="U128" s="139">
        <f t="shared" ref="U128:U131" si="69">IF($E128="N",$L128,0)</f>
        <v>0</v>
      </c>
      <c r="V128" s="141">
        <f>P128/12</f>
        <v>0</v>
      </c>
    </row>
    <row r="129" spans="1:22" ht="14.25" x14ac:dyDescent="0.3">
      <c r="A129" s="253"/>
      <c r="B129" s="254"/>
      <c r="C129" s="138"/>
      <c r="D129" s="159"/>
      <c r="E129" s="410"/>
      <c r="F129" s="141"/>
      <c r="G129" s="141"/>
      <c r="H129" s="141"/>
      <c r="I129" s="141"/>
      <c r="J129" s="141"/>
      <c r="K129" s="141"/>
      <c r="L129" s="258">
        <f>SUM(F129:K129)</f>
        <v>0</v>
      </c>
      <c r="M129" s="563">
        <f>D129*L129</f>
        <v>0</v>
      </c>
      <c r="N129" s="118"/>
      <c r="O129" s="118"/>
      <c r="P129" s="118"/>
      <c r="Q129" s="139">
        <f>R129/$O$7</f>
        <v>0</v>
      </c>
      <c r="R129" s="139">
        <f>L129/12</f>
        <v>0</v>
      </c>
      <c r="S129" s="118"/>
      <c r="T129" s="139">
        <f t="shared" si="68"/>
        <v>0</v>
      </c>
      <c r="U129" s="139">
        <f t="shared" si="69"/>
        <v>0</v>
      </c>
      <c r="V129" s="141">
        <f>P129/12</f>
        <v>0</v>
      </c>
    </row>
    <row r="130" spans="1:22" ht="14.25" x14ac:dyDescent="0.3">
      <c r="A130" s="253"/>
      <c r="B130" s="254"/>
      <c r="C130" s="138"/>
      <c r="D130" s="159"/>
      <c r="E130" s="410"/>
      <c r="F130" s="141"/>
      <c r="G130" s="141"/>
      <c r="H130" s="141"/>
      <c r="I130" s="141"/>
      <c r="J130" s="141"/>
      <c r="K130" s="141"/>
      <c r="L130" s="258">
        <f>SUM(F130:K130)</f>
        <v>0</v>
      </c>
      <c r="M130" s="563">
        <f>D130*L130</f>
        <v>0</v>
      </c>
      <c r="N130" s="118"/>
      <c r="O130" s="118"/>
      <c r="P130" s="118"/>
      <c r="Q130" s="139">
        <f>R130/$O$7</f>
        <v>0</v>
      </c>
      <c r="R130" s="139">
        <f>L130/12</f>
        <v>0</v>
      </c>
      <c r="S130" s="118"/>
      <c r="T130" s="139">
        <f t="shared" si="68"/>
        <v>0</v>
      </c>
      <c r="U130" s="139">
        <f t="shared" si="69"/>
        <v>0</v>
      </c>
      <c r="V130" s="141">
        <f>P130/12</f>
        <v>0</v>
      </c>
    </row>
    <row r="131" spans="1:22" ht="14.25" x14ac:dyDescent="0.3">
      <c r="A131" s="253"/>
      <c r="B131" s="254"/>
      <c r="C131" s="138"/>
      <c r="D131" s="159"/>
      <c r="E131" s="410"/>
      <c r="F131" s="141"/>
      <c r="G131" s="141"/>
      <c r="H131" s="141"/>
      <c r="I131" s="141"/>
      <c r="J131" s="141"/>
      <c r="K131" s="141"/>
      <c r="L131" s="258">
        <f>SUM(F131:K131)</f>
        <v>0</v>
      </c>
      <c r="M131" s="563">
        <f>D131*L131</f>
        <v>0</v>
      </c>
      <c r="N131" s="118"/>
      <c r="O131" s="118"/>
      <c r="P131" s="118"/>
      <c r="Q131" s="139">
        <f>R131/$O$7</f>
        <v>0</v>
      </c>
      <c r="R131" s="139">
        <f>L131/12</f>
        <v>0</v>
      </c>
      <c r="S131" s="118"/>
      <c r="T131" s="139">
        <f t="shared" si="68"/>
        <v>0</v>
      </c>
      <c r="U131" s="139">
        <f t="shared" si="69"/>
        <v>0</v>
      </c>
      <c r="V131" s="141">
        <f>P131/12</f>
        <v>0</v>
      </c>
    </row>
    <row r="132" spans="1:22" ht="15" thickBot="1" x14ac:dyDescent="0.35">
      <c r="A132" s="212"/>
      <c r="B132" s="213" t="s">
        <v>171</v>
      </c>
      <c r="C132" s="214"/>
      <c r="D132" s="216"/>
      <c r="E132" s="411"/>
      <c r="F132" s="217">
        <f>SUM(F127:F131)</f>
        <v>0</v>
      </c>
      <c r="G132" s="217">
        <f t="shared" ref="G132:L132" si="70">SUM(G127:G131)</f>
        <v>0</v>
      </c>
      <c r="H132" s="217">
        <f t="shared" si="70"/>
        <v>0</v>
      </c>
      <c r="I132" s="217">
        <f t="shared" si="70"/>
        <v>0</v>
      </c>
      <c r="J132" s="217">
        <f t="shared" si="70"/>
        <v>0</v>
      </c>
      <c r="K132" s="217">
        <f t="shared" si="70"/>
        <v>0</v>
      </c>
      <c r="L132" s="217">
        <f t="shared" si="70"/>
        <v>0</v>
      </c>
      <c r="M132" s="565">
        <f>SUM(M127:M131)</f>
        <v>0</v>
      </c>
      <c r="N132" s="118"/>
      <c r="O132" s="118"/>
      <c r="P132" s="118"/>
      <c r="Q132" s="219">
        <f>SUM(Q127:Q131)</f>
        <v>0</v>
      </c>
      <c r="R132" s="217">
        <f>SUM(R127:R131)</f>
        <v>0</v>
      </c>
      <c r="S132" s="118"/>
      <c r="T132" s="215">
        <f>SUM(T127:T131)</f>
        <v>0</v>
      </c>
      <c r="U132" s="215">
        <f>SUM(U127:U131)</f>
        <v>0</v>
      </c>
      <c r="V132" s="566" t="e">
        <f>T132/(T132+U132)</f>
        <v>#DIV/0!</v>
      </c>
    </row>
    <row r="133" spans="1:22" ht="14.25" x14ac:dyDescent="0.3">
      <c r="A133" s="253"/>
      <c r="B133" s="254"/>
      <c r="C133" s="138"/>
      <c r="D133" s="159"/>
      <c r="E133" s="410"/>
      <c r="F133" s="141"/>
      <c r="G133" s="141"/>
      <c r="H133" s="141"/>
      <c r="I133" s="141"/>
      <c r="J133" s="141"/>
      <c r="K133" s="141"/>
      <c r="L133" s="258"/>
      <c r="M133" s="563"/>
      <c r="N133" s="118"/>
      <c r="O133" s="118"/>
      <c r="P133" s="118"/>
      <c r="Q133" s="139"/>
      <c r="R133" s="139"/>
      <c r="S133" s="118"/>
      <c r="T133" s="139"/>
      <c r="U133" s="139"/>
      <c r="V133" s="141"/>
    </row>
    <row r="134" spans="1:22" ht="14.25" x14ac:dyDescent="0.3">
      <c r="A134" s="253">
        <v>5.2</v>
      </c>
      <c r="B134" s="254" t="s">
        <v>169</v>
      </c>
      <c r="C134" s="138"/>
      <c r="D134" s="159"/>
      <c r="E134" s="410"/>
      <c r="F134" s="141"/>
      <c r="G134" s="141"/>
      <c r="H134" s="141"/>
      <c r="I134" s="141"/>
      <c r="J134" s="141"/>
      <c r="K134" s="141"/>
      <c r="L134" s="258">
        <f>SUM(F134:K134)</f>
        <v>0</v>
      </c>
      <c r="M134" s="563">
        <f>D134*L134</f>
        <v>0</v>
      </c>
      <c r="N134" s="118"/>
      <c r="O134" s="118"/>
      <c r="P134" s="118"/>
      <c r="Q134" s="139">
        <f>R134/$O$7</f>
        <v>0</v>
      </c>
      <c r="R134" s="139">
        <f>L134/12</f>
        <v>0</v>
      </c>
      <c r="S134" s="118"/>
      <c r="T134" s="139">
        <f>IF($E134="Y",$L134,0)</f>
        <v>0</v>
      </c>
      <c r="U134" s="139">
        <f>IF($E134="N",$L134,0)</f>
        <v>0</v>
      </c>
      <c r="V134" s="141">
        <f>P134/12</f>
        <v>0</v>
      </c>
    </row>
    <row r="135" spans="1:22" ht="14.25" x14ac:dyDescent="0.3">
      <c r="A135" s="253"/>
      <c r="B135" s="254"/>
      <c r="C135" s="138"/>
      <c r="D135" s="159"/>
      <c r="E135" s="410"/>
      <c r="F135" s="141"/>
      <c r="G135" s="141"/>
      <c r="H135" s="141"/>
      <c r="I135" s="141"/>
      <c r="J135" s="141"/>
      <c r="K135" s="141"/>
      <c r="L135" s="258">
        <f>SUM(F135:K135)</f>
        <v>0</v>
      </c>
      <c r="M135" s="563">
        <f>D135*L135</f>
        <v>0</v>
      </c>
      <c r="N135" s="118"/>
      <c r="O135" s="118"/>
      <c r="P135" s="118"/>
      <c r="Q135" s="139">
        <f>R135/$O$7</f>
        <v>0</v>
      </c>
      <c r="R135" s="139">
        <f>L135/12</f>
        <v>0</v>
      </c>
      <c r="S135" s="118"/>
      <c r="T135" s="139">
        <f t="shared" ref="T135:T138" si="71">IF($E135="Y",$L135,0)</f>
        <v>0</v>
      </c>
      <c r="U135" s="139">
        <f t="shared" ref="U135:U138" si="72">IF($E135="N",$L135,0)</f>
        <v>0</v>
      </c>
      <c r="V135" s="141">
        <f>P135/12</f>
        <v>0</v>
      </c>
    </row>
    <row r="136" spans="1:22" ht="14.25" x14ac:dyDescent="0.3">
      <c r="A136" s="253"/>
      <c r="B136" s="254"/>
      <c r="C136" s="138"/>
      <c r="D136" s="159"/>
      <c r="E136" s="410"/>
      <c r="F136" s="141"/>
      <c r="G136" s="141"/>
      <c r="H136" s="141"/>
      <c r="I136" s="141"/>
      <c r="J136" s="141"/>
      <c r="K136" s="141"/>
      <c r="L136" s="258">
        <f>SUM(F136:K136)</f>
        <v>0</v>
      </c>
      <c r="M136" s="563">
        <f>D136*L136</f>
        <v>0</v>
      </c>
      <c r="N136" s="118"/>
      <c r="O136" s="118"/>
      <c r="P136" s="118"/>
      <c r="Q136" s="139">
        <f>R136/$O$7</f>
        <v>0</v>
      </c>
      <c r="R136" s="139">
        <f>L136/12</f>
        <v>0</v>
      </c>
      <c r="S136" s="118"/>
      <c r="T136" s="139">
        <f t="shared" si="71"/>
        <v>0</v>
      </c>
      <c r="U136" s="139">
        <f t="shared" si="72"/>
        <v>0</v>
      </c>
      <c r="V136" s="141">
        <f>P136/12</f>
        <v>0</v>
      </c>
    </row>
    <row r="137" spans="1:22" ht="14.25" x14ac:dyDescent="0.3">
      <c r="A137" s="253"/>
      <c r="B137" s="254"/>
      <c r="C137" s="138"/>
      <c r="D137" s="159"/>
      <c r="E137" s="410"/>
      <c r="F137" s="141"/>
      <c r="G137" s="141"/>
      <c r="H137" s="141"/>
      <c r="I137" s="141"/>
      <c r="J137" s="141"/>
      <c r="K137" s="141"/>
      <c r="L137" s="258">
        <f>SUM(F137:K137)</f>
        <v>0</v>
      </c>
      <c r="M137" s="563">
        <f>D137*L137</f>
        <v>0</v>
      </c>
      <c r="N137" s="118"/>
      <c r="O137" s="118"/>
      <c r="P137" s="118"/>
      <c r="Q137" s="139">
        <f>R137/$O$7</f>
        <v>0</v>
      </c>
      <c r="R137" s="139">
        <f>L137/12</f>
        <v>0</v>
      </c>
      <c r="S137" s="118"/>
      <c r="T137" s="139">
        <f t="shared" si="71"/>
        <v>0</v>
      </c>
      <c r="U137" s="139">
        <f t="shared" si="72"/>
        <v>0</v>
      </c>
      <c r="V137" s="141">
        <f>P137/12</f>
        <v>0</v>
      </c>
    </row>
    <row r="138" spans="1:22" ht="14.25" x14ac:dyDescent="0.3">
      <c r="A138" s="253"/>
      <c r="B138" s="254"/>
      <c r="C138" s="138"/>
      <c r="D138" s="159"/>
      <c r="E138" s="410"/>
      <c r="F138" s="141"/>
      <c r="G138" s="141"/>
      <c r="H138" s="141"/>
      <c r="I138" s="141"/>
      <c r="J138" s="141"/>
      <c r="K138" s="141"/>
      <c r="L138" s="258">
        <f>SUM(F138:K138)</f>
        <v>0</v>
      </c>
      <c r="M138" s="563">
        <f>D138*L138</f>
        <v>0</v>
      </c>
      <c r="N138" s="118"/>
      <c r="O138" s="118"/>
      <c r="P138" s="118"/>
      <c r="Q138" s="139">
        <f>R138/$O$7</f>
        <v>0</v>
      </c>
      <c r="R138" s="139">
        <f>L138/12</f>
        <v>0</v>
      </c>
      <c r="S138" s="118"/>
      <c r="T138" s="139">
        <f t="shared" si="71"/>
        <v>0</v>
      </c>
      <c r="U138" s="139">
        <f t="shared" si="72"/>
        <v>0</v>
      </c>
      <c r="V138" s="141">
        <f>P138/12</f>
        <v>0</v>
      </c>
    </row>
    <row r="139" spans="1:22" ht="15" thickBot="1" x14ac:dyDescent="0.35">
      <c r="A139" s="212"/>
      <c r="B139" s="213" t="s">
        <v>172</v>
      </c>
      <c r="C139" s="214"/>
      <c r="D139" s="216"/>
      <c r="E139" s="411"/>
      <c r="F139" s="217">
        <f>SUM(F134:F138)</f>
        <v>0</v>
      </c>
      <c r="G139" s="217">
        <f t="shared" ref="G139:L139" si="73">SUM(G134:G138)</f>
        <v>0</v>
      </c>
      <c r="H139" s="217">
        <f t="shared" si="73"/>
        <v>0</v>
      </c>
      <c r="I139" s="217">
        <f t="shared" si="73"/>
        <v>0</v>
      </c>
      <c r="J139" s="217">
        <f t="shared" si="73"/>
        <v>0</v>
      </c>
      <c r="K139" s="217">
        <f t="shared" si="73"/>
        <v>0</v>
      </c>
      <c r="L139" s="217">
        <f t="shared" si="73"/>
        <v>0</v>
      </c>
      <c r="M139" s="565">
        <f>SUM(M134:M138)</f>
        <v>0</v>
      </c>
      <c r="N139" s="118"/>
      <c r="O139" s="118"/>
      <c r="P139" s="118"/>
      <c r="Q139" s="219">
        <f>SUM(Q134:Q138)</f>
        <v>0</v>
      </c>
      <c r="R139" s="217">
        <f>SUM(R134:R138)</f>
        <v>0</v>
      </c>
      <c r="S139" s="118"/>
      <c r="T139" s="215">
        <f>SUM(T134:T138)</f>
        <v>0</v>
      </c>
      <c r="U139" s="215">
        <f>SUM(U134:U138)</f>
        <v>0</v>
      </c>
      <c r="V139" s="566" t="e">
        <f>T139/(T139+U139)</f>
        <v>#DIV/0!</v>
      </c>
    </row>
    <row r="140" spans="1:22" ht="14.25" x14ac:dyDescent="0.3">
      <c r="A140" s="136"/>
      <c r="B140" s="137"/>
      <c r="C140" s="138"/>
      <c r="D140" s="159"/>
      <c r="E140" s="410"/>
      <c r="F140" s="141"/>
      <c r="G140" s="141"/>
      <c r="H140" s="141"/>
      <c r="I140" s="141"/>
      <c r="J140" s="141"/>
      <c r="K140" s="141"/>
      <c r="L140" s="141"/>
      <c r="M140" s="573"/>
      <c r="N140" s="118"/>
      <c r="O140" s="118"/>
      <c r="P140" s="118"/>
      <c r="Q140" s="139"/>
      <c r="R140" s="139"/>
      <c r="S140" s="118"/>
      <c r="T140" s="139"/>
      <c r="U140" s="139"/>
      <c r="V140" s="141"/>
    </row>
    <row r="141" spans="1:22" ht="15" thickBot="1" x14ac:dyDescent="0.35">
      <c r="A141" s="241"/>
      <c r="B141" s="242" t="s">
        <v>172</v>
      </c>
      <c r="C141" s="243"/>
      <c r="D141" s="244"/>
      <c r="E141" s="414"/>
      <c r="F141" s="244">
        <f t="shared" ref="F141:M141" si="74">SUM(F132,F139)</f>
        <v>0</v>
      </c>
      <c r="G141" s="244">
        <f t="shared" si="74"/>
        <v>0</v>
      </c>
      <c r="H141" s="244">
        <f t="shared" si="74"/>
        <v>0</v>
      </c>
      <c r="I141" s="244">
        <f t="shared" si="74"/>
        <v>0</v>
      </c>
      <c r="J141" s="244">
        <f t="shared" si="74"/>
        <v>0</v>
      </c>
      <c r="K141" s="244">
        <f t="shared" si="74"/>
        <v>0</v>
      </c>
      <c r="L141" s="244">
        <f t="shared" si="74"/>
        <v>0</v>
      </c>
      <c r="M141" s="569">
        <f t="shared" si="74"/>
        <v>0</v>
      </c>
      <c r="N141" s="118"/>
      <c r="O141" s="118"/>
      <c r="P141" s="118"/>
      <c r="Q141" s="244">
        <f>SUM(Q132,Q139)</f>
        <v>0</v>
      </c>
      <c r="R141" s="244">
        <f>SUM(R132,R139)</f>
        <v>0</v>
      </c>
      <c r="S141" s="118"/>
      <c r="T141" s="244">
        <f>SUM(T132,T139)</f>
        <v>0</v>
      </c>
      <c r="U141" s="244">
        <f>SUM(U132,U139)</f>
        <v>0</v>
      </c>
      <c r="V141" s="421" t="e">
        <f>T141/(T141+U141)</f>
        <v>#DIV/0!</v>
      </c>
    </row>
    <row r="142" spans="1:22" ht="14.25" x14ac:dyDescent="0.3">
      <c r="A142" s="149"/>
      <c r="B142" s="137"/>
      <c r="C142" s="138"/>
      <c r="D142" s="140"/>
      <c r="E142" s="410"/>
      <c r="F142" s="141"/>
      <c r="G142" s="141"/>
      <c r="H142" s="141"/>
      <c r="I142" s="141"/>
      <c r="J142" s="141"/>
      <c r="K142" s="141"/>
      <c r="L142" s="141"/>
      <c r="M142" s="573"/>
      <c r="N142" s="118"/>
      <c r="O142" s="118"/>
      <c r="P142" s="118"/>
      <c r="Q142" s="138"/>
      <c r="R142" s="138"/>
      <c r="S142" s="118"/>
      <c r="T142" s="138"/>
      <c r="U142" s="138"/>
      <c r="V142" s="425"/>
    </row>
    <row r="143" spans="1:22" ht="14.25" x14ac:dyDescent="0.3">
      <c r="A143" s="221">
        <v>6</v>
      </c>
      <c r="B143" s="230" t="s">
        <v>173</v>
      </c>
      <c r="C143" s="223"/>
      <c r="D143" s="223"/>
      <c r="E143" s="416"/>
      <c r="F143" s="228"/>
      <c r="G143" s="228"/>
      <c r="H143" s="228"/>
      <c r="I143" s="228"/>
      <c r="J143" s="228"/>
      <c r="K143" s="228"/>
      <c r="L143" s="224"/>
      <c r="M143" s="562"/>
      <c r="N143" s="118"/>
      <c r="O143" s="118"/>
      <c r="P143" s="118"/>
      <c r="Q143" s="223"/>
      <c r="R143" s="223"/>
      <c r="S143" s="118"/>
      <c r="T143" s="223"/>
      <c r="U143" s="223"/>
      <c r="V143" s="422"/>
    </row>
    <row r="144" spans="1:22" ht="14.25" x14ac:dyDescent="0.3">
      <c r="A144" s="253">
        <v>6.1</v>
      </c>
      <c r="B144" s="254" t="s">
        <v>174</v>
      </c>
      <c r="C144" s="138"/>
      <c r="D144" s="159"/>
      <c r="E144" s="410"/>
      <c r="F144" s="141"/>
      <c r="G144" s="141"/>
      <c r="H144" s="141"/>
      <c r="I144" s="141"/>
      <c r="J144" s="141"/>
      <c r="K144" s="141"/>
      <c r="L144" s="258">
        <f>SUM(F144:K144)</f>
        <v>0</v>
      </c>
      <c r="M144" s="563">
        <f>D144*L144</f>
        <v>0</v>
      </c>
      <c r="N144" s="118"/>
      <c r="O144" s="118"/>
      <c r="P144" s="118"/>
      <c r="Q144" s="139">
        <f>R144/$O$7</f>
        <v>0</v>
      </c>
      <c r="R144" s="139">
        <f>L144/12</f>
        <v>0</v>
      </c>
      <c r="S144" s="118"/>
      <c r="T144" s="139">
        <f>IF($E144="Y",$L144,0)</f>
        <v>0</v>
      </c>
      <c r="U144" s="139">
        <f>IF($E144="N",$L144,0)</f>
        <v>0</v>
      </c>
      <c r="V144" s="141">
        <f>P144/12</f>
        <v>0</v>
      </c>
    </row>
    <row r="145" spans="1:22" ht="14.25" x14ac:dyDescent="0.3">
      <c r="A145" s="253"/>
      <c r="B145" s="254" t="s">
        <v>175</v>
      </c>
      <c r="C145" s="138" t="s">
        <v>917</v>
      </c>
      <c r="D145" s="159">
        <v>244</v>
      </c>
      <c r="E145" s="564" t="s">
        <v>1356</v>
      </c>
      <c r="F145" s="141">
        <v>147</v>
      </c>
      <c r="G145" s="141">
        <v>147</v>
      </c>
      <c r="H145" s="141">
        <v>147</v>
      </c>
      <c r="I145" s="141">
        <v>147</v>
      </c>
      <c r="J145" s="141">
        <v>147</v>
      </c>
      <c r="K145" s="141">
        <v>147</v>
      </c>
      <c r="L145" s="258">
        <f>SUM(F145:K145)</f>
        <v>882</v>
      </c>
      <c r="M145" s="563">
        <f>D145*L145</f>
        <v>215208</v>
      </c>
      <c r="N145" s="118"/>
      <c r="O145" s="118"/>
      <c r="P145" s="118"/>
      <c r="Q145" s="139">
        <f>R145/$O$7</f>
        <v>0.4306640625</v>
      </c>
      <c r="R145" s="139">
        <f>L145/12</f>
        <v>73.5</v>
      </c>
      <c r="S145" s="118"/>
      <c r="T145" s="139">
        <f t="shared" ref="T145:T148" si="75">IF($E145="Y",$L145,0)</f>
        <v>0</v>
      </c>
      <c r="U145" s="139">
        <f t="shared" ref="U145:U148" si="76">IF($E145="N",$L145,0)</f>
        <v>882</v>
      </c>
      <c r="V145" s="141">
        <f>P145/12</f>
        <v>0</v>
      </c>
    </row>
    <row r="146" spans="1:22" ht="14.25" x14ac:dyDescent="0.3">
      <c r="A146" s="253"/>
      <c r="B146" s="254" t="s">
        <v>176</v>
      </c>
      <c r="C146" s="138" t="s">
        <v>968</v>
      </c>
      <c r="D146" s="159">
        <v>72</v>
      </c>
      <c r="E146" s="564" t="s">
        <v>1357</v>
      </c>
      <c r="F146" s="141">
        <v>0</v>
      </c>
      <c r="G146" s="141">
        <v>0</v>
      </c>
      <c r="H146" s="141">
        <v>0</v>
      </c>
      <c r="I146" s="141">
        <v>165.96291666666667</v>
      </c>
      <c r="J146" s="141">
        <v>331.92583333333334</v>
      </c>
      <c r="K146" s="141">
        <v>331.92583333333334</v>
      </c>
      <c r="L146" s="258">
        <f>SUM(F146:K146)</f>
        <v>829.8145833333333</v>
      </c>
      <c r="M146" s="563">
        <f>D146*L146</f>
        <v>59746.649999999994</v>
      </c>
      <c r="N146" s="118"/>
      <c r="O146" s="118"/>
      <c r="P146" s="118"/>
      <c r="Q146" s="139">
        <f>R146/$O$7</f>
        <v>0.40518290201822921</v>
      </c>
      <c r="R146" s="139">
        <f>L146/12</f>
        <v>69.15121527777778</v>
      </c>
      <c r="S146" s="118"/>
      <c r="T146" s="139">
        <f t="shared" si="75"/>
        <v>829.8145833333333</v>
      </c>
      <c r="U146" s="139">
        <f t="shared" si="76"/>
        <v>0</v>
      </c>
      <c r="V146" s="141">
        <f>P146/12</f>
        <v>0</v>
      </c>
    </row>
    <row r="147" spans="1:22" ht="14.25" x14ac:dyDescent="0.3">
      <c r="A147" s="253"/>
      <c r="B147" s="254"/>
      <c r="C147" s="138"/>
      <c r="D147" s="159"/>
      <c r="E147" s="410"/>
      <c r="F147" s="141"/>
      <c r="G147" s="141"/>
      <c r="H147" s="141"/>
      <c r="I147" s="141"/>
      <c r="J147" s="141"/>
      <c r="K147" s="141"/>
      <c r="L147" s="258">
        <f>SUM(F147:K147)</f>
        <v>0</v>
      </c>
      <c r="M147" s="563">
        <f>D147*L147</f>
        <v>0</v>
      </c>
      <c r="N147" s="118"/>
      <c r="O147" s="118"/>
      <c r="P147" s="118"/>
      <c r="Q147" s="139">
        <f>R147/$O$7</f>
        <v>0</v>
      </c>
      <c r="R147" s="139">
        <f>L147/12</f>
        <v>0</v>
      </c>
      <c r="S147" s="118"/>
      <c r="T147" s="139">
        <f t="shared" si="75"/>
        <v>0</v>
      </c>
      <c r="U147" s="139">
        <f t="shared" si="76"/>
        <v>0</v>
      </c>
      <c r="V147" s="141">
        <f>P147/12</f>
        <v>0</v>
      </c>
    </row>
    <row r="148" spans="1:22" ht="14.25" x14ac:dyDescent="0.3">
      <c r="A148" s="253"/>
      <c r="B148" s="254"/>
      <c r="C148" s="138"/>
      <c r="D148" s="159"/>
      <c r="E148" s="410"/>
      <c r="F148" s="141"/>
      <c r="G148" s="141"/>
      <c r="H148" s="141"/>
      <c r="I148" s="141"/>
      <c r="J148" s="141"/>
      <c r="K148" s="141"/>
      <c r="L148" s="258">
        <f>SUM(F148:K148)</f>
        <v>0</v>
      </c>
      <c r="M148" s="563">
        <f>D148*L148</f>
        <v>0</v>
      </c>
      <c r="N148" s="118"/>
      <c r="O148" s="118"/>
      <c r="P148" s="118"/>
      <c r="Q148" s="139">
        <f>R148/$O$7</f>
        <v>0</v>
      </c>
      <c r="R148" s="139">
        <f>L148/12</f>
        <v>0</v>
      </c>
      <c r="S148" s="118"/>
      <c r="T148" s="139">
        <f t="shared" si="75"/>
        <v>0</v>
      </c>
      <c r="U148" s="139">
        <f t="shared" si="76"/>
        <v>0</v>
      </c>
      <c r="V148" s="141">
        <f>P148/12</f>
        <v>0</v>
      </c>
    </row>
    <row r="149" spans="1:22" ht="15" thickBot="1" x14ac:dyDescent="0.35">
      <c r="A149" s="212"/>
      <c r="B149" s="213" t="s">
        <v>177</v>
      </c>
      <c r="C149" s="214"/>
      <c r="D149" s="216"/>
      <c r="E149" s="411"/>
      <c r="F149" s="217">
        <f>SUM(F144:F148)</f>
        <v>147</v>
      </c>
      <c r="G149" s="217">
        <f t="shared" ref="G149:L149" si="77">SUM(G144:G148)</f>
        <v>147</v>
      </c>
      <c r="H149" s="217">
        <f t="shared" si="77"/>
        <v>147</v>
      </c>
      <c r="I149" s="217">
        <f t="shared" si="77"/>
        <v>312.96291666666667</v>
      </c>
      <c r="J149" s="217">
        <f t="shared" si="77"/>
        <v>478.92583333333334</v>
      </c>
      <c r="K149" s="217">
        <f t="shared" si="77"/>
        <v>478.92583333333334</v>
      </c>
      <c r="L149" s="217">
        <f t="shared" si="77"/>
        <v>1711.8145833333333</v>
      </c>
      <c r="M149" s="565">
        <f>SUM(M144:M148)</f>
        <v>274954.65000000002</v>
      </c>
      <c r="N149" s="118"/>
      <c r="O149" s="118"/>
      <c r="P149" s="118"/>
      <c r="Q149" s="219">
        <f>SUM(Q144:Q148)</f>
        <v>0.83584696451822915</v>
      </c>
      <c r="R149" s="217">
        <f>SUM(R144:R148)</f>
        <v>142.65121527777779</v>
      </c>
      <c r="S149" s="118"/>
      <c r="T149" s="215">
        <f>SUM(T144:T148)</f>
        <v>829.8145833333333</v>
      </c>
      <c r="U149" s="215">
        <f>SUM(U144:U148)</f>
        <v>882</v>
      </c>
      <c r="V149" s="566">
        <f>T149/(T149+U149)</f>
        <v>0.4847572811989227</v>
      </c>
    </row>
    <row r="150" spans="1:22" ht="14.25" x14ac:dyDescent="0.3">
      <c r="A150" s="253"/>
      <c r="B150" s="254"/>
      <c r="C150" s="138"/>
      <c r="D150" s="159"/>
      <c r="E150" s="410"/>
      <c r="F150" s="141"/>
      <c r="G150" s="141"/>
      <c r="H150" s="141"/>
      <c r="I150" s="141"/>
      <c r="J150" s="141"/>
      <c r="K150" s="141"/>
      <c r="L150" s="258"/>
      <c r="M150" s="563"/>
      <c r="Q150" s="139"/>
      <c r="R150" s="139"/>
      <c r="T150" s="139"/>
      <c r="U150" s="139"/>
      <c r="V150" s="141"/>
    </row>
    <row r="151" spans="1:22" ht="14.25" x14ac:dyDescent="0.3">
      <c r="A151" s="253">
        <v>6.2</v>
      </c>
      <c r="B151" s="254" t="s">
        <v>178</v>
      </c>
      <c r="C151" s="138"/>
      <c r="D151" s="159"/>
      <c r="E151" s="410"/>
      <c r="F151" s="141"/>
      <c r="G151" s="141"/>
      <c r="H151" s="141"/>
      <c r="I151" s="141"/>
      <c r="J151" s="141"/>
      <c r="K151" s="141"/>
      <c r="L151" s="258">
        <f>SUM(F151:K151)</f>
        <v>0</v>
      </c>
      <c r="M151" s="563">
        <f>D151*L151</f>
        <v>0</v>
      </c>
      <c r="Q151" s="139">
        <f>R151/$O$7</f>
        <v>0</v>
      </c>
      <c r="R151" s="139">
        <f>L151/12</f>
        <v>0</v>
      </c>
      <c r="T151" s="139">
        <f>IF($E151="Y",$L151,0)</f>
        <v>0</v>
      </c>
      <c r="U151" s="139">
        <f>IF($E151="N",$L151,0)</f>
        <v>0</v>
      </c>
      <c r="V151" s="141">
        <f>P151/12</f>
        <v>0</v>
      </c>
    </row>
    <row r="152" spans="1:22" ht="14.25" x14ac:dyDescent="0.3">
      <c r="A152" s="253"/>
      <c r="B152" s="254" t="s">
        <v>179</v>
      </c>
      <c r="C152" s="138" t="s">
        <v>907</v>
      </c>
      <c r="D152" s="159">
        <v>284</v>
      </c>
      <c r="E152" s="564" t="s">
        <v>1356</v>
      </c>
      <c r="F152" s="141">
        <v>124.94999999999999</v>
      </c>
      <c r="G152" s="141">
        <v>124.94999999999999</v>
      </c>
      <c r="H152" s="141">
        <v>124.94999999999999</v>
      </c>
      <c r="I152" s="141">
        <v>124.94999999999999</v>
      </c>
      <c r="J152" s="141">
        <v>124.94999999999999</v>
      </c>
      <c r="K152" s="141">
        <v>124.94999999999999</v>
      </c>
      <c r="L152" s="258">
        <f>SUM(F152:K152)</f>
        <v>749.7</v>
      </c>
      <c r="M152" s="563">
        <f>D152*L152</f>
        <v>212914.80000000002</v>
      </c>
      <c r="Q152" s="139">
        <f>R152/$O$7</f>
        <v>0.36606445312500002</v>
      </c>
      <c r="R152" s="139">
        <f>L152/12</f>
        <v>62.475000000000001</v>
      </c>
      <c r="T152" s="139">
        <f t="shared" ref="T152:T155" si="78">IF($E152="Y",$L152,0)</f>
        <v>0</v>
      </c>
      <c r="U152" s="139">
        <f t="shared" ref="U152:U155" si="79">IF($E152="N",$L152,0)</f>
        <v>749.7</v>
      </c>
      <c r="V152" s="141">
        <f>P152/12</f>
        <v>0</v>
      </c>
    </row>
    <row r="153" spans="1:22" ht="14.25" x14ac:dyDescent="0.3">
      <c r="A153" s="253"/>
      <c r="B153" s="254"/>
      <c r="C153" s="138"/>
      <c r="D153" s="159"/>
      <c r="E153" s="410"/>
      <c r="F153" s="141"/>
      <c r="G153" s="141"/>
      <c r="H153" s="141"/>
      <c r="I153" s="141"/>
      <c r="J153" s="141"/>
      <c r="K153" s="141"/>
      <c r="L153" s="258">
        <f>SUM(F153:K153)</f>
        <v>0</v>
      </c>
      <c r="M153" s="563">
        <f>D153*L153</f>
        <v>0</v>
      </c>
      <c r="Q153" s="139">
        <f>R153/$O$7</f>
        <v>0</v>
      </c>
      <c r="R153" s="139">
        <f>L153/12</f>
        <v>0</v>
      </c>
      <c r="T153" s="139">
        <f t="shared" si="78"/>
        <v>0</v>
      </c>
      <c r="U153" s="139">
        <f t="shared" si="79"/>
        <v>0</v>
      </c>
      <c r="V153" s="141">
        <f>P153/12</f>
        <v>0</v>
      </c>
    </row>
    <row r="154" spans="1:22" ht="14.25" x14ac:dyDescent="0.3">
      <c r="A154" s="253"/>
      <c r="B154" s="254"/>
      <c r="C154" s="138"/>
      <c r="D154" s="159"/>
      <c r="E154" s="410"/>
      <c r="F154" s="141"/>
      <c r="G154" s="141"/>
      <c r="H154" s="141"/>
      <c r="I154" s="141"/>
      <c r="J154" s="141"/>
      <c r="K154" s="141"/>
      <c r="L154" s="258">
        <f>SUM(F154:K154)</f>
        <v>0</v>
      </c>
      <c r="M154" s="563">
        <f>D154*L154</f>
        <v>0</v>
      </c>
      <c r="Q154" s="139">
        <f>R154/$O$7</f>
        <v>0</v>
      </c>
      <c r="R154" s="139">
        <f>L154/12</f>
        <v>0</v>
      </c>
      <c r="T154" s="139">
        <f t="shared" si="78"/>
        <v>0</v>
      </c>
      <c r="U154" s="139">
        <f t="shared" si="79"/>
        <v>0</v>
      </c>
      <c r="V154" s="141">
        <f>P154/12</f>
        <v>0</v>
      </c>
    </row>
    <row r="155" spans="1:22" ht="14.25" x14ac:dyDescent="0.3">
      <c r="A155" s="253"/>
      <c r="B155" s="254"/>
      <c r="C155" s="138"/>
      <c r="D155" s="159"/>
      <c r="E155" s="410"/>
      <c r="F155" s="141"/>
      <c r="G155" s="141"/>
      <c r="H155" s="141"/>
      <c r="I155" s="141"/>
      <c r="J155" s="141"/>
      <c r="K155" s="141"/>
      <c r="L155" s="258">
        <f>SUM(F155:K155)</f>
        <v>0</v>
      </c>
      <c r="M155" s="563">
        <f>D155*L155</f>
        <v>0</v>
      </c>
      <c r="Q155" s="139">
        <f>R155/$O$7</f>
        <v>0</v>
      </c>
      <c r="R155" s="139">
        <f>L155/12</f>
        <v>0</v>
      </c>
      <c r="T155" s="139">
        <f t="shared" si="78"/>
        <v>0</v>
      </c>
      <c r="U155" s="139">
        <f t="shared" si="79"/>
        <v>0</v>
      </c>
      <c r="V155" s="141">
        <f>P155/12</f>
        <v>0</v>
      </c>
    </row>
    <row r="156" spans="1:22" ht="15" thickBot="1" x14ac:dyDescent="0.35">
      <c r="A156" s="212"/>
      <c r="B156" s="213" t="s">
        <v>180</v>
      </c>
      <c r="C156" s="214"/>
      <c r="D156" s="216"/>
      <c r="E156" s="411"/>
      <c r="F156" s="217">
        <f>SUM(F151:F155)</f>
        <v>124.94999999999999</v>
      </c>
      <c r="G156" s="217">
        <f t="shared" ref="G156:L156" si="80">SUM(G151:G155)</f>
        <v>124.94999999999999</v>
      </c>
      <c r="H156" s="217">
        <f t="shared" si="80"/>
        <v>124.94999999999999</v>
      </c>
      <c r="I156" s="217">
        <f t="shared" si="80"/>
        <v>124.94999999999999</v>
      </c>
      <c r="J156" s="217">
        <f t="shared" si="80"/>
        <v>124.94999999999999</v>
      </c>
      <c r="K156" s="217">
        <f t="shared" si="80"/>
        <v>124.94999999999999</v>
      </c>
      <c r="L156" s="217">
        <f t="shared" si="80"/>
        <v>749.7</v>
      </c>
      <c r="M156" s="565">
        <f>SUM(M151:M155)</f>
        <v>212914.80000000002</v>
      </c>
      <c r="Q156" s="219">
        <f>SUM(Q151:Q155)</f>
        <v>0.36606445312500002</v>
      </c>
      <c r="R156" s="217">
        <f>SUM(R151:R155)</f>
        <v>62.475000000000001</v>
      </c>
      <c r="T156" s="215">
        <f>SUM(T151:T155)</f>
        <v>0</v>
      </c>
      <c r="U156" s="215">
        <f>SUM(U151:U155)</f>
        <v>749.7</v>
      </c>
      <c r="V156" s="566">
        <f>T156/(T156+U156)</f>
        <v>0</v>
      </c>
    </row>
    <row r="157" spans="1:22" ht="14.25" x14ac:dyDescent="0.3">
      <c r="A157" s="253"/>
      <c r="B157" s="254"/>
      <c r="C157" s="138"/>
      <c r="D157" s="159"/>
      <c r="E157" s="410"/>
      <c r="F157" s="141"/>
      <c r="G157" s="141"/>
      <c r="H157" s="141"/>
      <c r="I157" s="141"/>
      <c r="J157" s="141"/>
      <c r="K157" s="141"/>
      <c r="L157" s="258"/>
      <c r="M157" s="563"/>
      <c r="Q157" s="139"/>
      <c r="R157" s="139"/>
      <c r="T157" s="139"/>
      <c r="U157" s="139"/>
      <c r="V157" s="141"/>
    </row>
    <row r="158" spans="1:22" ht="14.25" x14ac:dyDescent="0.3">
      <c r="A158" s="253">
        <v>6.3</v>
      </c>
      <c r="B158" s="254" t="s">
        <v>181</v>
      </c>
      <c r="C158" s="138"/>
      <c r="D158" s="159"/>
      <c r="E158" s="410"/>
      <c r="F158" s="141"/>
      <c r="G158" s="141"/>
      <c r="H158" s="141"/>
      <c r="I158" s="141"/>
      <c r="J158" s="141"/>
      <c r="K158" s="141"/>
      <c r="L158" s="258">
        <f>SUM(F158:K158)</f>
        <v>0</v>
      </c>
      <c r="M158" s="563">
        <f>D158*L158</f>
        <v>0</v>
      </c>
      <c r="Q158" s="139">
        <f>R158/$O$7</f>
        <v>0</v>
      </c>
      <c r="R158" s="139">
        <f>L158/12</f>
        <v>0</v>
      </c>
      <c r="T158" s="139">
        <f>IF($E158="Y",$L158,0)</f>
        <v>0</v>
      </c>
      <c r="U158" s="139">
        <f>IF($E158="N",$L158,0)</f>
        <v>0</v>
      </c>
      <c r="V158" s="141">
        <f>P158/12</f>
        <v>0</v>
      </c>
    </row>
    <row r="159" spans="1:22" ht="14.25" x14ac:dyDescent="0.3">
      <c r="A159" s="253"/>
      <c r="B159" s="254" t="s">
        <v>182</v>
      </c>
      <c r="C159" s="138" t="s">
        <v>928</v>
      </c>
      <c r="D159" s="159">
        <v>179</v>
      </c>
      <c r="E159" s="564" t="s">
        <v>1356</v>
      </c>
      <c r="F159" s="141">
        <v>149.85833333333332</v>
      </c>
      <c r="G159" s="141">
        <v>149.85833333333332</v>
      </c>
      <c r="H159" s="141">
        <v>149.85833333333332</v>
      </c>
      <c r="I159" s="141">
        <v>149.85833333333332</v>
      </c>
      <c r="J159" s="141">
        <v>149.85833333333332</v>
      </c>
      <c r="K159" s="141">
        <v>149.85833333333332</v>
      </c>
      <c r="L159" s="258">
        <f>SUM(F159:K159)</f>
        <v>899.15</v>
      </c>
      <c r="M159" s="563">
        <f>D159*L159</f>
        <v>160947.85</v>
      </c>
      <c r="Q159" s="139">
        <f>R159/$O$7</f>
        <v>0.43903808593749999</v>
      </c>
      <c r="R159" s="139">
        <f>L159/12</f>
        <v>74.92916666666666</v>
      </c>
      <c r="T159" s="139">
        <f t="shared" ref="T159:T162" si="81">IF($E159="Y",$L159,0)</f>
        <v>0</v>
      </c>
      <c r="U159" s="139">
        <f t="shared" ref="U159:U162" si="82">IF($E159="N",$L159,0)</f>
        <v>899.15</v>
      </c>
      <c r="V159" s="141">
        <f>P159/12</f>
        <v>0</v>
      </c>
    </row>
    <row r="160" spans="1:22" ht="14.25" x14ac:dyDescent="0.3">
      <c r="A160" s="253"/>
      <c r="B160" s="254"/>
      <c r="C160" s="138"/>
      <c r="D160" s="159"/>
      <c r="E160" s="410"/>
      <c r="F160" s="141"/>
      <c r="G160" s="141"/>
      <c r="H160" s="141"/>
      <c r="I160" s="141"/>
      <c r="J160" s="141"/>
      <c r="K160" s="141"/>
      <c r="L160" s="258">
        <f>SUM(F160:K160)</f>
        <v>0</v>
      </c>
      <c r="M160" s="563">
        <f>D160*L160</f>
        <v>0</v>
      </c>
      <c r="Q160" s="139">
        <f>R160/$O$7</f>
        <v>0</v>
      </c>
      <c r="R160" s="139">
        <f>L160/12</f>
        <v>0</v>
      </c>
      <c r="T160" s="139">
        <f t="shared" si="81"/>
        <v>0</v>
      </c>
      <c r="U160" s="139">
        <f t="shared" si="82"/>
        <v>0</v>
      </c>
      <c r="V160" s="141">
        <f>P160/12</f>
        <v>0</v>
      </c>
    </row>
    <row r="161" spans="1:22" ht="14.25" x14ac:dyDescent="0.3">
      <c r="A161" s="253"/>
      <c r="B161" s="254"/>
      <c r="C161" s="138"/>
      <c r="D161" s="159"/>
      <c r="E161" s="410"/>
      <c r="F161" s="141"/>
      <c r="G161" s="141"/>
      <c r="H161" s="141"/>
      <c r="I161" s="141"/>
      <c r="J161" s="141"/>
      <c r="K161" s="141"/>
      <c r="L161" s="258">
        <f>SUM(F161:K161)</f>
        <v>0</v>
      </c>
      <c r="M161" s="563">
        <f>D161*L161</f>
        <v>0</v>
      </c>
      <c r="Q161" s="139">
        <f>R161/$O$7</f>
        <v>0</v>
      </c>
      <c r="R161" s="139">
        <f>L161/12</f>
        <v>0</v>
      </c>
      <c r="T161" s="139">
        <f t="shared" si="81"/>
        <v>0</v>
      </c>
      <c r="U161" s="139">
        <f t="shared" si="82"/>
        <v>0</v>
      </c>
      <c r="V161" s="141">
        <f>P161/12</f>
        <v>0</v>
      </c>
    </row>
    <row r="162" spans="1:22" ht="14.25" x14ac:dyDescent="0.3">
      <c r="A162" s="253"/>
      <c r="B162" s="254"/>
      <c r="C162" s="138"/>
      <c r="D162" s="159"/>
      <c r="E162" s="410"/>
      <c r="F162" s="141"/>
      <c r="G162" s="141"/>
      <c r="H162" s="141"/>
      <c r="I162" s="141"/>
      <c r="J162" s="141"/>
      <c r="K162" s="141"/>
      <c r="L162" s="258">
        <f>SUM(F162:K162)</f>
        <v>0</v>
      </c>
      <c r="M162" s="563">
        <f>D162*L162</f>
        <v>0</v>
      </c>
      <c r="Q162" s="139">
        <f>R162/$O$7</f>
        <v>0</v>
      </c>
      <c r="R162" s="139">
        <f>L162/12</f>
        <v>0</v>
      </c>
      <c r="T162" s="139">
        <f t="shared" si="81"/>
        <v>0</v>
      </c>
      <c r="U162" s="139">
        <f t="shared" si="82"/>
        <v>0</v>
      </c>
      <c r="V162" s="141">
        <f>P162/12</f>
        <v>0</v>
      </c>
    </row>
    <row r="163" spans="1:22" ht="15" thickBot="1" x14ac:dyDescent="0.35">
      <c r="A163" s="212"/>
      <c r="B163" s="213" t="s">
        <v>183</v>
      </c>
      <c r="C163" s="214"/>
      <c r="D163" s="216"/>
      <c r="E163" s="411"/>
      <c r="F163" s="217">
        <f>SUM(F158:F162)</f>
        <v>149.85833333333332</v>
      </c>
      <c r="G163" s="217">
        <f t="shared" ref="G163:L163" si="83">SUM(G158:G162)</f>
        <v>149.85833333333332</v>
      </c>
      <c r="H163" s="217">
        <f t="shared" si="83"/>
        <v>149.85833333333332</v>
      </c>
      <c r="I163" s="217">
        <f t="shared" si="83"/>
        <v>149.85833333333332</v>
      </c>
      <c r="J163" s="217">
        <f t="shared" si="83"/>
        <v>149.85833333333332</v>
      </c>
      <c r="K163" s="217">
        <f t="shared" si="83"/>
        <v>149.85833333333332</v>
      </c>
      <c r="L163" s="217">
        <f t="shared" si="83"/>
        <v>899.15</v>
      </c>
      <c r="M163" s="565">
        <f>SUM(M158:M162)</f>
        <v>160947.85</v>
      </c>
      <c r="Q163" s="219">
        <f>SUM(Q158:Q162)</f>
        <v>0.43903808593749999</v>
      </c>
      <c r="R163" s="217">
        <f>SUM(R158:R162)</f>
        <v>74.92916666666666</v>
      </c>
      <c r="T163" s="215">
        <f>SUM(T158:T162)</f>
        <v>0</v>
      </c>
      <c r="U163" s="215">
        <f>SUM(U158:U162)</f>
        <v>899.15</v>
      </c>
      <c r="V163" s="566">
        <f>T163/(T163+U163)</f>
        <v>0</v>
      </c>
    </row>
    <row r="164" spans="1:22" ht="14.25" x14ac:dyDescent="0.3">
      <c r="A164" s="253"/>
      <c r="B164" s="254"/>
      <c r="C164" s="138"/>
      <c r="D164" s="159"/>
      <c r="E164" s="410"/>
      <c r="F164" s="141"/>
      <c r="G164" s="141"/>
      <c r="H164" s="141"/>
      <c r="I164" s="141"/>
      <c r="J164" s="141"/>
      <c r="K164" s="141"/>
      <c r="L164" s="258"/>
      <c r="M164" s="563"/>
      <c r="Q164" s="139"/>
      <c r="R164" s="139"/>
      <c r="T164" s="139"/>
      <c r="U164" s="139"/>
      <c r="V164" s="141"/>
    </row>
    <row r="165" spans="1:22" ht="14.25" x14ac:dyDescent="0.3">
      <c r="A165" s="253">
        <v>6.4</v>
      </c>
      <c r="B165" s="254" t="s">
        <v>184</v>
      </c>
      <c r="C165" s="138"/>
      <c r="D165" s="159"/>
      <c r="E165" s="410"/>
      <c r="F165" s="141"/>
      <c r="G165" s="141"/>
      <c r="H165" s="141"/>
      <c r="I165" s="141"/>
      <c r="J165" s="141"/>
      <c r="K165" s="141"/>
      <c r="L165" s="258">
        <f>SUM(F165:K165)</f>
        <v>0</v>
      </c>
      <c r="M165" s="563">
        <f>D165*L165</f>
        <v>0</v>
      </c>
      <c r="Q165" s="139">
        <f>R165/$O$7</f>
        <v>0</v>
      </c>
      <c r="R165" s="139">
        <f>L165/12</f>
        <v>0</v>
      </c>
      <c r="T165" s="139">
        <f>IF($E165="Y",$L165,0)</f>
        <v>0</v>
      </c>
      <c r="U165" s="139">
        <f>IF($E165="N",$L165,0)</f>
        <v>0</v>
      </c>
      <c r="V165" s="141">
        <f>P165/12</f>
        <v>0</v>
      </c>
    </row>
    <row r="166" spans="1:22" ht="14.25" x14ac:dyDescent="0.3">
      <c r="A166" s="253"/>
      <c r="B166" s="254" t="s">
        <v>185</v>
      </c>
      <c r="C166" s="138" t="s">
        <v>964</v>
      </c>
      <c r="D166" s="159">
        <v>77</v>
      </c>
      <c r="E166" s="564" t="s">
        <v>1357</v>
      </c>
      <c r="F166" s="141">
        <v>0</v>
      </c>
      <c r="G166" s="141">
        <v>0</v>
      </c>
      <c r="H166" s="141">
        <v>63</v>
      </c>
      <c r="I166" s="141">
        <v>45</v>
      </c>
      <c r="J166" s="141">
        <v>45</v>
      </c>
      <c r="K166" s="141">
        <v>135</v>
      </c>
      <c r="L166" s="258">
        <f t="shared" ref="L166:L173" si="84">SUM(F166:K166)</f>
        <v>288</v>
      </c>
      <c r="M166" s="563">
        <f t="shared" ref="M166:M173" si="85">D166*L166</f>
        <v>22176</v>
      </c>
      <c r="Q166" s="139">
        <f t="shared" ref="Q166:Q173" si="86">R166/$O$7</f>
        <v>0.140625</v>
      </c>
      <c r="R166" s="139">
        <f t="shared" ref="R166:R173" si="87">L166/12</f>
        <v>24</v>
      </c>
      <c r="T166" s="139">
        <f t="shared" ref="T166:T177" si="88">IF($E166="Y",$L166,0)</f>
        <v>288</v>
      </c>
      <c r="U166" s="139">
        <f t="shared" ref="U166:U177" si="89">IF($E166="N",$L166,0)</f>
        <v>0</v>
      </c>
      <c r="V166" s="141">
        <f t="shared" ref="V166:V173" si="90">P166/12</f>
        <v>0</v>
      </c>
    </row>
    <row r="167" spans="1:22" ht="14.25" x14ac:dyDescent="0.3">
      <c r="A167" s="253"/>
      <c r="B167" s="254" t="s">
        <v>186</v>
      </c>
      <c r="C167" s="138" t="s">
        <v>924</v>
      </c>
      <c r="D167" s="159">
        <v>154</v>
      </c>
      <c r="E167" s="564" t="s">
        <v>1356</v>
      </c>
      <c r="F167" s="141">
        <v>208</v>
      </c>
      <c r="G167" s="141">
        <v>208</v>
      </c>
      <c r="H167" s="141">
        <v>208</v>
      </c>
      <c r="I167" s="141">
        <v>176</v>
      </c>
      <c r="J167" s="141">
        <v>176</v>
      </c>
      <c r="K167" s="141">
        <v>320</v>
      </c>
      <c r="L167" s="258">
        <f t="shared" si="84"/>
        <v>1296</v>
      </c>
      <c r="M167" s="563">
        <f t="shared" si="85"/>
        <v>199584</v>
      </c>
      <c r="Q167" s="139">
        <f t="shared" si="86"/>
        <v>0.6328125</v>
      </c>
      <c r="R167" s="139">
        <f t="shared" si="87"/>
        <v>108</v>
      </c>
      <c r="T167" s="139">
        <f t="shared" si="88"/>
        <v>0</v>
      </c>
      <c r="U167" s="139">
        <f t="shared" si="89"/>
        <v>1296</v>
      </c>
      <c r="V167" s="141">
        <f t="shared" si="90"/>
        <v>0</v>
      </c>
    </row>
    <row r="168" spans="1:22" ht="14.25" x14ac:dyDescent="0.3">
      <c r="A168" s="253"/>
      <c r="B168" s="254" t="s">
        <v>187</v>
      </c>
      <c r="C168" s="138" t="s">
        <v>936</v>
      </c>
      <c r="D168" s="159">
        <v>154</v>
      </c>
      <c r="E168" s="564" t="s">
        <v>1356</v>
      </c>
      <c r="F168" s="141">
        <v>160</v>
      </c>
      <c r="G168" s="141">
        <v>1280</v>
      </c>
      <c r="H168" s="141">
        <v>1440</v>
      </c>
      <c r="I168" s="141">
        <v>1440</v>
      </c>
      <c r="J168" s="141">
        <v>1280</v>
      </c>
      <c r="K168" s="141">
        <v>2720</v>
      </c>
      <c r="L168" s="258">
        <f t="shared" si="84"/>
        <v>8320</v>
      </c>
      <c r="M168" s="563">
        <f t="shared" si="85"/>
        <v>1281280</v>
      </c>
      <c r="Q168" s="139">
        <f t="shared" si="86"/>
        <v>4.0625000000000009</v>
      </c>
      <c r="R168" s="139">
        <f t="shared" si="87"/>
        <v>693.33333333333337</v>
      </c>
      <c r="T168" s="139">
        <f t="shared" si="88"/>
        <v>0</v>
      </c>
      <c r="U168" s="139">
        <f t="shared" si="89"/>
        <v>8320</v>
      </c>
      <c r="V168" s="141">
        <f t="shared" si="90"/>
        <v>0</v>
      </c>
    </row>
    <row r="169" spans="1:22" ht="14.25" x14ac:dyDescent="0.3">
      <c r="A169" s="253"/>
      <c r="B169" s="254" t="s">
        <v>188</v>
      </c>
      <c r="C169" s="138" t="s">
        <v>922</v>
      </c>
      <c r="D169" s="159">
        <v>187</v>
      </c>
      <c r="E169" s="564" t="s">
        <v>1356</v>
      </c>
      <c r="F169" s="141">
        <v>480</v>
      </c>
      <c r="G169" s="141">
        <v>640</v>
      </c>
      <c r="H169" s="141">
        <v>560</v>
      </c>
      <c r="I169" s="141">
        <v>480</v>
      </c>
      <c r="J169" s="141">
        <v>440</v>
      </c>
      <c r="K169" s="141">
        <v>880</v>
      </c>
      <c r="L169" s="258">
        <f t="shared" si="84"/>
        <v>3480</v>
      </c>
      <c r="M169" s="563">
        <f t="shared" si="85"/>
        <v>650760</v>
      </c>
      <c r="Q169" s="139">
        <f t="shared" si="86"/>
        <v>1.69921875</v>
      </c>
      <c r="R169" s="139">
        <f t="shared" si="87"/>
        <v>290</v>
      </c>
      <c r="T169" s="139">
        <f t="shared" si="88"/>
        <v>0</v>
      </c>
      <c r="U169" s="139">
        <f t="shared" si="89"/>
        <v>3480</v>
      </c>
      <c r="V169" s="141">
        <f t="shared" si="90"/>
        <v>0</v>
      </c>
    </row>
    <row r="170" spans="1:22" ht="14.25" x14ac:dyDescent="0.3">
      <c r="A170" s="253"/>
      <c r="B170" s="254" t="s">
        <v>189</v>
      </c>
      <c r="C170" s="138" t="s">
        <v>914</v>
      </c>
      <c r="D170" s="159">
        <v>249</v>
      </c>
      <c r="E170" s="564" t="s">
        <v>1356</v>
      </c>
      <c r="F170" s="141">
        <v>16</v>
      </c>
      <c r="G170" s="141">
        <v>16</v>
      </c>
      <c r="H170" s="141">
        <v>16</v>
      </c>
      <c r="I170" s="141">
        <v>16</v>
      </c>
      <c r="J170" s="141">
        <v>16</v>
      </c>
      <c r="K170" s="141">
        <v>32</v>
      </c>
      <c r="L170" s="258">
        <f t="shared" si="84"/>
        <v>112</v>
      </c>
      <c r="M170" s="563">
        <f t="shared" si="85"/>
        <v>27888</v>
      </c>
      <c r="Q170" s="139">
        <f t="shared" si="86"/>
        <v>5.4687500000000007E-2</v>
      </c>
      <c r="R170" s="139">
        <f t="shared" si="87"/>
        <v>9.3333333333333339</v>
      </c>
      <c r="T170" s="139">
        <f t="shared" si="88"/>
        <v>0</v>
      </c>
      <c r="U170" s="139">
        <f t="shared" si="89"/>
        <v>112</v>
      </c>
      <c r="V170" s="141">
        <f t="shared" si="90"/>
        <v>0</v>
      </c>
    </row>
    <row r="171" spans="1:22" ht="14.25" x14ac:dyDescent="0.3">
      <c r="A171" s="253"/>
      <c r="B171" s="254" t="s">
        <v>190</v>
      </c>
      <c r="C171" s="138" t="s">
        <v>962</v>
      </c>
      <c r="D171" s="159">
        <v>76</v>
      </c>
      <c r="E171" s="564" t="s">
        <v>1357</v>
      </c>
      <c r="F171" s="141">
        <v>165.96291666666667</v>
      </c>
      <c r="G171" s="141">
        <v>165.96291666666667</v>
      </c>
      <c r="H171" s="141">
        <v>525.96291666666662</v>
      </c>
      <c r="I171" s="141">
        <v>525.96291666666662</v>
      </c>
      <c r="J171" s="141">
        <v>345.96291666666667</v>
      </c>
      <c r="K171" s="141">
        <v>165.96291666666667</v>
      </c>
      <c r="L171" s="258">
        <f t="shared" si="84"/>
        <v>1895.7774999999997</v>
      </c>
      <c r="M171" s="563">
        <f t="shared" si="85"/>
        <v>144079.08999999997</v>
      </c>
      <c r="Q171" s="139">
        <f t="shared" si="86"/>
        <v>0.92567260742187485</v>
      </c>
      <c r="R171" s="139">
        <f t="shared" si="87"/>
        <v>157.98145833333331</v>
      </c>
      <c r="T171" s="139">
        <f t="shared" si="88"/>
        <v>1895.7774999999997</v>
      </c>
      <c r="U171" s="139">
        <f t="shared" si="89"/>
        <v>0</v>
      </c>
      <c r="V171" s="141">
        <f t="shared" si="90"/>
        <v>0</v>
      </c>
    </row>
    <row r="172" spans="1:22" ht="14.25" x14ac:dyDescent="0.3">
      <c r="A172" s="253"/>
      <c r="B172" s="254" t="s">
        <v>191</v>
      </c>
      <c r="C172" s="138" t="s">
        <v>937</v>
      </c>
      <c r="D172" s="159">
        <v>154</v>
      </c>
      <c r="E172" s="564" t="s">
        <v>1356</v>
      </c>
      <c r="F172" s="141">
        <v>1310.6466666666665</v>
      </c>
      <c r="G172" s="141">
        <v>1790.6466666666665</v>
      </c>
      <c r="H172" s="141">
        <v>1950.6466666666665</v>
      </c>
      <c r="I172" s="141">
        <v>1950.6466666666665</v>
      </c>
      <c r="J172" s="141">
        <v>2400.7933333333331</v>
      </c>
      <c r="K172" s="141">
        <v>3365.9866666666667</v>
      </c>
      <c r="L172" s="258">
        <f t="shared" si="84"/>
        <v>12769.366666666665</v>
      </c>
      <c r="M172" s="563">
        <f t="shared" si="85"/>
        <v>1966482.4666666663</v>
      </c>
      <c r="Q172" s="139">
        <f t="shared" si="86"/>
        <v>6.2350423177083334</v>
      </c>
      <c r="R172" s="139">
        <f t="shared" si="87"/>
        <v>1064.1138888888888</v>
      </c>
      <c r="T172" s="139">
        <f t="shared" si="88"/>
        <v>0</v>
      </c>
      <c r="U172" s="139">
        <f t="shared" si="89"/>
        <v>12769.366666666665</v>
      </c>
      <c r="V172" s="141">
        <f t="shared" si="90"/>
        <v>0</v>
      </c>
    </row>
    <row r="173" spans="1:22" ht="14.25" x14ac:dyDescent="0.3">
      <c r="A173" s="253"/>
      <c r="B173" s="254" t="s">
        <v>192</v>
      </c>
      <c r="C173" s="138" t="s">
        <v>925</v>
      </c>
      <c r="D173" s="159">
        <v>187</v>
      </c>
      <c r="E173" s="564" t="s">
        <v>1356</v>
      </c>
      <c r="F173" s="141">
        <v>0</v>
      </c>
      <c r="G173" s="141">
        <v>0</v>
      </c>
      <c r="H173" s="141">
        <v>0</v>
      </c>
      <c r="I173" s="141">
        <v>0</v>
      </c>
      <c r="J173" s="141">
        <v>753.29333333333318</v>
      </c>
      <c r="K173" s="141">
        <v>753.29333333333318</v>
      </c>
      <c r="L173" s="258">
        <f t="shared" si="84"/>
        <v>1506.5866666666664</v>
      </c>
      <c r="M173" s="563">
        <f t="shared" si="85"/>
        <v>281731.70666666661</v>
      </c>
      <c r="Q173" s="139">
        <f t="shared" si="86"/>
        <v>0.73563802083333329</v>
      </c>
      <c r="R173" s="139">
        <f t="shared" si="87"/>
        <v>125.54888888888887</v>
      </c>
      <c r="T173" s="139">
        <f t="shared" si="88"/>
        <v>0</v>
      </c>
      <c r="U173" s="139">
        <f t="shared" si="89"/>
        <v>1506.5866666666664</v>
      </c>
      <c r="V173" s="141">
        <f t="shared" si="90"/>
        <v>0</v>
      </c>
    </row>
    <row r="174" spans="1:22" ht="14.25" x14ac:dyDescent="0.3">
      <c r="A174" s="253"/>
      <c r="B174" s="254" t="s">
        <v>193</v>
      </c>
      <c r="C174" s="138" t="s">
        <v>920</v>
      </c>
      <c r="D174" s="159">
        <v>227</v>
      </c>
      <c r="E174" s="564" t="s">
        <v>1356</v>
      </c>
      <c r="F174" s="141">
        <v>292.3</v>
      </c>
      <c r="G174" s="141">
        <v>452.3</v>
      </c>
      <c r="H174" s="141">
        <v>372.3</v>
      </c>
      <c r="I174" s="141">
        <v>372.3</v>
      </c>
      <c r="J174" s="141">
        <v>552.79999999999995</v>
      </c>
      <c r="K174" s="141">
        <v>592.79999999999995</v>
      </c>
      <c r="L174" s="258">
        <f>SUM(F174:K174)</f>
        <v>2634.8</v>
      </c>
      <c r="M174" s="563">
        <f>D174*L174</f>
        <v>598099.60000000009</v>
      </c>
      <c r="Q174" s="139">
        <f>R174/$O$7</f>
        <v>1.2865234375000003</v>
      </c>
      <c r="R174" s="139">
        <f>L174/12</f>
        <v>219.56666666666669</v>
      </c>
      <c r="T174" s="139">
        <f t="shared" si="88"/>
        <v>0</v>
      </c>
      <c r="U174" s="139">
        <f t="shared" si="89"/>
        <v>2634.8</v>
      </c>
      <c r="V174" s="141">
        <f>P174/12</f>
        <v>0</v>
      </c>
    </row>
    <row r="175" spans="1:22" ht="14.25" x14ac:dyDescent="0.3">
      <c r="A175" s="253"/>
      <c r="B175" s="254" t="s">
        <v>194</v>
      </c>
      <c r="C175" s="138" t="s">
        <v>915</v>
      </c>
      <c r="D175" s="159">
        <v>250</v>
      </c>
      <c r="E175" s="564" t="s">
        <v>1356</v>
      </c>
      <c r="F175" s="141">
        <v>0</v>
      </c>
      <c r="G175" s="141">
        <v>0</v>
      </c>
      <c r="H175" s="141">
        <v>0</v>
      </c>
      <c r="I175" s="141">
        <v>0</v>
      </c>
      <c r="J175" s="141">
        <v>14.700000000000001</v>
      </c>
      <c r="K175" s="141">
        <v>14.700000000000001</v>
      </c>
      <c r="L175" s="258">
        <f>SUM(F175:K175)</f>
        <v>29.400000000000002</v>
      </c>
      <c r="M175" s="563">
        <f>D175*L175</f>
        <v>7350.0000000000009</v>
      </c>
      <c r="Q175" s="139">
        <f>R175/$O$7</f>
        <v>1.4355468750000001E-2</v>
      </c>
      <c r="R175" s="139">
        <f>L175/12</f>
        <v>2.4500000000000002</v>
      </c>
      <c r="T175" s="139">
        <f t="shared" si="88"/>
        <v>0</v>
      </c>
      <c r="U175" s="139">
        <f t="shared" si="89"/>
        <v>29.400000000000002</v>
      </c>
      <c r="V175" s="141">
        <f>P175/12</f>
        <v>0</v>
      </c>
    </row>
    <row r="176" spans="1:22" ht="14.25" x14ac:dyDescent="0.3">
      <c r="A176" s="253"/>
      <c r="B176" s="254"/>
      <c r="C176" s="138"/>
      <c r="D176" s="159"/>
      <c r="E176" s="410"/>
      <c r="F176" s="141"/>
      <c r="G176" s="141"/>
      <c r="H176" s="141"/>
      <c r="I176" s="141"/>
      <c r="J176" s="141"/>
      <c r="K176" s="141"/>
      <c r="L176" s="258">
        <f>SUM(F176:K176)</f>
        <v>0</v>
      </c>
      <c r="M176" s="563">
        <f>D176*L176</f>
        <v>0</v>
      </c>
      <c r="Q176" s="139">
        <f>R176/$O$7</f>
        <v>0</v>
      </c>
      <c r="R176" s="139">
        <f>L176/12</f>
        <v>0</v>
      </c>
      <c r="T176" s="139">
        <f t="shared" si="88"/>
        <v>0</v>
      </c>
      <c r="U176" s="139">
        <f t="shared" si="89"/>
        <v>0</v>
      </c>
      <c r="V176" s="141">
        <f>P176/12</f>
        <v>0</v>
      </c>
    </row>
    <row r="177" spans="1:22" ht="14.25" x14ac:dyDescent="0.3">
      <c r="A177" s="253"/>
      <c r="B177" s="254"/>
      <c r="C177" s="138"/>
      <c r="D177" s="159"/>
      <c r="E177" s="410"/>
      <c r="F177" s="141"/>
      <c r="G177" s="141"/>
      <c r="H177" s="141"/>
      <c r="I177" s="141"/>
      <c r="J177" s="141"/>
      <c r="K177" s="141"/>
      <c r="L177" s="258">
        <f>SUM(F177:K177)</f>
        <v>0</v>
      </c>
      <c r="M177" s="563">
        <f>D177*L177</f>
        <v>0</v>
      </c>
      <c r="Q177" s="139">
        <f>R177/$O$7</f>
        <v>0</v>
      </c>
      <c r="R177" s="139">
        <f>L177/12</f>
        <v>0</v>
      </c>
      <c r="T177" s="139">
        <f t="shared" si="88"/>
        <v>0</v>
      </c>
      <c r="U177" s="139">
        <f t="shared" si="89"/>
        <v>0</v>
      </c>
      <c r="V177" s="141">
        <f>P177/12</f>
        <v>0</v>
      </c>
    </row>
    <row r="178" spans="1:22" ht="15" thickBot="1" x14ac:dyDescent="0.35">
      <c r="A178" s="212"/>
      <c r="B178" s="213" t="s">
        <v>195</v>
      </c>
      <c r="C178" s="214"/>
      <c r="D178" s="216"/>
      <c r="E178" s="411"/>
      <c r="F178" s="217">
        <f>SUM(F165:F177)</f>
        <v>2632.9095833333331</v>
      </c>
      <c r="G178" s="217">
        <f t="shared" ref="G178:L178" si="91">SUM(G165:G177)</f>
        <v>4552.9095833333331</v>
      </c>
      <c r="H178" s="217">
        <f t="shared" si="91"/>
        <v>5135.9095833333331</v>
      </c>
      <c r="I178" s="217">
        <f t="shared" si="91"/>
        <v>5005.9095833333331</v>
      </c>
      <c r="J178" s="217">
        <f t="shared" si="91"/>
        <v>6024.5495833333334</v>
      </c>
      <c r="K178" s="217">
        <f t="shared" si="91"/>
        <v>8979.7429166666661</v>
      </c>
      <c r="L178" s="217">
        <f t="shared" si="91"/>
        <v>32331.930833333332</v>
      </c>
      <c r="M178" s="565">
        <f>SUM(M165:M177)</f>
        <v>5179430.8633333333</v>
      </c>
      <c r="Q178" s="219">
        <f>SUM(Q165:Q177)</f>
        <v>15.787075602213543</v>
      </c>
      <c r="R178" s="217">
        <f>SUM(R165:R177)</f>
        <v>2694.3275694444442</v>
      </c>
      <c r="T178" s="215">
        <f>SUM(T165:T177)</f>
        <v>2183.7774999999997</v>
      </c>
      <c r="U178" s="215">
        <f>SUM(U165:U177)</f>
        <v>30148.153333333332</v>
      </c>
      <c r="V178" s="566">
        <f>T178/(T178+U178)</f>
        <v>6.754244004965472E-2</v>
      </c>
    </row>
    <row r="179" spans="1:22" ht="14.25" x14ac:dyDescent="0.3">
      <c r="A179" s="253"/>
      <c r="B179" s="254"/>
      <c r="C179" s="138"/>
      <c r="D179" s="159"/>
      <c r="E179" s="410"/>
      <c r="F179" s="141"/>
      <c r="G179" s="141"/>
      <c r="H179" s="141"/>
      <c r="I179" s="141"/>
      <c r="J179" s="141"/>
      <c r="K179" s="141"/>
      <c r="L179" s="258"/>
      <c r="M179" s="563"/>
      <c r="Q179" s="139"/>
      <c r="R179" s="139"/>
      <c r="T179" s="139"/>
      <c r="U179" s="139"/>
      <c r="V179" s="141"/>
    </row>
    <row r="180" spans="1:22" ht="14.25" x14ac:dyDescent="0.3">
      <c r="A180" s="253">
        <v>6.5</v>
      </c>
      <c r="B180" s="254" t="s">
        <v>196</v>
      </c>
      <c r="C180" s="138"/>
      <c r="D180" s="159"/>
      <c r="E180" s="410"/>
      <c r="F180" s="141"/>
      <c r="G180" s="141"/>
      <c r="H180" s="141"/>
      <c r="I180" s="141"/>
      <c r="J180" s="141"/>
      <c r="K180" s="141"/>
      <c r="L180" s="258">
        <f>SUM(F180:K180)</f>
        <v>0</v>
      </c>
      <c r="M180" s="563">
        <f>D180*L180</f>
        <v>0</v>
      </c>
      <c r="Q180" s="139">
        <f>R180/$O$7</f>
        <v>0</v>
      </c>
      <c r="R180" s="139">
        <f>L180/12</f>
        <v>0</v>
      </c>
      <c r="T180" s="139">
        <f>IF($E180="Y",$L180,0)</f>
        <v>0</v>
      </c>
      <c r="U180" s="139">
        <f>IF($E180="N",$L180,0)</f>
        <v>0</v>
      </c>
      <c r="V180" s="141">
        <f>P180/12</f>
        <v>0</v>
      </c>
    </row>
    <row r="181" spans="1:22" ht="14.25" x14ac:dyDescent="0.3">
      <c r="A181" s="253"/>
      <c r="B181" s="254"/>
      <c r="C181" s="138"/>
      <c r="D181" s="159"/>
      <c r="E181" s="410"/>
      <c r="F181" s="141"/>
      <c r="G181" s="141"/>
      <c r="H181" s="141"/>
      <c r="I181" s="141"/>
      <c r="J181" s="141"/>
      <c r="K181" s="141"/>
      <c r="L181" s="258">
        <f>SUM(F181:K181)</f>
        <v>0</v>
      </c>
      <c r="M181" s="563">
        <f>D181*L181</f>
        <v>0</v>
      </c>
      <c r="Q181" s="139">
        <f>R181/$O$7</f>
        <v>0</v>
      </c>
      <c r="R181" s="139">
        <f>L181/12</f>
        <v>0</v>
      </c>
      <c r="T181" s="139">
        <f t="shared" ref="T181:T184" si="92">IF($E181="Y",$L181,0)</f>
        <v>0</v>
      </c>
      <c r="U181" s="139">
        <f t="shared" ref="U181:U184" si="93">IF($E181="N",$L181,0)</f>
        <v>0</v>
      </c>
      <c r="V181" s="141">
        <f>P181/12</f>
        <v>0</v>
      </c>
    </row>
    <row r="182" spans="1:22" ht="14.25" x14ac:dyDescent="0.3">
      <c r="A182" s="253"/>
      <c r="B182" s="254"/>
      <c r="C182" s="138"/>
      <c r="D182" s="159"/>
      <c r="E182" s="410"/>
      <c r="F182" s="141"/>
      <c r="G182" s="141"/>
      <c r="H182" s="141"/>
      <c r="I182" s="141"/>
      <c r="J182" s="141"/>
      <c r="K182" s="141"/>
      <c r="L182" s="258">
        <f>SUM(F182:K182)</f>
        <v>0</v>
      </c>
      <c r="M182" s="563">
        <f>D182*L182</f>
        <v>0</v>
      </c>
      <c r="Q182" s="139">
        <f>R182/$O$7</f>
        <v>0</v>
      </c>
      <c r="R182" s="139">
        <f>L182/12</f>
        <v>0</v>
      </c>
      <c r="T182" s="139">
        <f t="shared" si="92"/>
        <v>0</v>
      </c>
      <c r="U182" s="139">
        <f t="shared" si="93"/>
        <v>0</v>
      </c>
      <c r="V182" s="141">
        <f>P182/12</f>
        <v>0</v>
      </c>
    </row>
    <row r="183" spans="1:22" ht="14.25" x14ac:dyDescent="0.3">
      <c r="A183" s="253"/>
      <c r="B183" s="254"/>
      <c r="C183" s="138"/>
      <c r="D183" s="159"/>
      <c r="E183" s="410"/>
      <c r="F183" s="141"/>
      <c r="G183" s="141"/>
      <c r="H183" s="141"/>
      <c r="I183" s="141"/>
      <c r="J183" s="141"/>
      <c r="K183" s="141"/>
      <c r="L183" s="258">
        <f>SUM(F183:K183)</f>
        <v>0</v>
      </c>
      <c r="M183" s="563">
        <f>D183*L183</f>
        <v>0</v>
      </c>
      <c r="Q183" s="139">
        <f>R183/$O$7</f>
        <v>0</v>
      </c>
      <c r="R183" s="139">
        <f>L183/12</f>
        <v>0</v>
      </c>
      <c r="T183" s="139">
        <f t="shared" si="92"/>
        <v>0</v>
      </c>
      <c r="U183" s="139">
        <f t="shared" si="93"/>
        <v>0</v>
      </c>
      <c r="V183" s="141">
        <f>P183/12</f>
        <v>0</v>
      </c>
    </row>
    <row r="184" spans="1:22" ht="14.25" x14ac:dyDescent="0.3">
      <c r="A184" s="253"/>
      <c r="B184" s="254"/>
      <c r="C184" s="138"/>
      <c r="D184" s="159"/>
      <c r="E184" s="410"/>
      <c r="F184" s="141"/>
      <c r="G184" s="141"/>
      <c r="H184" s="141"/>
      <c r="I184" s="141"/>
      <c r="J184" s="141"/>
      <c r="K184" s="141"/>
      <c r="L184" s="258">
        <f>SUM(F184:K184)</f>
        <v>0</v>
      </c>
      <c r="M184" s="563">
        <f>D184*L184</f>
        <v>0</v>
      </c>
      <c r="Q184" s="139">
        <f>R184/$O$7</f>
        <v>0</v>
      </c>
      <c r="R184" s="139">
        <f>L184/12</f>
        <v>0</v>
      </c>
      <c r="T184" s="139">
        <f t="shared" si="92"/>
        <v>0</v>
      </c>
      <c r="U184" s="139">
        <f t="shared" si="93"/>
        <v>0</v>
      </c>
      <c r="V184" s="141">
        <f>P184/12</f>
        <v>0</v>
      </c>
    </row>
    <row r="185" spans="1:22" ht="15" thickBot="1" x14ac:dyDescent="0.35">
      <c r="A185" s="212"/>
      <c r="B185" s="213" t="s">
        <v>197</v>
      </c>
      <c r="C185" s="214"/>
      <c r="D185" s="216"/>
      <c r="E185" s="411"/>
      <c r="F185" s="217">
        <f>SUM(F180:F184)</f>
        <v>0</v>
      </c>
      <c r="G185" s="217">
        <f t="shared" ref="G185:L185" si="94">SUM(G180:G184)</f>
        <v>0</v>
      </c>
      <c r="H185" s="217">
        <f t="shared" si="94"/>
        <v>0</v>
      </c>
      <c r="I185" s="217">
        <f t="shared" si="94"/>
        <v>0</v>
      </c>
      <c r="J185" s="217">
        <f t="shared" si="94"/>
        <v>0</v>
      </c>
      <c r="K185" s="217">
        <f t="shared" si="94"/>
        <v>0</v>
      </c>
      <c r="L185" s="217">
        <f t="shared" si="94"/>
        <v>0</v>
      </c>
      <c r="M185" s="565">
        <f>SUM(M180:M184)</f>
        <v>0</v>
      </c>
      <c r="Q185" s="219">
        <f>SUM(Q180:Q184)</f>
        <v>0</v>
      </c>
      <c r="R185" s="217">
        <f>SUM(R180:R184)</f>
        <v>0</v>
      </c>
      <c r="T185" s="215">
        <f>SUM(T180:T184)</f>
        <v>0</v>
      </c>
      <c r="U185" s="215">
        <f>SUM(U180:U184)</f>
        <v>0</v>
      </c>
      <c r="V185" s="566" t="e">
        <f>T185/(T185+U185)</f>
        <v>#DIV/0!</v>
      </c>
    </row>
    <row r="186" spans="1:22" ht="14.25" x14ac:dyDescent="0.3">
      <c r="A186" s="136"/>
      <c r="B186" s="137"/>
      <c r="C186" s="138"/>
      <c r="D186" s="159"/>
      <c r="E186" s="410"/>
      <c r="F186" s="141"/>
      <c r="G186" s="141"/>
      <c r="H186" s="141"/>
      <c r="I186" s="141"/>
      <c r="J186" s="141"/>
      <c r="K186" s="141"/>
      <c r="L186" s="141"/>
      <c r="M186" s="573"/>
      <c r="Q186" s="139"/>
      <c r="R186" s="139"/>
      <c r="T186" s="139"/>
      <c r="U186" s="139"/>
      <c r="V186" s="141"/>
    </row>
    <row r="187" spans="1:22" ht="15" thickBot="1" x14ac:dyDescent="0.35">
      <c r="A187" s="241"/>
      <c r="B187" s="242" t="s">
        <v>198</v>
      </c>
      <c r="C187" s="243"/>
      <c r="D187" s="244"/>
      <c r="E187" s="414"/>
      <c r="F187" s="244">
        <f>SUM(F149,F156,F163,F178,F185)</f>
        <v>3054.7179166666665</v>
      </c>
      <c r="G187" s="244">
        <f t="shared" ref="G187:M187" si="95">SUM(G149,G156,G163,G178,G185)</f>
        <v>4974.7179166666665</v>
      </c>
      <c r="H187" s="244">
        <f t="shared" si="95"/>
        <v>5557.7179166666665</v>
      </c>
      <c r="I187" s="244">
        <f t="shared" si="95"/>
        <v>5593.6808333333329</v>
      </c>
      <c r="J187" s="244">
        <f t="shared" si="95"/>
        <v>6778.2837500000005</v>
      </c>
      <c r="K187" s="244">
        <f t="shared" si="95"/>
        <v>9733.4770833333332</v>
      </c>
      <c r="L187" s="244">
        <f t="shared" si="95"/>
        <v>35692.595416666663</v>
      </c>
      <c r="M187" s="569">
        <f t="shared" si="95"/>
        <v>5828248.1633333331</v>
      </c>
      <c r="Q187" s="244">
        <f t="shared" ref="Q187:R187" si="96">SUM(Q149,Q156,Q163,Q178,Q185)</f>
        <v>17.428025105794273</v>
      </c>
      <c r="R187" s="244">
        <f t="shared" si="96"/>
        <v>2974.3829513888886</v>
      </c>
      <c r="T187" s="244">
        <f t="shared" ref="T187:U187" si="97">SUM(T149,T156,T163,T178,T185)</f>
        <v>3013.592083333333</v>
      </c>
      <c r="U187" s="244">
        <f t="shared" si="97"/>
        <v>32679.00333333333</v>
      </c>
      <c r="V187" s="421">
        <f>T187/(T187+U187)</f>
        <v>8.4431856191834562E-2</v>
      </c>
    </row>
    <row r="188" spans="1:22" ht="14.25" x14ac:dyDescent="0.3">
      <c r="A188" s="136"/>
      <c r="B188" s="144"/>
      <c r="C188" s="145"/>
      <c r="D188" s="148"/>
      <c r="E188" s="417"/>
      <c r="F188" s="141"/>
      <c r="G188" s="141"/>
      <c r="H188" s="141"/>
      <c r="I188" s="141"/>
      <c r="J188" s="141"/>
      <c r="K188" s="141"/>
      <c r="L188" s="141"/>
      <c r="M188" s="573"/>
      <c r="N188" s="118"/>
      <c r="O188" s="118"/>
      <c r="P188" s="118"/>
      <c r="Q188" s="146"/>
      <c r="R188" s="146"/>
      <c r="S188" s="118"/>
      <c r="T188" s="146"/>
      <c r="U188" s="146"/>
      <c r="V188" s="143"/>
    </row>
    <row r="189" spans="1:22" ht="14.25" x14ac:dyDescent="0.3">
      <c r="A189" s="221">
        <v>7</v>
      </c>
      <c r="B189" s="229" t="s">
        <v>199</v>
      </c>
      <c r="C189" s="223"/>
      <c r="D189" s="223"/>
      <c r="E189" s="416"/>
      <c r="F189" s="228"/>
      <c r="G189" s="228"/>
      <c r="H189" s="228"/>
      <c r="I189" s="228"/>
      <c r="J189" s="228"/>
      <c r="K189" s="228"/>
      <c r="L189" s="224"/>
      <c r="M189" s="562"/>
      <c r="N189" s="118"/>
      <c r="O189" s="118"/>
      <c r="P189" s="118"/>
      <c r="Q189" s="223"/>
      <c r="R189" s="223"/>
      <c r="S189" s="118"/>
      <c r="T189" s="223"/>
      <c r="U189" s="223"/>
      <c r="V189" s="422"/>
    </row>
    <row r="190" spans="1:22" s="122" customFormat="1" ht="14.25" x14ac:dyDescent="0.3">
      <c r="A190" s="253">
        <v>7.1</v>
      </c>
      <c r="B190" s="254" t="s">
        <v>200</v>
      </c>
      <c r="C190" s="138"/>
      <c r="D190" s="159"/>
      <c r="E190" s="410"/>
      <c r="F190" s="141"/>
      <c r="G190" s="141"/>
      <c r="H190" s="141"/>
      <c r="I190" s="141"/>
      <c r="J190" s="141"/>
      <c r="K190" s="141"/>
      <c r="L190" s="258">
        <f>SUM(F190:K190)</f>
        <v>0</v>
      </c>
      <c r="M190" s="563">
        <f>D190*L190</f>
        <v>0</v>
      </c>
      <c r="Q190" s="139">
        <f>R190/$O$7</f>
        <v>0</v>
      </c>
      <c r="R190" s="139">
        <f>L190/12</f>
        <v>0</v>
      </c>
      <c r="T190" s="139">
        <f>IF($E190="Y",$L190,0)</f>
        <v>0</v>
      </c>
      <c r="U190" s="139">
        <f>IF($E190="N",$L190,0)</f>
        <v>0</v>
      </c>
      <c r="V190" s="141">
        <f>P190/12</f>
        <v>0</v>
      </c>
    </row>
    <row r="191" spans="1:22" s="122" customFormat="1" ht="14.25" x14ac:dyDescent="0.3">
      <c r="A191" s="253"/>
      <c r="B191" s="254" t="s">
        <v>201</v>
      </c>
      <c r="C191" s="138" t="s">
        <v>945</v>
      </c>
      <c r="D191" s="159">
        <v>182</v>
      </c>
      <c r="E191" s="564" t="s">
        <v>1356</v>
      </c>
      <c r="F191" s="141">
        <v>0</v>
      </c>
      <c r="G191" s="141">
        <v>0</v>
      </c>
      <c r="H191" s="141">
        <v>148.95991666666666</v>
      </c>
      <c r="I191" s="141">
        <v>148.95991666666666</v>
      </c>
      <c r="J191" s="141">
        <v>148.95991666666666</v>
      </c>
      <c r="K191" s="141">
        <v>148.95991666666666</v>
      </c>
      <c r="L191" s="258">
        <f>SUM(F191:K191)</f>
        <v>595.83966666666663</v>
      </c>
      <c r="M191" s="563">
        <f>D191*L191</f>
        <v>108442.81933333333</v>
      </c>
      <c r="Q191" s="139">
        <f>R191/$O$7</f>
        <v>0.29093733723958337</v>
      </c>
      <c r="R191" s="139">
        <f>L191/12</f>
        <v>49.653305555555555</v>
      </c>
      <c r="T191" s="139">
        <f t="shared" ref="T191:T194" si="98">IF($E191="Y",$L191,0)</f>
        <v>0</v>
      </c>
      <c r="U191" s="139">
        <f t="shared" ref="U191:U194" si="99">IF($E191="N",$L191,0)</f>
        <v>595.83966666666663</v>
      </c>
      <c r="V191" s="141">
        <f>P191/12</f>
        <v>0</v>
      </c>
    </row>
    <row r="192" spans="1:22" s="122" customFormat="1" ht="14.25" x14ac:dyDescent="0.3">
      <c r="A192" s="253"/>
      <c r="B192" s="254"/>
      <c r="C192" s="138"/>
      <c r="D192" s="159"/>
      <c r="E192" s="410"/>
      <c r="F192" s="141"/>
      <c r="G192" s="141"/>
      <c r="H192" s="141"/>
      <c r="I192" s="141"/>
      <c r="J192" s="141"/>
      <c r="K192" s="141"/>
      <c r="L192" s="258">
        <f>SUM(F192:K192)</f>
        <v>0</v>
      </c>
      <c r="M192" s="563">
        <f>D192*L192</f>
        <v>0</v>
      </c>
      <c r="Q192" s="139">
        <f>R192/$O$7</f>
        <v>0</v>
      </c>
      <c r="R192" s="139">
        <f>L192/12</f>
        <v>0</v>
      </c>
      <c r="T192" s="139">
        <f t="shared" si="98"/>
        <v>0</v>
      </c>
      <c r="U192" s="139">
        <f t="shared" si="99"/>
        <v>0</v>
      </c>
      <c r="V192" s="141">
        <f>P192/12</f>
        <v>0</v>
      </c>
    </row>
    <row r="193" spans="1:22" ht="14.25" x14ac:dyDescent="0.3">
      <c r="A193" s="253"/>
      <c r="B193" s="254"/>
      <c r="C193" s="138"/>
      <c r="D193" s="159"/>
      <c r="E193" s="410"/>
      <c r="F193" s="141"/>
      <c r="G193" s="141"/>
      <c r="H193" s="141"/>
      <c r="I193" s="141"/>
      <c r="J193" s="141"/>
      <c r="K193" s="141"/>
      <c r="L193" s="258">
        <f>SUM(F193:K193)</f>
        <v>0</v>
      </c>
      <c r="M193" s="563">
        <f>D193*L193</f>
        <v>0</v>
      </c>
      <c r="N193" s="118"/>
      <c r="O193" s="118"/>
      <c r="P193" s="118"/>
      <c r="Q193" s="139">
        <f>R193/$O$7</f>
        <v>0</v>
      </c>
      <c r="R193" s="139">
        <f>L193/12</f>
        <v>0</v>
      </c>
      <c r="S193" s="118"/>
      <c r="T193" s="139">
        <f t="shared" si="98"/>
        <v>0</v>
      </c>
      <c r="U193" s="139">
        <f t="shared" si="99"/>
        <v>0</v>
      </c>
      <c r="V193" s="141">
        <f>P193/12</f>
        <v>0</v>
      </c>
    </row>
    <row r="194" spans="1:22" ht="14.25" x14ac:dyDescent="0.3">
      <c r="A194" s="253"/>
      <c r="B194" s="254"/>
      <c r="C194" s="138"/>
      <c r="D194" s="159"/>
      <c r="E194" s="410"/>
      <c r="F194" s="141"/>
      <c r="G194" s="141"/>
      <c r="H194" s="141"/>
      <c r="I194" s="141"/>
      <c r="J194" s="141"/>
      <c r="K194" s="141"/>
      <c r="L194" s="258">
        <f>SUM(F194:K194)</f>
        <v>0</v>
      </c>
      <c r="M194" s="563">
        <f>D194*L194</f>
        <v>0</v>
      </c>
      <c r="N194" s="118"/>
      <c r="O194" s="118"/>
      <c r="P194" s="118"/>
      <c r="Q194" s="139">
        <f>R194/$O$7</f>
        <v>0</v>
      </c>
      <c r="R194" s="139">
        <f>L194/12</f>
        <v>0</v>
      </c>
      <c r="S194" s="118"/>
      <c r="T194" s="139">
        <f t="shared" si="98"/>
        <v>0</v>
      </c>
      <c r="U194" s="139">
        <f t="shared" si="99"/>
        <v>0</v>
      </c>
      <c r="V194" s="141">
        <f>P194/12</f>
        <v>0</v>
      </c>
    </row>
    <row r="195" spans="1:22" ht="15" thickBot="1" x14ac:dyDescent="0.35">
      <c r="A195" s="212"/>
      <c r="B195" s="213" t="s">
        <v>202</v>
      </c>
      <c r="C195" s="214"/>
      <c r="D195" s="216"/>
      <c r="E195" s="411"/>
      <c r="F195" s="217">
        <f>SUM(F190:F194)</f>
        <v>0</v>
      </c>
      <c r="G195" s="217">
        <f t="shared" ref="G195:L195" si="100">SUM(G190:G194)</f>
        <v>0</v>
      </c>
      <c r="H195" s="217">
        <f t="shared" si="100"/>
        <v>148.95991666666666</v>
      </c>
      <c r="I195" s="217">
        <f t="shared" si="100"/>
        <v>148.95991666666666</v>
      </c>
      <c r="J195" s="217">
        <f t="shared" si="100"/>
        <v>148.95991666666666</v>
      </c>
      <c r="K195" s="217">
        <f t="shared" si="100"/>
        <v>148.95991666666666</v>
      </c>
      <c r="L195" s="217">
        <f t="shared" si="100"/>
        <v>595.83966666666663</v>
      </c>
      <c r="M195" s="565">
        <f>SUM(M190:M194)</f>
        <v>108442.81933333333</v>
      </c>
      <c r="N195" s="118"/>
      <c r="O195" s="118"/>
      <c r="P195" s="118"/>
      <c r="Q195" s="219">
        <f>SUM(Q190:Q194)</f>
        <v>0.29093733723958337</v>
      </c>
      <c r="R195" s="219">
        <f>SUM(R190:R194)</f>
        <v>49.653305555555555</v>
      </c>
      <c r="S195" s="118"/>
      <c r="T195" s="215">
        <f>SUM(T190:T194)</f>
        <v>0</v>
      </c>
      <c r="U195" s="215">
        <f>SUM(U190:U194)</f>
        <v>595.83966666666663</v>
      </c>
      <c r="V195" s="566">
        <f>T195/(T195+U195)</f>
        <v>0</v>
      </c>
    </row>
    <row r="196" spans="1:22" s="122" customFormat="1" ht="14.25" x14ac:dyDescent="0.3">
      <c r="A196" s="253"/>
      <c r="B196" s="254"/>
      <c r="C196" s="138"/>
      <c r="D196" s="159"/>
      <c r="E196" s="410"/>
      <c r="F196" s="141"/>
      <c r="G196" s="141"/>
      <c r="H196" s="141"/>
      <c r="I196" s="141"/>
      <c r="J196" s="141"/>
      <c r="K196" s="141"/>
      <c r="L196" s="258"/>
      <c r="M196" s="563"/>
      <c r="Q196" s="139"/>
      <c r="R196" s="139"/>
      <c r="T196" s="139"/>
      <c r="U196" s="139"/>
      <c r="V196" s="141"/>
    </row>
    <row r="197" spans="1:22" s="122" customFormat="1" ht="14.25" x14ac:dyDescent="0.3">
      <c r="A197" s="253">
        <v>7.2</v>
      </c>
      <c r="B197" s="254" t="s">
        <v>203</v>
      </c>
      <c r="C197" s="138"/>
      <c r="D197" s="159"/>
      <c r="E197" s="410"/>
      <c r="F197" s="141"/>
      <c r="G197" s="141"/>
      <c r="H197" s="141"/>
      <c r="I197" s="141"/>
      <c r="J197" s="141"/>
      <c r="K197" s="141"/>
      <c r="L197" s="258">
        <f>SUM(F197:K197)</f>
        <v>0</v>
      </c>
      <c r="M197" s="563">
        <f>D197*L197</f>
        <v>0</v>
      </c>
      <c r="Q197" s="139">
        <f>R197/$O$7</f>
        <v>0</v>
      </c>
      <c r="R197" s="139">
        <f>L197/12</f>
        <v>0</v>
      </c>
      <c r="T197" s="139">
        <f>IF($E197="Y",$L197,0)</f>
        <v>0</v>
      </c>
      <c r="U197" s="139">
        <f>IF($E197="N",$L197,0)</f>
        <v>0</v>
      </c>
      <c r="V197" s="141">
        <f>P197/12</f>
        <v>0</v>
      </c>
    </row>
    <row r="198" spans="1:22" s="122" customFormat="1" ht="14.25" x14ac:dyDescent="0.3">
      <c r="A198" s="253"/>
      <c r="B198" s="254" t="s">
        <v>204</v>
      </c>
      <c r="C198" s="138" t="s">
        <v>946</v>
      </c>
      <c r="D198" s="159">
        <v>100</v>
      </c>
      <c r="E198" s="564" t="s">
        <v>1356</v>
      </c>
      <c r="F198" s="141">
        <v>0</v>
      </c>
      <c r="G198" s="141">
        <v>0</v>
      </c>
      <c r="H198" s="141">
        <v>913.35991666666666</v>
      </c>
      <c r="I198" s="141">
        <v>2130.5196666666666</v>
      </c>
      <c r="J198" s="141">
        <v>2589.1596666666665</v>
      </c>
      <c r="K198" s="141">
        <v>3504.4795833333333</v>
      </c>
      <c r="L198" s="258">
        <f>SUM(F198:K198)</f>
        <v>9137.5188333333335</v>
      </c>
      <c r="M198" s="563">
        <f>D198*L198</f>
        <v>913751.8833333333</v>
      </c>
      <c r="Q198" s="139">
        <f>R198/$O$7</f>
        <v>4.4616791178385418</v>
      </c>
      <c r="R198" s="139">
        <f>L198/12</f>
        <v>761.45990277777776</v>
      </c>
      <c r="T198" s="139">
        <f t="shared" ref="T198:T201" si="101">IF($E198="Y",$L198,0)</f>
        <v>0</v>
      </c>
      <c r="U198" s="139">
        <f t="shared" ref="U198:U201" si="102">IF($E198="N",$L198,0)</f>
        <v>9137.5188333333335</v>
      </c>
      <c r="V198" s="141">
        <f>P198/12</f>
        <v>0</v>
      </c>
    </row>
    <row r="199" spans="1:22" ht="14.25" x14ac:dyDescent="0.3">
      <c r="A199" s="253"/>
      <c r="B199" s="254"/>
      <c r="C199" s="138"/>
      <c r="D199" s="159"/>
      <c r="E199" s="410"/>
      <c r="F199" s="141"/>
      <c r="G199" s="141"/>
      <c r="H199" s="141"/>
      <c r="I199" s="141"/>
      <c r="J199" s="141"/>
      <c r="K199" s="141"/>
      <c r="L199" s="258">
        <f>SUM(F199:K199)</f>
        <v>0</v>
      </c>
      <c r="M199" s="563">
        <f>D199*L199</f>
        <v>0</v>
      </c>
      <c r="N199" s="118"/>
      <c r="O199" s="118"/>
      <c r="P199" s="118"/>
      <c r="Q199" s="139">
        <f>R199/$O$7</f>
        <v>0</v>
      </c>
      <c r="R199" s="139">
        <f>L199/12</f>
        <v>0</v>
      </c>
      <c r="S199" s="118"/>
      <c r="T199" s="139">
        <f t="shared" si="101"/>
        <v>0</v>
      </c>
      <c r="U199" s="139">
        <f t="shared" si="102"/>
        <v>0</v>
      </c>
      <c r="V199" s="141">
        <f>P199/12</f>
        <v>0</v>
      </c>
    </row>
    <row r="200" spans="1:22" ht="14.25" customHeight="1" x14ac:dyDescent="0.3">
      <c r="A200" s="253"/>
      <c r="B200" s="254"/>
      <c r="C200" s="138"/>
      <c r="D200" s="159"/>
      <c r="E200" s="410"/>
      <c r="F200" s="141"/>
      <c r="G200" s="141"/>
      <c r="H200" s="141"/>
      <c r="I200" s="141"/>
      <c r="J200" s="141"/>
      <c r="K200" s="141"/>
      <c r="L200" s="258">
        <f>SUM(F200:K200)</f>
        <v>0</v>
      </c>
      <c r="M200" s="563">
        <f>D200*L200</f>
        <v>0</v>
      </c>
      <c r="N200" s="118"/>
      <c r="O200" s="118"/>
      <c r="P200" s="118"/>
      <c r="Q200" s="139">
        <f>R200/$O$7</f>
        <v>0</v>
      </c>
      <c r="R200" s="139">
        <f>L200/12</f>
        <v>0</v>
      </c>
      <c r="S200" s="118"/>
      <c r="T200" s="139">
        <f t="shared" si="101"/>
        <v>0</v>
      </c>
      <c r="U200" s="139">
        <f t="shared" si="102"/>
        <v>0</v>
      </c>
      <c r="V200" s="141">
        <f>P200/12</f>
        <v>0</v>
      </c>
    </row>
    <row r="201" spans="1:22" ht="13.5" customHeight="1" x14ac:dyDescent="0.3">
      <c r="A201" s="253"/>
      <c r="B201" s="254"/>
      <c r="C201" s="138"/>
      <c r="D201" s="159"/>
      <c r="E201" s="410"/>
      <c r="F201" s="141"/>
      <c r="G201" s="141"/>
      <c r="H201" s="141"/>
      <c r="I201" s="141"/>
      <c r="J201" s="141"/>
      <c r="K201" s="141"/>
      <c r="L201" s="258">
        <f>SUM(F201:K201)</f>
        <v>0</v>
      </c>
      <c r="M201" s="563">
        <f>D201*L201</f>
        <v>0</v>
      </c>
      <c r="N201" s="118"/>
      <c r="O201" s="118"/>
      <c r="P201" s="118"/>
      <c r="Q201" s="139">
        <f>R201/$O$7</f>
        <v>0</v>
      </c>
      <c r="R201" s="139">
        <f>L201/12</f>
        <v>0</v>
      </c>
      <c r="S201" s="118"/>
      <c r="T201" s="139">
        <f t="shared" si="101"/>
        <v>0</v>
      </c>
      <c r="U201" s="139">
        <f t="shared" si="102"/>
        <v>0</v>
      </c>
      <c r="V201" s="141">
        <f>P201/12</f>
        <v>0</v>
      </c>
    </row>
    <row r="202" spans="1:22" ht="13.5" customHeight="1" thickBot="1" x14ac:dyDescent="0.35">
      <c r="A202" s="212"/>
      <c r="B202" s="213" t="s">
        <v>205</v>
      </c>
      <c r="C202" s="214"/>
      <c r="D202" s="216"/>
      <c r="E202" s="411"/>
      <c r="F202" s="217">
        <f>SUM(F197:F201)</f>
        <v>0</v>
      </c>
      <c r="G202" s="217">
        <f t="shared" ref="G202:L202" si="103">SUM(G197:G201)</f>
        <v>0</v>
      </c>
      <c r="H202" s="217">
        <f t="shared" si="103"/>
        <v>913.35991666666666</v>
      </c>
      <c r="I202" s="217">
        <f t="shared" si="103"/>
        <v>2130.5196666666666</v>
      </c>
      <c r="J202" s="217">
        <f t="shared" si="103"/>
        <v>2589.1596666666665</v>
      </c>
      <c r="K202" s="217">
        <f t="shared" si="103"/>
        <v>3504.4795833333333</v>
      </c>
      <c r="L202" s="217">
        <f t="shared" si="103"/>
        <v>9137.5188333333335</v>
      </c>
      <c r="M202" s="565">
        <f>SUM(M197:M201)</f>
        <v>913751.8833333333</v>
      </c>
      <c r="N202" s="118"/>
      <c r="O202" s="118"/>
      <c r="P202" s="118"/>
      <c r="Q202" s="219">
        <f>SUM(Q197:Q201)</f>
        <v>4.4616791178385418</v>
      </c>
      <c r="R202" s="219">
        <f>SUM(R197:R201)</f>
        <v>761.45990277777776</v>
      </c>
      <c r="S202" s="118"/>
      <c r="T202" s="215">
        <f>SUM(T197:T201)</f>
        <v>0</v>
      </c>
      <c r="U202" s="215">
        <f>SUM(U197:U201)</f>
        <v>9137.5188333333335</v>
      </c>
      <c r="V202" s="566">
        <f>T202/(T202+U202)</f>
        <v>0</v>
      </c>
    </row>
    <row r="203" spans="1:22" ht="13.5" customHeight="1" x14ac:dyDescent="0.3">
      <c r="A203" s="253"/>
      <c r="B203" s="254"/>
      <c r="C203" s="138"/>
      <c r="D203" s="159"/>
      <c r="E203" s="410"/>
      <c r="F203" s="141"/>
      <c r="G203" s="141"/>
      <c r="H203" s="141"/>
      <c r="I203" s="141"/>
      <c r="J203" s="141"/>
      <c r="K203" s="141"/>
      <c r="L203" s="258"/>
      <c r="M203" s="563"/>
      <c r="N203" s="118"/>
      <c r="O203" s="118"/>
      <c r="P203" s="118"/>
      <c r="Q203" s="139"/>
      <c r="R203" s="139"/>
      <c r="S203" s="118"/>
      <c r="T203" s="139"/>
      <c r="U203" s="139"/>
      <c r="V203" s="141"/>
    </row>
    <row r="204" spans="1:22" ht="13.5" customHeight="1" x14ac:dyDescent="0.3">
      <c r="A204" s="253">
        <v>7.3</v>
      </c>
      <c r="B204" s="254" t="s">
        <v>206</v>
      </c>
      <c r="C204" s="138"/>
      <c r="D204" s="159"/>
      <c r="E204" s="410"/>
      <c r="F204" s="141"/>
      <c r="G204" s="141"/>
      <c r="H204" s="141"/>
      <c r="I204" s="141"/>
      <c r="J204" s="141"/>
      <c r="K204" s="141"/>
      <c r="L204" s="258">
        <f>SUM(F204:K204)</f>
        <v>0</v>
      </c>
      <c r="M204" s="563">
        <f>D204*L204</f>
        <v>0</v>
      </c>
      <c r="N204" s="118"/>
      <c r="O204" s="118"/>
      <c r="P204" s="118"/>
      <c r="Q204" s="139">
        <f>R204/$O$7</f>
        <v>0</v>
      </c>
      <c r="R204" s="139">
        <f>L204/12</f>
        <v>0</v>
      </c>
      <c r="S204" s="118"/>
      <c r="T204" s="139">
        <f>IF($E204="Y",$L204,0)</f>
        <v>0</v>
      </c>
      <c r="U204" s="139">
        <f>IF($E204="N",$L204,0)</f>
        <v>0</v>
      </c>
      <c r="V204" s="141">
        <f>P204/12</f>
        <v>0</v>
      </c>
    </row>
    <row r="205" spans="1:22" s="122" customFormat="1" ht="14.25" x14ac:dyDescent="0.3">
      <c r="A205" s="253"/>
      <c r="B205" s="254" t="s">
        <v>207</v>
      </c>
      <c r="C205" s="138" t="s">
        <v>947</v>
      </c>
      <c r="D205" s="159">
        <v>96</v>
      </c>
      <c r="E205" s="564" t="s">
        <v>1356</v>
      </c>
      <c r="F205" s="141">
        <v>0</v>
      </c>
      <c r="G205" s="141">
        <v>0</v>
      </c>
      <c r="H205" s="141">
        <v>150.91999999999999</v>
      </c>
      <c r="I205" s="141">
        <v>454.71991666666668</v>
      </c>
      <c r="J205" s="141">
        <v>758.51983333333328</v>
      </c>
      <c r="K205" s="141">
        <v>758.51983333333328</v>
      </c>
      <c r="L205" s="258">
        <f>SUM(F205:K205)</f>
        <v>2122.6795833333331</v>
      </c>
      <c r="M205" s="563">
        <f>D205*L205</f>
        <v>203777.24</v>
      </c>
      <c r="Q205" s="139">
        <f>R205/$O$7</f>
        <v>1.036464640299479</v>
      </c>
      <c r="R205" s="139">
        <f>L205/12</f>
        <v>176.88996527777775</v>
      </c>
      <c r="T205" s="139">
        <f t="shared" ref="T205:T208" si="104">IF($E205="Y",$L205,0)</f>
        <v>0</v>
      </c>
      <c r="U205" s="139">
        <f t="shared" ref="U205:U208" si="105">IF($E205="N",$L205,0)</f>
        <v>2122.6795833333331</v>
      </c>
      <c r="V205" s="141">
        <f>P205/12</f>
        <v>0</v>
      </c>
    </row>
    <row r="206" spans="1:22" s="122" customFormat="1" ht="14.25" x14ac:dyDescent="0.3">
      <c r="A206" s="253"/>
      <c r="B206" s="254" t="s">
        <v>208</v>
      </c>
      <c r="C206" s="138" t="s">
        <v>946</v>
      </c>
      <c r="D206" s="159">
        <v>100</v>
      </c>
      <c r="E206" s="564" t="s">
        <v>1356</v>
      </c>
      <c r="F206" s="141">
        <v>0</v>
      </c>
      <c r="G206" s="141">
        <v>0</v>
      </c>
      <c r="H206" s="141">
        <v>452.75983333333329</v>
      </c>
      <c r="I206" s="141">
        <v>452.75983333333329</v>
      </c>
      <c r="J206" s="141">
        <v>758.51983333333328</v>
      </c>
      <c r="K206" s="141">
        <v>1211.2796666666666</v>
      </c>
      <c r="L206" s="258">
        <f>SUM(F206:K206)</f>
        <v>2875.3191666666662</v>
      </c>
      <c r="M206" s="563">
        <f>D206*L206</f>
        <v>287531.91666666663</v>
      </c>
      <c r="Q206" s="139">
        <f>R206/$O$7</f>
        <v>1.4039644368489581</v>
      </c>
      <c r="R206" s="139">
        <f>L206/12</f>
        <v>239.60993055555551</v>
      </c>
      <c r="T206" s="139">
        <f t="shared" si="104"/>
        <v>0</v>
      </c>
      <c r="U206" s="139">
        <f t="shared" si="105"/>
        <v>2875.3191666666662</v>
      </c>
      <c r="V206" s="141">
        <f>P206/12</f>
        <v>0</v>
      </c>
    </row>
    <row r="207" spans="1:22" s="122" customFormat="1" ht="14.25" x14ac:dyDescent="0.3">
      <c r="A207" s="253"/>
      <c r="B207" s="254" t="s">
        <v>209</v>
      </c>
      <c r="C207" s="138" t="s">
        <v>981</v>
      </c>
      <c r="D207" s="159">
        <v>120</v>
      </c>
      <c r="E207" s="564" t="s">
        <v>1356</v>
      </c>
      <c r="F207" s="141">
        <v>0</v>
      </c>
      <c r="G207" s="141">
        <v>0</v>
      </c>
      <c r="H207" s="141">
        <v>298.57324999999997</v>
      </c>
      <c r="I207" s="141">
        <v>298.57324999999997</v>
      </c>
      <c r="J207" s="141">
        <v>298.57324999999997</v>
      </c>
      <c r="K207" s="141">
        <v>298.57324999999997</v>
      </c>
      <c r="L207" s="258">
        <f>SUM(F207:K207)</f>
        <v>1194.2929999999999</v>
      </c>
      <c r="M207" s="563">
        <f>D207*L207</f>
        <v>143315.15999999997</v>
      </c>
      <c r="Q207" s="139">
        <f>R207/$O$7</f>
        <v>0.58315087890624995</v>
      </c>
      <c r="R207" s="139">
        <f>L207/12</f>
        <v>99.524416666666653</v>
      </c>
      <c r="T207" s="139">
        <f t="shared" si="104"/>
        <v>0</v>
      </c>
      <c r="U207" s="139">
        <f t="shared" si="105"/>
        <v>1194.2929999999999</v>
      </c>
      <c r="V207" s="141">
        <f>P207/12</f>
        <v>0</v>
      </c>
    </row>
    <row r="208" spans="1:22" ht="14.25" x14ac:dyDescent="0.3">
      <c r="A208" s="253"/>
      <c r="B208" s="254"/>
      <c r="C208" s="138"/>
      <c r="D208" s="159"/>
      <c r="E208" s="410"/>
      <c r="F208" s="141"/>
      <c r="G208" s="141"/>
      <c r="H208" s="141"/>
      <c r="I208" s="141"/>
      <c r="J208" s="141"/>
      <c r="K208" s="141"/>
      <c r="L208" s="258">
        <f>SUM(F208:K208)</f>
        <v>0</v>
      </c>
      <c r="M208" s="563">
        <f>D208*L208</f>
        <v>0</v>
      </c>
      <c r="N208" s="118"/>
      <c r="O208" s="118"/>
      <c r="P208" s="118"/>
      <c r="Q208" s="139">
        <f>R208/$O$7</f>
        <v>0</v>
      </c>
      <c r="R208" s="139">
        <f>L208/12</f>
        <v>0</v>
      </c>
      <c r="S208" s="118"/>
      <c r="T208" s="139">
        <f t="shared" si="104"/>
        <v>0</v>
      </c>
      <c r="U208" s="139">
        <f t="shared" si="105"/>
        <v>0</v>
      </c>
      <c r="V208" s="141">
        <f>P208/12</f>
        <v>0</v>
      </c>
    </row>
    <row r="209" spans="1:22" ht="14.25" customHeight="1" thickBot="1" x14ac:dyDescent="0.35">
      <c r="A209" s="212"/>
      <c r="B209" s="213" t="s">
        <v>210</v>
      </c>
      <c r="C209" s="214"/>
      <c r="D209" s="216"/>
      <c r="E209" s="411"/>
      <c r="F209" s="217">
        <f>SUM(F204:F208)</f>
        <v>0</v>
      </c>
      <c r="G209" s="217">
        <f t="shared" ref="G209:L209" si="106">SUM(G204:G208)</f>
        <v>0</v>
      </c>
      <c r="H209" s="217">
        <f t="shared" si="106"/>
        <v>902.25308333333328</v>
      </c>
      <c r="I209" s="217">
        <f t="shared" si="106"/>
        <v>1206.0529999999999</v>
      </c>
      <c r="J209" s="217">
        <f t="shared" si="106"/>
        <v>1815.6129166666665</v>
      </c>
      <c r="K209" s="217">
        <f t="shared" si="106"/>
        <v>2268.37275</v>
      </c>
      <c r="L209" s="217">
        <f t="shared" si="106"/>
        <v>6192.2917499999985</v>
      </c>
      <c r="M209" s="565">
        <f>SUM(M204:M208)</f>
        <v>634624.31666666665</v>
      </c>
      <c r="N209" s="118"/>
      <c r="O209" s="118"/>
      <c r="P209" s="118"/>
      <c r="Q209" s="219">
        <f>SUM(Q204:Q208)</f>
        <v>3.0235799560546868</v>
      </c>
      <c r="R209" s="217">
        <f>SUM(R204:R208)</f>
        <v>516.02431249999995</v>
      </c>
      <c r="S209" s="118"/>
      <c r="T209" s="215">
        <f>SUM(T204:T208)</f>
        <v>0</v>
      </c>
      <c r="U209" s="215">
        <f>SUM(U204:U208)</f>
        <v>6192.2917499999985</v>
      </c>
      <c r="V209" s="566">
        <f>T209/(T209+U209)</f>
        <v>0</v>
      </c>
    </row>
    <row r="210" spans="1:22" ht="14.25" customHeight="1" x14ac:dyDescent="0.3">
      <c r="A210" s="253"/>
      <c r="B210" s="254"/>
      <c r="C210" s="138"/>
      <c r="D210" s="159"/>
      <c r="E210" s="410"/>
      <c r="F210" s="141"/>
      <c r="G210" s="141"/>
      <c r="H210" s="141"/>
      <c r="I210" s="141"/>
      <c r="J210" s="141"/>
      <c r="K210" s="141"/>
      <c r="L210" s="258"/>
      <c r="M210" s="563"/>
      <c r="N210" s="118"/>
      <c r="O210" s="118"/>
      <c r="P210" s="118"/>
      <c r="Q210" s="139"/>
      <c r="R210" s="139"/>
      <c r="S210" s="118"/>
      <c r="T210" s="139"/>
      <c r="U210" s="139"/>
      <c r="V210" s="141"/>
    </row>
    <row r="211" spans="1:22" s="122" customFormat="1" ht="14.25" customHeight="1" x14ac:dyDescent="0.3">
      <c r="A211" s="253">
        <v>7.4</v>
      </c>
      <c r="B211" s="254" t="s">
        <v>211</v>
      </c>
      <c r="C211" s="147"/>
      <c r="D211" s="159"/>
      <c r="E211" s="410"/>
      <c r="F211" s="141"/>
      <c r="G211" s="141"/>
      <c r="H211" s="141"/>
      <c r="I211" s="141"/>
      <c r="J211" s="141"/>
      <c r="K211" s="141"/>
      <c r="L211" s="258">
        <f>SUM(F211:K211)</f>
        <v>0</v>
      </c>
      <c r="M211" s="563">
        <f>D211*L211</f>
        <v>0</v>
      </c>
      <c r="Q211" s="139">
        <f t="shared" ref="Q211:Q215" si="107">R211/$O$7</f>
        <v>0</v>
      </c>
      <c r="R211" s="139">
        <f t="shared" ref="R211:R215" si="108">L211/12</f>
        <v>0</v>
      </c>
      <c r="T211" s="139">
        <f>IF($E211="Y",$L211,0)</f>
        <v>0</v>
      </c>
      <c r="U211" s="139">
        <f>IF($E211="N",$L211,0)</f>
        <v>0</v>
      </c>
      <c r="V211" s="141">
        <f>P211/12</f>
        <v>0</v>
      </c>
    </row>
    <row r="212" spans="1:22" ht="14.25" customHeight="1" x14ac:dyDescent="0.3">
      <c r="A212" s="253"/>
      <c r="B212" s="254" t="s">
        <v>212</v>
      </c>
      <c r="C212" s="138" t="s">
        <v>1358</v>
      </c>
      <c r="D212" s="159">
        <v>96</v>
      </c>
      <c r="E212" s="564" t="s">
        <v>1356</v>
      </c>
      <c r="F212" s="141">
        <v>0</v>
      </c>
      <c r="G212" s="141">
        <v>377.29991666666666</v>
      </c>
      <c r="H212" s="141">
        <v>754.59974999999997</v>
      </c>
      <c r="I212" s="141">
        <v>905.51966666666658</v>
      </c>
      <c r="J212" s="141">
        <v>1207.3595833333334</v>
      </c>
      <c r="K212" s="141">
        <v>1509.1994999999997</v>
      </c>
      <c r="L212" s="258">
        <f>SUM(F212:K212)</f>
        <v>4753.9784166666668</v>
      </c>
      <c r="M212" s="563">
        <f>D212*L212</f>
        <v>456381.92800000001</v>
      </c>
      <c r="N212" s="118"/>
      <c r="O212" s="118"/>
      <c r="P212" s="118"/>
      <c r="Q212" s="139">
        <f t="shared" si="107"/>
        <v>2.3212785237630214</v>
      </c>
      <c r="R212" s="139">
        <f t="shared" si="108"/>
        <v>396.16486805555559</v>
      </c>
      <c r="S212" s="118"/>
      <c r="T212" s="139">
        <f t="shared" ref="T212:T215" si="109">IF($E212="Y",$L212,0)</f>
        <v>0</v>
      </c>
      <c r="U212" s="139">
        <f t="shared" ref="U212:U215" si="110">IF($E212="N",$L212,0)</f>
        <v>4753.9784166666668</v>
      </c>
      <c r="V212" s="141">
        <f>P212/12</f>
        <v>0</v>
      </c>
    </row>
    <row r="213" spans="1:22" s="123" customFormat="1" ht="14.25" x14ac:dyDescent="0.3">
      <c r="A213" s="253"/>
      <c r="B213" s="254" t="s">
        <v>213</v>
      </c>
      <c r="C213" s="138" t="s">
        <v>1359</v>
      </c>
      <c r="D213" s="159">
        <v>170</v>
      </c>
      <c r="E213" s="564" t="s">
        <v>1356</v>
      </c>
      <c r="F213" s="141">
        <v>147</v>
      </c>
      <c r="G213" s="141">
        <v>147</v>
      </c>
      <c r="H213" s="141">
        <v>147</v>
      </c>
      <c r="I213" s="141">
        <v>147</v>
      </c>
      <c r="J213" s="141">
        <v>147</v>
      </c>
      <c r="K213" s="141">
        <v>147</v>
      </c>
      <c r="L213" s="258">
        <f>SUM(F213:K213)</f>
        <v>882</v>
      </c>
      <c r="M213" s="563">
        <f>D213*L213</f>
        <v>149940</v>
      </c>
      <c r="Q213" s="139">
        <f t="shared" si="107"/>
        <v>0.4306640625</v>
      </c>
      <c r="R213" s="139">
        <f t="shared" si="108"/>
        <v>73.5</v>
      </c>
      <c r="T213" s="139">
        <f t="shared" si="109"/>
        <v>0</v>
      </c>
      <c r="U213" s="139">
        <f t="shared" si="110"/>
        <v>882</v>
      </c>
      <c r="V213" s="141">
        <f>P213/12</f>
        <v>0</v>
      </c>
    </row>
    <row r="214" spans="1:22" ht="14.25" x14ac:dyDescent="0.3">
      <c r="A214" s="253"/>
      <c r="B214" s="254"/>
      <c r="C214" s="147"/>
      <c r="D214" s="159"/>
      <c r="E214" s="410"/>
      <c r="F214" s="141"/>
      <c r="G214" s="141"/>
      <c r="H214" s="141"/>
      <c r="I214" s="141"/>
      <c r="J214" s="141"/>
      <c r="K214" s="141"/>
      <c r="L214" s="258">
        <f>SUM(F214:K214)</f>
        <v>0</v>
      </c>
      <c r="M214" s="563">
        <f>D214*L214</f>
        <v>0</v>
      </c>
      <c r="N214" s="118"/>
      <c r="O214" s="118"/>
      <c r="P214" s="118"/>
      <c r="Q214" s="139">
        <f t="shared" si="107"/>
        <v>0</v>
      </c>
      <c r="R214" s="139">
        <f t="shared" si="108"/>
        <v>0</v>
      </c>
      <c r="S214" s="118"/>
      <c r="T214" s="139">
        <f t="shared" si="109"/>
        <v>0</v>
      </c>
      <c r="U214" s="139">
        <f t="shared" si="110"/>
        <v>0</v>
      </c>
      <c r="V214" s="141">
        <f>P214/12</f>
        <v>0</v>
      </c>
    </row>
    <row r="215" spans="1:22" ht="14.25" customHeight="1" x14ac:dyDescent="0.3">
      <c r="A215" s="253"/>
      <c r="B215" s="254"/>
      <c r="C215" s="147"/>
      <c r="D215" s="159"/>
      <c r="E215" s="410"/>
      <c r="F215" s="141"/>
      <c r="G215" s="141"/>
      <c r="H215" s="141"/>
      <c r="I215" s="141"/>
      <c r="J215" s="141"/>
      <c r="K215" s="141"/>
      <c r="L215" s="258">
        <f>SUM(F215:K215)</f>
        <v>0</v>
      </c>
      <c r="M215" s="563">
        <f>D215*L215</f>
        <v>0</v>
      </c>
      <c r="N215" s="118"/>
      <c r="O215" s="118"/>
      <c r="P215" s="118"/>
      <c r="Q215" s="139">
        <f t="shared" si="107"/>
        <v>0</v>
      </c>
      <c r="R215" s="139">
        <f t="shared" si="108"/>
        <v>0</v>
      </c>
      <c r="S215" s="118"/>
      <c r="T215" s="139">
        <f t="shared" si="109"/>
        <v>0</v>
      </c>
      <c r="U215" s="139">
        <f t="shared" si="110"/>
        <v>0</v>
      </c>
      <c r="V215" s="141">
        <f>P215/12</f>
        <v>0</v>
      </c>
    </row>
    <row r="216" spans="1:22" ht="15" thickBot="1" x14ac:dyDescent="0.35">
      <c r="A216" s="212"/>
      <c r="B216" s="213" t="s">
        <v>214</v>
      </c>
      <c r="C216" s="214"/>
      <c r="D216" s="216"/>
      <c r="E216" s="411"/>
      <c r="F216" s="217">
        <f>SUM(F211:F215)</f>
        <v>147</v>
      </c>
      <c r="G216" s="217">
        <f t="shared" ref="G216:L216" si="111">SUM(G211:G215)</f>
        <v>524.2999166666666</v>
      </c>
      <c r="H216" s="217">
        <f t="shared" si="111"/>
        <v>901.59974999999997</v>
      </c>
      <c r="I216" s="217">
        <f t="shared" si="111"/>
        <v>1052.5196666666666</v>
      </c>
      <c r="J216" s="217">
        <f t="shared" si="111"/>
        <v>1354.3595833333334</v>
      </c>
      <c r="K216" s="217">
        <f t="shared" si="111"/>
        <v>1656.1994999999997</v>
      </c>
      <c r="L216" s="217">
        <f t="shared" si="111"/>
        <v>5635.9784166666668</v>
      </c>
      <c r="M216" s="565">
        <f>SUM(M211:M215)</f>
        <v>606321.92800000007</v>
      </c>
      <c r="N216" s="118"/>
      <c r="O216" s="118"/>
      <c r="P216" s="118"/>
      <c r="Q216" s="219">
        <f>SUM(Q211:Q215)</f>
        <v>2.7519425862630214</v>
      </c>
      <c r="R216" s="217">
        <f>SUM(R211:R215)</f>
        <v>469.66486805555559</v>
      </c>
      <c r="S216" s="118"/>
      <c r="T216" s="215">
        <f>SUM(T211:T215)</f>
        <v>0</v>
      </c>
      <c r="U216" s="215">
        <f>SUM(U211:U215)</f>
        <v>5635.9784166666668</v>
      </c>
      <c r="V216" s="566">
        <f>T216/(T216+U216)</f>
        <v>0</v>
      </c>
    </row>
    <row r="217" spans="1:22" ht="14.25" x14ac:dyDescent="0.3">
      <c r="A217" s="136"/>
      <c r="B217" s="137"/>
      <c r="C217" s="147"/>
      <c r="D217" s="159"/>
      <c r="E217" s="410"/>
      <c r="F217" s="141"/>
      <c r="G217" s="141"/>
      <c r="H217" s="141"/>
      <c r="I217" s="141"/>
      <c r="J217" s="141"/>
      <c r="K217" s="141"/>
      <c r="L217" s="141"/>
      <c r="M217" s="573"/>
      <c r="N217" s="118"/>
      <c r="O217" s="118"/>
      <c r="P217" s="118"/>
      <c r="Q217" s="139"/>
      <c r="R217" s="139"/>
      <c r="S217" s="118"/>
      <c r="T217" s="139"/>
      <c r="U217" s="139"/>
      <c r="V217" s="141"/>
    </row>
    <row r="218" spans="1:22" ht="15" thickBot="1" x14ac:dyDescent="0.35">
      <c r="A218" s="241"/>
      <c r="B218" s="242" t="s">
        <v>215</v>
      </c>
      <c r="C218" s="243"/>
      <c r="D218" s="244"/>
      <c r="E218" s="418"/>
      <c r="F218" s="244">
        <f>SUM(F195,F202,F209,F216)</f>
        <v>147</v>
      </c>
      <c r="G218" s="244">
        <f t="shared" ref="G218:M218" si="112">SUM(G195,G202,G209,G216)</f>
        <v>524.2999166666666</v>
      </c>
      <c r="H218" s="244">
        <f t="shared" si="112"/>
        <v>2866.1726666666664</v>
      </c>
      <c r="I218" s="244">
        <f t="shared" si="112"/>
        <v>4538.0522499999997</v>
      </c>
      <c r="J218" s="244">
        <f t="shared" si="112"/>
        <v>5908.092083333333</v>
      </c>
      <c r="K218" s="244">
        <f t="shared" si="112"/>
        <v>7578.0117499999997</v>
      </c>
      <c r="L218" s="244">
        <f t="shared" si="112"/>
        <v>21561.628666666664</v>
      </c>
      <c r="M218" s="569">
        <f t="shared" si="112"/>
        <v>2263140.9473333331</v>
      </c>
      <c r="N218" s="118"/>
      <c r="O218" s="118"/>
      <c r="P218" s="118"/>
      <c r="Q218" s="244">
        <f>SUM(Q195,Q202,Q209,Q216)</f>
        <v>10.528138997395834</v>
      </c>
      <c r="R218" s="244">
        <f>SUM(R195,R202,R209,R216)</f>
        <v>1796.802388888889</v>
      </c>
      <c r="S218" s="118"/>
      <c r="T218" s="244">
        <f>SUM(T195,T202,T209,T216)</f>
        <v>0</v>
      </c>
      <c r="U218" s="244">
        <f>SUM(U195,U202,U209,U216)</f>
        <v>21561.628666666664</v>
      </c>
      <c r="V218" s="421">
        <f>T218/(T218+U218)</f>
        <v>0</v>
      </c>
    </row>
    <row r="219" spans="1:22" ht="14.25" x14ac:dyDescent="0.3">
      <c r="A219" s="149"/>
      <c r="B219" s="137"/>
      <c r="C219" s="138"/>
      <c r="D219" s="138"/>
      <c r="E219" s="419"/>
      <c r="F219" s="141"/>
      <c r="G219" s="141"/>
      <c r="H219" s="141"/>
      <c r="I219" s="141"/>
      <c r="J219" s="141"/>
      <c r="K219" s="141"/>
      <c r="L219" s="141"/>
      <c r="M219" s="573"/>
      <c r="Q219" s="139"/>
      <c r="R219" s="139"/>
      <c r="T219" s="139"/>
      <c r="U219" s="139"/>
      <c r="V219" s="141"/>
    </row>
    <row r="220" spans="1:22" ht="14.25" x14ac:dyDescent="0.3">
      <c r="A220" s="231"/>
      <c r="B220" s="232" t="s">
        <v>216</v>
      </c>
      <c r="C220" s="233"/>
      <c r="D220" s="234"/>
      <c r="E220" s="420"/>
      <c r="F220" s="234">
        <f t="shared" ref="F220:M220" si="113">SUM(F41,F59,F107,F124,F141,F187,F218)</f>
        <v>7303.9320749999997</v>
      </c>
      <c r="G220" s="234">
        <f t="shared" si="113"/>
        <v>10069.805241666667</v>
      </c>
      <c r="H220" s="234">
        <f t="shared" si="113"/>
        <v>13535.654200000001</v>
      </c>
      <c r="I220" s="234">
        <f t="shared" si="113"/>
        <v>15323.421033333332</v>
      </c>
      <c r="J220" s="234">
        <f t="shared" si="113"/>
        <v>18724.506658333332</v>
      </c>
      <c r="K220" s="234">
        <f t="shared" si="113"/>
        <v>23074.099616666666</v>
      </c>
      <c r="L220" s="234">
        <f t="shared" si="113"/>
        <v>88031.418825000001</v>
      </c>
      <c r="M220" s="574">
        <f t="shared" si="113"/>
        <v>13332520.917583331</v>
      </c>
      <c r="Q220" s="234">
        <f>SUM(Q41,Q59,Q107,Q124,Q141,Q187,Q218)</f>
        <v>42.984091223144539</v>
      </c>
      <c r="R220" s="234">
        <f>SUM(R41,R59,R107,R124,R141,R187,R218)</f>
        <v>7335.9515687500007</v>
      </c>
      <c r="T220" s="234">
        <f>SUM(T41,T59,T107,T124,T141,T187,T218)</f>
        <v>15200.157208333332</v>
      </c>
      <c r="U220" s="234">
        <f>SUM(U41,U59,U107,U124,U141,U187,U218)</f>
        <v>72831.261616666656</v>
      </c>
      <c r="V220" s="575">
        <f>T220/(T220+U220)</f>
        <v>0.17266741137672825</v>
      </c>
    </row>
    <row r="221" spans="1:22" ht="14.25" x14ac:dyDescent="0.3">
      <c r="A221" s="152"/>
      <c r="B221" s="153"/>
      <c r="C221" s="154"/>
      <c r="D221" s="154"/>
      <c r="E221" s="154"/>
      <c r="F221" s="155"/>
      <c r="G221" s="155"/>
      <c r="H221" s="155"/>
      <c r="I221" s="155"/>
      <c r="J221" s="155"/>
      <c r="K221" s="155"/>
      <c r="L221" s="155"/>
      <c r="M221" s="576"/>
    </row>
    <row r="222" spans="1:22" ht="14.25" x14ac:dyDescent="0.3">
      <c r="A222" s="152"/>
      <c r="B222" s="153"/>
      <c r="C222" s="154"/>
      <c r="D222" s="154"/>
      <c r="E222" s="154"/>
      <c r="F222" s="155"/>
      <c r="G222" s="155"/>
      <c r="H222" s="155"/>
      <c r="I222" s="155"/>
      <c r="J222" s="155"/>
      <c r="K222" s="862" t="s">
        <v>217</v>
      </c>
      <c r="L222" s="863"/>
      <c r="M222" s="577">
        <f>M220/L220</f>
        <v>151.45184634689809</v>
      </c>
    </row>
    <row r="224" spans="1:22" ht="14.25" x14ac:dyDescent="0.3">
      <c r="A224" s="19"/>
      <c r="B224" s="828" t="s">
        <v>37</v>
      </c>
      <c r="C224" s="864"/>
      <c r="D224" s="829"/>
      <c r="E224" s="24"/>
    </row>
    <row r="225" spans="1:5" x14ac:dyDescent="0.3">
      <c r="A225" s="21">
        <v>1</v>
      </c>
      <c r="B225" s="841"/>
      <c r="C225" s="858"/>
      <c r="D225" s="842"/>
      <c r="E225" s="355"/>
    </row>
    <row r="226" spans="1:5" x14ac:dyDescent="0.3">
      <c r="A226" s="22">
        <v>2</v>
      </c>
      <c r="B226" s="843"/>
      <c r="C226" s="857"/>
      <c r="D226" s="844"/>
      <c r="E226" s="356"/>
    </row>
    <row r="227" spans="1:5" x14ac:dyDescent="0.3">
      <c r="A227" s="22">
        <v>3</v>
      </c>
      <c r="B227" s="843"/>
      <c r="C227" s="857"/>
      <c r="D227" s="844"/>
      <c r="E227" s="356"/>
    </row>
    <row r="228" spans="1:5" x14ac:dyDescent="0.3">
      <c r="A228" s="22">
        <v>4</v>
      </c>
      <c r="B228" s="843"/>
      <c r="C228" s="857"/>
      <c r="D228" s="844"/>
      <c r="E228" s="356"/>
    </row>
    <row r="229" spans="1:5" x14ac:dyDescent="0.3">
      <c r="A229" s="22">
        <v>5</v>
      </c>
      <c r="B229" s="843"/>
      <c r="C229" s="857"/>
      <c r="D229" s="844"/>
      <c r="E229" s="356"/>
    </row>
    <row r="230" spans="1:5" x14ac:dyDescent="0.3">
      <c r="A230" s="22">
        <v>6</v>
      </c>
      <c r="B230" s="843"/>
      <c r="C230" s="857"/>
      <c r="D230" s="844"/>
      <c r="E230" s="356"/>
    </row>
    <row r="231" spans="1:5" x14ac:dyDescent="0.3">
      <c r="A231" s="22">
        <v>7</v>
      </c>
      <c r="B231" s="841"/>
      <c r="C231" s="858"/>
      <c r="D231" s="842"/>
      <c r="E231" s="355"/>
    </row>
    <row r="232" spans="1:5" x14ac:dyDescent="0.3">
      <c r="A232" s="22">
        <v>8</v>
      </c>
      <c r="B232" s="843"/>
      <c r="C232" s="857"/>
      <c r="D232" s="844"/>
      <c r="E232" s="356"/>
    </row>
    <row r="233" spans="1:5" x14ac:dyDescent="0.3">
      <c r="A233" s="22">
        <v>9</v>
      </c>
      <c r="B233" s="843"/>
      <c r="C233" s="857"/>
      <c r="D233" s="844"/>
      <c r="E233" s="356"/>
    </row>
    <row r="234" spans="1:5" x14ac:dyDescent="0.3">
      <c r="A234" s="22">
        <v>10</v>
      </c>
      <c r="B234" s="843"/>
      <c r="C234" s="857"/>
      <c r="D234" s="844"/>
      <c r="E234" s="356"/>
    </row>
  </sheetData>
  <mergeCells count="29">
    <mergeCell ref="T5:T7"/>
    <mergeCell ref="U5:U7"/>
    <mergeCell ref="V5:V7"/>
    <mergeCell ref="A1:M1"/>
    <mergeCell ref="A2:M2"/>
    <mergeCell ref="Q5:Q7"/>
    <mergeCell ref="R5:R7"/>
    <mergeCell ref="M4:M7"/>
    <mergeCell ref="O4:O6"/>
    <mergeCell ref="F4:K4"/>
    <mergeCell ref="A5:A7"/>
    <mergeCell ref="B5:B7"/>
    <mergeCell ref="C5:C7"/>
    <mergeCell ref="D5:D7"/>
    <mergeCell ref="L4:L6"/>
    <mergeCell ref="A3:M3"/>
    <mergeCell ref="E5:E7"/>
    <mergeCell ref="K222:L222"/>
    <mergeCell ref="B224:D224"/>
    <mergeCell ref="B225:D225"/>
    <mergeCell ref="B226:D226"/>
    <mergeCell ref="B227:D227"/>
    <mergeCell ref="B233:D233"/>
    <mergeCell ref="B234:D234"/>
    <mergeCell ref="B228:D228"/>
    <mergeCell ref="B229:D229"/>
    <mergeCell ref="B230:D230"/>
    <mergeCell ref="B231:D231"/>
    <mergeCell ref="B232:D232"/>
  </mergeCells>
  <phoneticPr fontId="42" type="noConversion"/>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L22:M22"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8DD0E-83E8-40E5-A12F-1DB76AB1A5C2}">
  <dimension ref="A1:AB145"/>
  <sheetViews>
    <sheetView zoomScaleNormal="100" zoomScalePageLayoutView="85" workbookViewId="0">
      <pane xSplit="2" ySplit="5" topLeftCell="C6" activePane="bottomRight" state="frozen"/>
      <selection pane="topRight" activeCell="AC36" sqref="AC36"/>
      <selection pane="bottomLeft" activeCell="AC36" sqref="AC36"/>
      <selection pane="bottomRight" activeCell="C6" sqref="C6"/>
    </sheetView>
  </sheetViews>
  <sheetFormatPr defaultColWidth="9.140625" defaultRowHeight="13.5" x14ac:dyDescent="0.25"/>
  <cols>
    <col min="1" max="1" width="3.5703125" style="59" customWidth="1"/>
    <col min="2" max="2" width="91.5703125" style="102" customWidth="1"/>
    <col min="3" max="3" width="14" style="628" customWidth="1"/>
    <col min="4" max="5" width="13.5703125" style="102" customWidth="1"/>
    <col min="6" max="6" width="16.140625" style="629" bestFit="1" customWidth="1"/>
    <col min="7" max="7" width="14.5703125" style="629" customWidth="1"/>
    <col min="8" max="8" width="14.5703125" style="340" customWidth="1"/>
    <col min="9" max="12" width="14.5703125" style="102" customWidth="1"/>
    <col min="13" max="13" width="16.140625" style="102" bestFit="1" customWidth="1"/>
    <col min="14" max="14" width="14.5703125" style="102" customWidth="1"/>
    <col min="15" max="15" width="15.5703125" style="102" customWidth="1"/>
    <col min="16" max="16" width="2.5703125" style="102" customWidth="1"/>
    <col min="17" max="17" width="14.7109375" style="102" bestFit="1" customWidth="1"/>
    <col min="18" max="21" width="14.5703125" style="102" customWidth="1"/>
    <col min="22" max="22" width="16.85546875" style="340" customWidth="1"/>
    <col min="23" max="26" width="14.5703125" style="102" customWidth="1"/>
    <col min="27" max="27" width="19" style="102" customWidth="1"/>
    <col min="28" max="28" width="11.42578125" style="102" bestFit="1" customWidth="1"/>
    <col min="29" max="116" width="9.140625" style="102"/>
    <col min="117" max="117" width="10.85546875" style="102" bestFit="1" customWidth="1"/>
    <col min="118" max="16384" width="9.140625" style="102"/>
  </cols>
  <sheetData>
    <row r="1" spans="1:26" ht="20.100000000000001" customHeight="1" thickBot="1" x14ac:dyDescent="0.3">
      <c r="B1" s="882" t="s">
        <v>218</v>
      </c>
      <c r="C1" s="882"/>
      <c r="D1" s="882"/>
      <c r="E1" s="882"/>
      <c r="F1" s="882"/>
      <c r="G1" s="882"/>
      <c r="H1" s="882"/>
      <c r="I1" s="882"/>
      <c r="J1" s="882"/>
      <c r="K1" s="882"/>
      <c r="L1" s="882"/>
      <c r="M1" s="882"/>
      <c r="N1" s="882"/>
      <c r="O1" s="882"/>
      <c r="Q1" s="880" t="s">
        <v>219</v>
      </c>
      <c r="R1" s="881"/>
      <c r="S1" s="881"/>
      <c r="T1" s="881"/>
      <c r="U1" s="881"/>
      <c r="V1" s="881"/>
    </row>
    <row r="2" spans="1:26" ht="20.100000000000001" customHeight="1" thickBot="1" x14ac:dyDescent="0.3">
      <c r="B2" s="882" t="s">
        <v>220</v>
      </c>
      <c r="C2" s="882"/>
      <c r="D2" s="882"/>
      <c r="E2" s="882"/>
      <c r="F2" s="882"/>
      <c r="G2" s="882"/>
      <c r="H2" s="882"/>
      <c r="I2" s="882"/>
      <c r="J2" s="882"/>
      <c r="K2" s="882"/>
      <c r="L2" s="882"/>
      <c r="M2" s="882"/>
      <c r="N2" s="882"/>
      <c r="O2" s="882"/>
      <c r="R2" s="884" t="s">
        <v>221</v>
      </c>
      <c r="S2" s="885"/>
      <c r="T2" s="884" t="s">
        <v>222</v>
      </c>
      <c r="U2" s="885"/>
    </row>
    <row r="3" spans="1:26" ht="24.95" customHeight="1" thickBot="1" x14ac:dyDescent="0.3">
      <c r="B3" s="883"/>
      <c r="C3" s="883"/>
      <c r="D3" s="883"/>
      <c r="E3" s="883"/>
      <c r="F3" s="883"/>
      <c r="G3" s="883"/>
      <c r="H3" s="883"/>
      <c r="I3" s="883"/>
      <c r="J3" s="883"/>
      <c r="K3" s="883"/>
      <c r="L3" s="883"/>
      <c r="M3" s="883"/>
      <c r="N3" s="883"/>
      <c r="O3" s="883"/>
      <c r="Q3" s="884" t="s">
        <v>223</v>
      </c>
      <c r="R3" s="885"/>
      <c r="S3" s="884" t="s">
        <v>224</v>
      </c>
      <c r="T3" s="885"/>
      <c r="U3" s="289"/>
      <c r="V3" s="886" t="s">
        <v>225</v>
      </c>
    </row>
    <row r="4" spans="1:26" s="103" customFormat="1" ht="43.5" thickBot="1" x14ac:dyDescent="0.25">
      <c r="A4" s="104"/>
      <c r="B4" s="287" t="s">
        <v>226</v>
      </c>
      <c r="C4" s="579" t="s">
        <v>227</v>
      </c>
      <c r="D4" s="288" t="s">
        <v>228</v>
      </c>
      <c r="E4" s="288" t="s">
        <v>229</v>
      </c>
      <c r="F4" s="580" t="s">
        <v>230</v>
      </c>
      <c r="G4" s="581" t="s">
        <v>231</v>
      </c>
      <c r="H4" s="335" t="s">
        <v>5</v>
      </c>
      <c r="I4" s="289" t="s">
        <v>6</v>
      </c>
      <c r="J4" s="289" t="s">
        <v>7</v>
      </c>
      <c r="K4" s="289" t="s">
        <v>8</v>
      </c>
      <c r="L4" s="289" t="s">
        <v>9</v>
      </c>
      <c r="M4" s="289" t="s">
        <v>10</v>
      </c>
      <c r="N4" s="289" t="s">
        <v>11</v>
      </c>
      <c r="O4" s="290" t="s">
        <v>232</v>
      </c>
      <c r="Q4" s="289" t="s">
        <v>11</v>
      </c>
      <c r="R4" s="289" t="s">
        <v>12</v>
      </c>
      <c r="S4" s="289" t="s">
        <v>13</v>
      </c>
      <c r="T4" s="289" t="s">
        <v>14</v>
      </c>
      <c r="U4" s="289" t="s">
        <v>15</v>
      </c>
      <c r="V4" s="887"/>
    </row>
    <row r="5" spans="1:26" s="103" customFormat="1" ht="14.25" customHeight="1" x14ac:dyDescent="0.25">
      <c r="A5" s="104"/>
      <c r="B5" s="291" t="s">
        <v>233</v>
      </c>
      <c r="C5" s="582"/>
      <c r="D5" s="272"/>
      <c r="E5" s="272"/>
      <c r="F5" s="583"/>
      <c r="G5" s="583"/>
      <c r="H5" s="336"/>
      <c r="I5" s="273"/>
      <c r="J5" s="274"/>
      <c r="K5" s="274"/>
      <c r="L5" s="274"/>
      <c r="M5" s="274"/>
      <c r="N5" s="274"/>
      <c r="O5" s="292"/>
      <c r="Q5" s="274"/>
      <c r="R5" s="274"/>
      <c r="S5" s="274"/>
      <c r="T5" s="274"/>
      <c r="U5" s="274"/>
      <c r="V5" s="372"/>
      <c r="W5" s="102"/>
      <c r="X5" s="102"/>
      <c r="Y5" s="102"/>
      <c r="Z5" s="102"/>
    </row>
    <row r="6" spans="1:26" s="103" customFormat="1" ht="14.25" customHeight="1" x14ac:dyDescent="0.25">
      <c r="A6" s="104"/>
      <c r="B6" s="293" t="s">
        <v>234</v>
      </c>
      <c r="C6" s="584"/>
      <c r="D6" s="172"/>
      <c r="E6" s="172"/>
      <c r="F6" s="585"/>
      <c r="G6" s="585"/>
      <c r="H6" s="337"/>
      <c r="I6" s="105"/>
      <c r="J6" s="160"/>
      <c r="K6" s="160"/>
      <c r="L6" s="160"/>
      <c r="M6" s="160"/>
      <c r="N6" s="160"/>
      <c r="O6" s="294"/>
      <c r="Q6" s="160"/>
      <c r="R6" s="160"/>
      <c r="S6" s="160"/>
      <c r="T6" s="160"/>
      <c r="U6" s="160"/>
      <c r="V6" s="373"/>
      <c r="W6" s="102"/>
      <c r="X6" s="102"/>
      <c r="Y6" s="102"/>
      <c r="Z6" s="102"/>
    </row>
    <row r="7" spans="1:26" s="103" customFormat="1" ht="14.25" customHeight="1" x14ac:dyDescent="0.25">
      <c r="A7" s="104"/>
      <c r="B7" s="345" t="s">
        <v>235</v>
      </c>
      <c r="C7" s="586">
        <v>37</v>
      </c>
      <c r="D7" s="399">
        <v>414</v>
      </c>
      <c r="E7" s="391">
        <v>5279</v>
      </c>
      <c r="F7" s="587">
        <f>D7*E7</f>
        <v>2185506</v>
      </c>
      <c r="G7" s="588">
        <v>0</v>
      </c>
      <c r="H7" s="589">
        <f>$F7</f>
        <v>2185506</v>
      </c>
      <c r="I7" s="270">
        <v>0</v>
      </c>
      <c r="J7" s="270">
        <v>0</v>
      </c>
      <c r="K7" s="270">
        <v>0</v>
      </c>
      <c r="L7" s="270">
        <v>0</v>
      </c>
      <c r="M7" s="270">
        <f>$F7*(1+$G7)</f>
        <v>2185506</v>
      </c>
      <c r="N7" s="271">
        <v>0</v>
      </c>
      <c r="O7" s="334">
        <f>SUM(H7:N7)</f>
        <v>4371012</v>
      </c>
      <c r="Q7" s="271">
        <v>0</v>
      </c>
      <c r="R7" s="270">
        <v>0</v>
      </c>
      <c r="S7" s="271">
        <v>0</v>
      </c>
      <c r="T7" s="271">
        <v>0</v>
      </c>
      <c r="U7" s="270">
        <v>0</v>
      </c>
      <c r="V7" s="270">
        <v>0</v>
      </c>
      <c r="W7" s="102"/>
      <c r="X7" s="102"/>
      <c r="Y7" s="102"/>
      <c r="Z7" s="102"/>
    </row>
    <row r="8" spans="1:26" s="103" customFormat="1" ht="14.25" customHeight="1" x14ac:dyDescent="0.25">
      <c r="A8" s="104"/>
      <c r="B8" s="345" t="s">
        <v>236</v>
      </c>
      <c r="C8" s="586"/>
      <c r="D8" s="399"/>
      <c r="E8" s="391"/>
      <c r="F8" s="587">
        <f>D8*E8</f>
        <v>0</v>
      </c>
      <c r="G8" s="588">
        <v>0</v>
      </c>
      <c r="H8" s="589">
        <f>$F8</f>
        <v>0</v>
      </c>
      <c r="I8" s="270">
        <v>0</v>
      </c>
      <c r="J8" s="270">
        <v>0</v>
      </c>
      <c r="K8" s="270">
        <v>0</v>
      </c>
      <c r="L8" s="270">
        <v>0</v>
      </c>
      <c r="M8" s="270">
        <f>$F8*(1+G8)</f>
        <v>0</v>
      </c>
      <c r="N8" s="271">
        <v>0</v>
      </c>
      <c r="O8" s="334">
        <f>SUM(H8:N8)</f>
        <v>0</v>
      </c>
      <c r="Q8" s="271">
        <v>0</v>
      </c>
      <c r="R8" s="270">
        <v>0</v>
      </c>
      <c r="S8" s="271">
        <v>0</v>
      </c>
      <c r="T8" s="271">
        <v>0</v>
      </c>
      <c r="U8" s="270">
        <v>0</v>
      </c>
      <c r="V8" s="270">
        <v>0</v>
      </c>
      <c r="W8" s="102"/>
      <c r="X8" s="102"/>
      <c r="Y8" s="102"/>
      <c r="Z8" s="102"/>
    </row>
    <row r="9" spans="1:26" s="103" customFormat="1" ht="14.25" customHeight="1" x14ac:dyDescent="0.25">
      <c r="A9" s="104"/>
      <c r="B9" s="296" t="s">
        <v>237</v>
      </c>
      <c r="C9" s="590"/>
      <c r="D9" s="189">
        <f>SUM(D7:D8)</f>
        <v>414</v>
      </c>
      <c r="E9" s="193"/>
      <c r="F9" s="591">
        <f>SUM(F7:F8)</f>
        <v>2185506</v>
      </c>
      <c r="G9" s="585"/>
      <c r="H9" s="592">
        <f t="shared" ref="H9:N9" si="0">SUM(H7:H8)</f>
        <v>2185506</v>
      </c>
      <c r="I9" s="194">
        <f t="shared" si="0"/>
        <v>0</v>
      </c>
      <c r="J9" s="194">
        <f t="shared" si="0"/>
        <v>0</v>
      </c>
      <c r="K9" s="194">
        <f t="shared" si="0"/>
        <v>0</v>
      </c>
      <c r="L9" s="194">
        <f t="shared" si="0"/>
        <v>0</v>
      </c>
      <c r="M9" s="194">
        <f t="shared" si="0"/>
        <v>2185506</v>
      </c>
      <c r="N9" s="194">
        <f t="shared" si="0"/>
        <v>0</v>
      </c>
      <c r="O9" s="302">
        <f>SUM(H9:N9)</f>
        <v>4371012</v>
      </c>
      <c r="Q9" s="321">
        <f t="shared" ref="Q9:V9" si="1">SUM(Q7:Q8)</f>
        <v>0</v>
      </c>
      <c r="R9" s="194">
        <f t="shared" si="1"/>
        <v>0</v>
      </c>
      <c r="S9" s="194">
        <f t="shared" si="1"/>
        <v>0</v>
      </c>
      <c r="T9" s="194">
        <f t="shared" si="1"/>
        <v>0</v>
      </c>
      <c r="U9" s="194">
        <f t="shared" si="1"/>
        <v>0</v>
      </c>
      <c r="V9" s="194">
        <f t="shared" si="1"/>
        <v>0</v>
      </c>
      <c r="W9" s="102"/>
      <c r="X9" s="102"/>
      <c r="Y9" s="102"/>
      <c r="Z9" s="102"/>
    </row>
    <row r="10" spans="1:26" s="103" customFormat="1" ht="14.25" customHeight="1" x14ac:dyDescent="0.25">
      <c r="A10" s="104"/>
      <c r="B10" s="295"/>
      <c r="C10" s="586"/>
      <c r="D10" s="399"/>
      <c r="E10" s="391"/>
      <c r="F10" s="587"/>
      <c r="G10" s="593"/>
      <c r="H10" s="820"/>
      <c r="I10" s="179"/>
      <c r="J10" s="179"/>
      <c r="K10" s="318"/>
      <c r="L10" s="179"/>
      <c r="M10" s="179"/>
      <c r="N10" s="179"/>
      <c r="O10" s="302"/>
      <c r="Q10" s="179"/>
      <c r="R10" s="179"/>
      <c r="S10" s="179"/>
      <c r="T10" s="179"/>
      <c r="U10" s="179"/>
      <c r="V10" s="374"/>
      <c r="W10" s="102"/>
      <c r="X10" s="102"/>
      <c r="Y10" s="102"/>
      <c r="Z10" s="102"/>
    </row>
    <row r="11" spans="1:26" s="103" customFormat="1" ht="14.25" customHeight="1" x14ac:dyDescent="0.25">
      <c r="A11" s="104"/>
      <c r="B11" s="293" t="s">
        <v>238</v>
      </c>
      <c r="C11" s="594"/>
      <c r="D11" s="399"/>
      <c r="E11" s="391"/>
      <c r="F11" s="587"/>
      <c r="G11" s="593"/>
      <c r="H11" s="820"/>
      <c r="I11" s="179"/>
      <c r="J11" s="179"/>
      <c r="K11" s="318"/>
      <c r="L11" s="179"/>
      <c r="M11" s="179"/>
      <c r="N11" s="179"/>
      <c r="O11" s="302"/>
      <c r="Q11" s="179"/>
      <c r="R11" s="179"/>
      <c r="S11" s="179"/>
      <c r="T11" s="179"/>
      <c r="U11" s="179"/>
      <c r="V11" s="374"/>
      <c r="W11" s="102"/>
      <c r="X11" s="102"/>
      <c r="Y11" s="102"/>
      <c r="Z11" s="102"/>
    </row>
    <row r="12" spans="1:26" s="103" customFormat="1" ht="14.25" customHeight="1" x14ac:dyDescent="0.25">
      <c r="A12" s="104"/>
      <c r="B12" s="346" t="s">
        <v>239</v>
      </c>
      <c r="C12" s="531" t="s">
        <v>240</v>
      </c>
      <c r="D12" s="440">
        <v>632</v>
      </c>
      <c r="E12" s="391">
        <v>2189</v>
      </c>
      <c r="F12" s="587">
        <f>D12*E12</f>
        <v>1383448</v>
      </c>
      <c r="G12" s="588">
        <v>0</v>
      </c>
      <c r="H12" s="589">
        <f t="shared" ref="H12:H23" si="2">$F12</f>
        <v>1383448</v>
      </c>
      <c r="I12" s="270">
        <v>0</v>
      </c>
      <c r="J12" s="270">
        <v>0</v>
      </c>
      <c r="K12" s="333">
        <f>$F12*(1+$G12)</f>
        <v>1383448</v>
      </c>
      <c r="L12" s="270">
        <v>0</v>
      </c>
      <c r="M12" s="270">
        <v>0</v>
      </c>
      <c r="N12" s="270">
        <v>0</v>
      </c>
      <c r="O12" s="334">
        <f t="shared" ref="O12:O23" si="3">SUM(H12:N12)</f>
        <v>2766896</v>
      </c>
      <c r="Q12" s="333">
        <f>$K12*(1+$G12)</f>
        <v>1383448</v>
      </c>
      <c r="R12" s="270">
        <v>0</v>
      </c>
      <c r="S12" s="270">
        <v>0</v>
      </c>
      <c r="T12" s="333">
        <f>$Q12*(1+$G12)</f>
        <v>1383448</v>
      </c>
      <c r="U12" s="270">
        <v>0</v>
      </c>
      <c r="V12" s="595">
        <f>SUM(Q12:U12)</f>
        <v>2766896</v>
      </c>
      <c r="W12" s="102"/>
      <c r="X12" s="102"/>
      <c r="Y12" s="102"/>
      <c r="Z12" s="102"/>
    </row>
    <row r="13" spans="1:26" s="103" customFormat="1" ht="14.25" customHeight="1" x14ac:dyDescent="0.25">
      <c r="A13" s="104"/>
      <c r="B13" s="346" t="s">
        <v>241</v>
      </c>
      <c r="C13" s="531">
        <v>34</v>
      </c>
      <c r="D13" s="440">
        <v>1265</v>
      </c>
      <c r="E13" s="391">
        <v>304</v>
      </c>
      <c r="F13" s="587">
        <f t="shared" ref="F13:F22" si="4">D13*E13</f>
        <v>384560</v>
      </c>
      <c r="G13" s="588">
        <v>0</v>
      </c>
      <c r="H13" s="589">
        <f t="shared" si="2"/>
        <v>384560</v>
      </c>
      <c r="I13" s="270">
        <v>0</v>
      </c>
      <c r="J13" s="270">
        <v>0</v>
      </c>
      <c r="K13" s="333">
        <f t="shared" ref="K13:K23" si="5">$F13*(1+$G13)</f>
        <v>384560</v>
      </c>
      <c r="L13" s="270">
        <v>0</v>
      </c>
      <c r="M13" s="270">
        <v>0</v>
      </c>
      <c r="N13" s="270">
        <v>0</v>
      </c>
      <c r="O13" s="334">
        <f t="shared" si="3"/>
        <v>769120</v>
      </c>
      <c r="Q13" s="333">
        <f t="shared" ref="Q13:Q23" si="6">$K13*(1+$G13)</f>
        <v>384560</v>
      </c>
      <c r="R13" s="270">
        <v>0</v>
      </c>
      <c r="S13" s="270">
        <v>0</v>
      </c>
      <c r="T13" s="333">
        <f t="shared" ref="T13:T23" si="7">$Q13*(1+$G13)</f>
        <v>384560</v>
      </c>
      <c r="U13" s="270">
        <v>0</v>
      </c>
      <c r="V13" s="595">
        <f t="shared" ref="V13:V23" si="8">SUM(Q13:U13)</f>
        <v>769120</v>
      </c>
      <c r="W13" s="102"/>
      <c r="X13" s="102"/>
      <c r="Y13" s="102"/>
      <c r="Z13" s="102"/>
    </row>
    <row r="14" spans="1:26" s="103" customFormat="1" ht="14.25" customHeight="1" x14ac:dyDescent="0.25">
      <c r="A14" s="104"/>
      <c r="B14" s="346" t="s">
        <v>242</v>
      </c>
      <c r="C14" s="531">
        <v>32</v>
      </c>
      <c r="D14" s="440">
        <v>27</v>
      </c>
      <c r="E14" s="391">
        <v>1333</v>
      </c>
      <c r="F14" s="587">
        <f t="shared" si="4"/>
        <v>35991</v>
      </c>
      <c r="G14" s="588">
        <v>0</v>
      </c>
      <c r="H14" s="589">
        <f t="shared" si="2"/>
        <v>35991</v>
      </c>
      <c r="I14" s="270">
        <v>0</v>
      </c>
      <c r="J14" s="270">
        <v>0</v>
      </c>
      <c r="K14" s="333">
        <f t="shared" si="5"/>
        <v>35991</v>
      </c>
      <c r="L14" s="270">
        <v>0</v>
      </c>
      <c r="M14" s="270">
        <v>0</v>
      </c>
      <c r="N14" s="270">
        <v>0</v>
      </c>
      <c r="O14" s="334">
        <f t="shared" si="3"/>
        <v>71982</v>
      </c>
      <c r="Q14" s="333">
        <f t="shared" si="6"/>
        <v>35991</v>
      </c>
      <c r="R14" s="270">
        <v>0</v>
      </c>
      <c r="S14" s="270">
        <v>0</v>
      </c>
      <c r="T14" s="333">
        <f t="shared" si="7"/>
        <v>35991</v>
      </c>
      <c r="U14" s="270">
        <v>0</v>
      </c>
      <c r="V14" s="595">
        <f t="shared" si="8"/>
        <v>71982</v>
      </c>
      <c r="W14" s="102"/>
      <c r="X14" s="102"/>
      <c r="Y14" s="102"/>
      <c r="Z14" s="102"/>
    </row>
    <row r="15" spans="1:26" s="103" customFormat="1" ht="14.25" customHeight="1" x14ac:dyDescent="0.25">
      <c r="A15" s="104"/>
      <c r="B15" s="346" t="s">
        <v>243</v>
      </c>
      <c r="C15" s="531">
        <v>33</v>
      </c>
      <c r="D15" s="440">
        <v>3</v>
      </c>
      <c r="E15" s="391">
        <v>941</v>
      </c>
      <c r="F15" s="587">
        <f t="shared" si="4"/>
        <v>2823</v>
      </c>
      <c r="G15" s="588">
        <v>0</v>
      </c>
      <c r="H15" s="589">
        <f t="shared" si="2"/>
        <v>2823</v>
      </c>
      <c r="I15" s="270">
        <v>0</v>
      </c>
      <c r="J15" s="270">
        <v>0</v>
      </c>
      <c r="K15" s="333">
        <f t="shared" si="5"/>
        <v>2823</v>
      </c>
      <c r="L15" s="270">
        <v>0</v>
      </c>
      <c r="M15" s="270">
        <v>0</v>
      </c>
      <c r="N15" s="270">
        <v>0</v>
      </c>
      <c r="O15" s="334">
        <f t="shared" si="3"/>
        <v>5646</v>
      </c>
      <c r="Q15" s="333">
        <f t="shared" si="6"/>
        <v>2823</v>
      </c>
      <c r="R15" s="270">
        <v>0</v>
      </c>
      <c r="S15" s="270">
        <v>0</v>
      </c>
      <c r="T15" s="333">
        <f t="shared" si="7"/>
        <v>2823</v>
      </c>
      <c r="U15" s="270">
        <v>0</v>
      </c>
      <c r="V15" s="595">
        <f t="shared" si="8"/>
        <v>5646</v>
      </c>
      <c r="W15" s="102"/>
      <c r="X15" s="102"/>
      <c r="Y15" s="102"/>
      <c r="Z15" s="102"/>
    </row>
    <row r="16" spans="1:26" s="103" customFormat="1" ht="14.25" customHeight="1" x14ac:dyDescent="0.25">
      <c r="A16" s="104"/>
      <c r="B16" s="346" t="s">
        <v>244</v>
      </c>
      <c r="C16" s="531">
        <v>31</v>
      </c>
      <c r="D16" s="440">
        <v>1</v>
      </c>
      <c r="E16" s="391">
        <v>1245</v>
      </c>
      <c r="F16" s="587">
        <f t="shared" si="4"/>
        <v>1245</v>
      </c>
      <c r="G16" s="588">
        <v>0</v>
      </c>
      <c r="H16" s="589">
        <f t="shared" si="2"/>
        <v>1245</v>
      </c>
      <c r="I16" s="270">
        <v>0</v>
      </c>
      <c r="J16" s="270">
        <v>0</v>
      </c>
      <c r="K16" s="333">
        <f t="shared" si="5"/>
        <v>1245</v>
      </c>
      <c r="L16" s="270">
        <v>0</v>
      </c>
      <c r="M16" s="270">
        <v>0</v>
      </c>
      <c r="N16" s="270">
        <v>0</v>
      </c>
      <c r="O16" s="334">
        <f t="shared" si="3"/>
        <v>2490</v>
      </c>
      <c r="Q16" s="333">
        <f t="shared" si="6"/>
        <v>1245</v>
      </c>
      <c r="R16" s="270">
        <v>0</v>
      </c>
      <c r="S16" s="270">
        <v>0</v>
      </c>
      <c r="T16" s="333">
        <f t="shared" si="7"/>
        <v>1245</v>
      </c>
      <c r="U16" s="270">
        <v>0</v>
      </c>
      <c r="V16" s="595">
        <f t="shared" si="8"/>
        <v>2490</v>
      </c>
      <c r="W16" s="102"/>
      <c r="X16" s="102"/>
      <c r="Y16" s="102"/>
      <c r="Z16" s="102"/>
    </row>
    <row r="17" spans="1:26" s="103" customFormat="1" ht="14.25" customHeight="1" x14ac:dyDescent="0.25">
      <c r="A17" s="104"/>
      <c r="B17" s="346" t="s">
        <v>245</v>
      </c>
      <c r="C17" s="531">
        <v>28</v>
      </c>
      <c r="D17" s="440">
        <v>1</v>
      </c>
      <c r="E17" s="391">
        <v>4453</v>
      </c>
      <c r="F17" s="587">
        <f t="shared" si="4"/>
        <v>4453</v>
      </c>
      <c r="G17" s="588">
        <v>0</v>
      </c>
      <c r="H17" s="589">
        <f t="shared" si="2"/>
        <v>4453</v>
      </c>
      <c r="I17" s="270">
        <v>0</v>
      </c>
      <c r="J17" s="270">
        <v>0</v>
      </c>
      <c r="K17" s="333">
        <f t="shared" si="5"/>
        <v>4453</v>
      </c>
      <c r="L17" s="270">
        <v>0</v>
      </c>
      <c r="M17" s="270">
        <v>0</v>
      </c>
      <c r="N17" s="270">
        <v>0</v>
      </c>
      <c r="O17" s="334">
        <f t="shared" si="3"/>
        <v>8906</v>
      </c>
      <c r="Q17" s="333">
        <f t="shared" si="6"/>
        <v>4453</v>
      </c>
      <c r="R17" s="270">
        <v>0</v>
      </c>
      <c r="S17" s="270">
        <v>0</v>
      </c>
      <c r="T17" s="333">
        <f t="shared" si="7"/>
        <v>4453</v>
      </c>
      <c r="U17" s="270">
        <v>0</v>
      </c>
      <c r="V17" s="595">
        <f t="shared" si="8"/>
        <v>8906</v>
      </c>
      <c r="W17" s="102"/>
      <c r="X17" s="102"/>
      <c r="Y17" s="102"/>
      <c r="Z17" s="102"/>
    </row>
    <row r="18" spans="1:26" s="103" customFormat="1" ht="14.25" customHeight="1" x14ac:dyDescent="0.25">
      <c r="A18" s="104"/>
      <c r="B18" s="346" t="s">
        <v>246</v>
      </c>
      <c r="C18" s="531">
        <v>36</v>
      </c>
      <c r="D18" s="440">
        <v>5</v>
      </c>
      <c r="E18" s="391">
        <v>1131</v>
      </c>
      <c r="F18" s="587">
        <f t="shared" si="4"/>
        <v>5655</v>
      </c>
      <c r="G18" s="588">
        <v>0</v>
      </c>
      <c r="H18" s="589">
        <f t="shared" si="2"/>
        <v>5655</v>
      </c>
      <c r="I18" s="270">
        <v>0</v>
      </c>
      <c r="J18" s="270">
        <v>0</v>
      </c>
      <c r="K18" s="333">
        <f t="shared" si="5"/>
        <v>5655</v>
      </c>
      <c r="L18" s="270">
        <v>0</v>
      </c>
      <c r="M18" s="270">
        <v>0</v>
      </c>
      <c r="N18" s="270">
        <v>0</v>
      </c>
      <c r="O18" s="334">
        <f t="shared" si="3"/>
        <v>11310</v>
      </c>
      <c r="Q18" s="333">
        <f t="shared" si="6"/>
        <v>5655</v>
      </c>
      <c r="R18" s="270">
        <v>0</v>
      </c>
      <c r="S18" s="270">
        <v>0</v>
      </c>
      <c r="T18" s="333">
        <f t="shared" si="7"/>
        <v>5655</v>
      </c>
      <c r="U18" s="270">
        <v>0</v>
      </c>
      <c r="V18" s="595">
        <f t="shared" si="8"/>
        <v>11310</v>
      </c>
      <c r="W18" s="102"/>
      <c r="X18" s="102"/>
      <c r="Y18" s="102"/>
      <c r="Z18" s="102"/>
    </row>
    <row r="19" spans="1:26" s="103" customFormat="1" ht="14.25" customHeight="1" x14ac:dyDescent="0.25">
      <c r="A19" s="104"/>
      <c r="B19" s="346" t="s">
        <v>247</v>
      </c>
      <c r="C19" s="531">
        <v>29</v>
      </c>
      <c r="D19" s="440">
        <v>1</v>
      </c>
      <c r="E19" s="391">
        <v>9864</v>
      </c>
      <c r="F19" s="587">
        <f t="shared" si="4"/>
        <v>9864</v>
      </c>
      <c r="G19" s="588">
        <v>0</v>
      </c>
      <c r="H19" s="589">
        <f t="shared" si="2"/>
        <v>9864</v>
      </c>
      <c r="I19" s="270">
        <v>0</v>
      </c>
      <c r="J19" s="270">
        <v>0</v>
      </c>
      <c r="K19" s="333">
        <f t="shared" si="5"/>
        <v>9864</v>
      </c>
      <c r="L19" s="270">
        <v>0</v>
      </c>
      <c r="M19" s="270">
        <v>0</v>
      </c>
      <c r="N19" s="270">
        <v>0</v>
      </c>
      <c r="O19" s="334">
        <f t="shared" si="3"/>
        <v>19728</v>
      </c>
      <c r="Q19" s="333">
        <f t="shared" si="6"/>
        <v>9864</v>
      </c>
      <c r="R19" s="270">
        <v>0</v>
      </c>
      <c r="S19" s="270">
        <v>0</v>
      </c>
      <c r="T19" s="333">
        <f t="shared" si="7"/>
        <v>9864</v>
      </c>
      <c r="U19" s="270">
        <v>0</v>
      </c>
      <c r="V19" s="595">
        <f t="shared" si="8"/>
        <v>19728</v>
      </c>
      <c r="W19" s="102"/>
      <c r="X19" s="102"/>
      <c r="Y19" s="102"/>
      <c r="Z19" s="102"/>
    </row>
    <row r="20" spans="1:26" s="103" customFormat="1" ht="14.25" customHeight="1" x14ac:dyDescent="0.25">
      <c r="A20" s="104"/>
      <c r="B20" s="345" t="s">
        <v>248</v>
      </c>
      <c r="C20" s="586">
        <v>28</v>
      </c>
      <c r="D20" s="399">
        <v>8</v>
      </c>
      <c r="E20" s="391">
        <v>969</v>
      </c>
      <c r="F20" s="587">
        <f t="shared" si="4"/>
        <v>7752</v>
      </c>
      <c r="G20" s="588">
        <v>0</v>
      </c>
      <c r="H20" s="589">
        <f t="shared" si="2"/>
        <v>7752</v>
      </c>
      <c r="I20" s="270">
        <v>0</v>
      </c>
      <c r="J20" s="270">
        <v>0</v>
      </c>
      <c r="K20" s="333">
        <f t="shared" si="5"/>
        <v>7752</v>
      </c>
      <c r="L20" s="270">
        <v>0</v>
      </c>
      <c r="M20" s="270">
        <v>0</v>
      </c>
      <c r="N20" s="270">
        <v>0</v>
      </c>
      <c r="O20" s="334">
        <f t="shared" si="3"/>
        <v>15504</v>
      </c>
      <c r="Q20" s="333">
        <f t="shared" si="6"/>
        <v>7752</v>
      </c>
      <c r="R20" s="270">
        <v>0</v>
      </c>
      <c r="S20" s="270">
        <v>0</v>
      </c>
      <c r="T20" s="333">
        <f t="shared" si="7"/>
        <v>7752</v>
      </c>
      <c r="U20" s="270">
        <v>0</v>
      </c>
      <c r="V20" s="595">
        <f t="shared" si="8"/>
        <v>15504</v>
      </c>
      <c r="W20" s="102"/>
      <c r="X20" s="102"/>
      <c r="Y20" s="102"/>
      <c r="Z20" s="102"/>
    </row>
    <row r="21" spans="1:26" s="103" customFormat="1" ht="14.25" customHeight="1" x14ac:dyDescent="0.25">
      <c r="A21" s="104"/>
      <c r="B21" s="345" t="s">
        <v>236</v>
      </c>
      <c r="C21" s="586"/>
      <c r="D21" s="399"/>
      <c r="E21" s="391"/>
      <c r="F21" s="587">
        <f t="shared" si="4"/>
        <v>0</v>
      </c>
      <c r="G21" s="588">
        <v>0</v>
      </c>
      <c r="H21" s="589">
        <f t="shared" si="2"/>
        <v>0</v>
      </c>
      <c r="I21" s="270">
        <v>0</v>
      </c>
      <c r="J21" s="270">
        <v>0</v>
      </c>
      <c r="K21" s="333">
        <f t="shared" si="5"/>
        <v>0</v>
      </c>
      <c r="L21" s="270">
        <v>0</v>
      </c>
      <c r="M21" s="270">
        <v>0</v>
      </c>
      <c r="N21" s="270">
        <v>0</v>
      </c>
      <c r="O21" s="334">
        <f t="shared" si="3"/>
        <v>0</v>
      </c>
      <c r="Q21" s="333">
        <f t="shared" si="6"/>
        <v>0</v>
      </c>
      <c r="R21" s="270">
        <v>0</v>
      </c>
      <c r="S21" s="270">
        <v>0</v>
      </c>
      <c r="T21" s="333">
        <f t="shared" si="7"/>
        <v>0</v>
      </c>
      <c r="U21" s="270">
        <v>0</v>
      </c>
      <c r="V21" s="595">
        <f t="shared" si="8"/>
        <v>0</v>
      </c>
      <c r="W21" s="102"/>
      <c r="X21" s="102"/>
      <c r="Y21" s="102"/>
      <c r="Z21" s="102"/>
    </row>
    <row r="22" spans="1:26" s="103" customFormat="1" ht="14.25" customHeight="1" x14ac:dyDescent="0.25">
      <c r="A22" s="104"/>
      <c r="B22" s="345" t="s">
        <v>236</v>
      </c>
      <c r="C22" s="586"/>
      <c r="D22" s="399"/>
      <c r="E22" s="391"/>
      <c r="F22" s="587">
        <f t="shared" si="4"/>
        <v>0</v>
      </c>
      <c r="G22" s="588">
        <v>0</v>
      </c>
      <c r="H22" s="589">
        <f t="shared" si="2"/>
        <v>0</v>
      </c>
      <c r="I22" s="270">
        <v>0</v>
      </c>
      <c r="J22" s="270">
        <v>0</v>
      </c>
      <c r="K22" s="333">
        <f t="shared" si="5"/>
        <v>0</v>
      </c>
      <c r="L22" s="270">
        <v>0</v>
      </c>
      <c r="M22" s="270">
        <v>0</v>
      </c>
      <c r="N22" s="270">
        <v>0</v>
      </c>
      <c r="O22" s="334">
        <f t="shared" si="3"/>
        <v>0</v>
      </c>
      <c r="Q22" s="333">
        <f t="shared" si="6"/>
        <v>0</v>
      </c>
      <c r="R22" s="270">
        <v>0</v>
      </c>
      <c r="S22" s="270">
        <v>0</v>
      </c>
      <c r="T22" s="333">
        <f t="shared" si="7"/>
        <v>0</v>
      </c>
      <c r="U22" s="270">
        <v>0</v>
      </c>
      <c r="V22" s="595">
        <f t="shared" si="8"/>
        <v>0</v>
      </c>
      <c r="W22" s="102"/>
      <c r="X22" s="102"/>
      <c r="Y22" s="102"/>
      <c r="Z22" s="102"/>
    </row>
    <row r="23" spans="1:26" s="103" customFormat="1" ht="14.25" customHeight="1" x14ac:dyDescent="0.25">
      <c r="A23" s="104"/>
      <c r="B23" s="345" t="s">
        <v>236</v>
      </c>
      <c r="C23" s="586"/>
      <c r="D23" s="399"/>
      <c r="E23" s="391"/>
      <c r="F23" s="587">
        <f>D23*E23</f>
        <v>0</v>
      </c>
      <c r="G23" s="588">
        <v>0</v>
      </c>
      <c r="H23" s="589">
        <f t="shared" si="2"/>
        <v>0</v>
      </c>
      <c r="I23" s="270">
        <v>0</v>
      </c>
      <c r="J23" s="270">
        <v>0</v>
      </c>
      <c r="K23" s="333">
        <f t="shared" si="5"/>
        <v>0</v>
      </c>
      <c r="L23" s="270">
        <v>0</v>
      </c>
      <c r="M23" s="270">
        <v>0</v>
      </c>
      <c r="N23" s="270">
        <v>0</v>
      </c>
      <c r="O23" s="334">
        <f t="shared" si="3"/>
        <v>0</v>
      </c>
      <c r="Q23" s="333">
        <f t="shared" si="6"/>
        <v>0</v>
      </c>
      <c r="R23" s="270">
        <v>0</v>
      </c>
      <c r="S23" s="270">
        <v>0</v>
      </c>
      <c r="T23" s="333">
        <f t="shared" si="7"/>
        <v>0</v>
      </c>
      <c r="U23" s="270">
        <v>0</v>
      </c>
      <c r="V23" s="595">
        <f t="shared" si="8"/>
        <v>0</v>
      </c>
      <c r="W23" s="102"/>
      <c r="X23" s="102"/>
      <c r="Y23" s="102"/>
      <c r="Z23" s="102"/>
    </row>
    <row r="24" spans="1:26" s="103" customFormat="1" ht="14.25" customHeight="1" x14ac:dyDescent="0.25">
      <c r="A24" s="104"/>
      <c r="B24" s="296" t="s">
        <v>249</v>
      </c>
      <c r="C24" s="590"/>
      <c r="D24" s="189">
        <f>SUM(D12:D23)</f>
        <v>1943</v>
      </c>
      <c r="E24" s="193"/>
      <c r="F24" s="591">
        <f>SUM(F12:F23)</f>
        <v>1835791</v>
      </c>
      <c r="G24" s="585"/>
      <c r="H24" s="592">
        <f>SUM(H12:H23)</f>
        <v>1835791</v>
      </c>
      <c r="I24" s="592">
        <f t="shared" ref="I24:O24" si="9">SUM(I12:I23)</f>
        <v>0</v>
      </c>
      <c r="J24" s="592">
        <f t="shared" si="9"/>
        <v>0</v>
      </c>
      <c r="K24" s="592">
        <f t="shared" si="9"/>
        <v>1835791</v>
      </c>
      <c r="L24" s="592">
        <f t="shared" si="9"/>
        <v>0</v>
      </c>
      <c r="M24" s="592">
        <f t="shared" si="9"/>
        <v>0</v>
      </c>
      <c r="N24" s="592">
        <f t="shared" si="9"/>
        <v>0</v>
      </c>
      <c r="O24" s="592">
        <f t="shared" si="9"/>
        <v>3671582</v>
      </c>
      <c r="Q24" s="185">
        <f t="shared" ref="Q24:R24" si="10">SUM(Q12:Q23)</f>
        <v>1835791</v>
      </c>
      <c r="R24" s="194">
        <f t="shared" si="10"/>
        <v>0</v>
      </c>
      <c r="S24" s="194">
        <f>SUM(S12:S23)</f>
        <v>0</v>
      </c>
      <c r="T24" s="185">
        <f t="shared" ref="T24:U24" si="11">SUM(T12:T23)</f>
        <v>1835791</v>
      </c>
      <c r="U24" s="194">
        <f t="shared" si="11"/>
        <v>0</v>
      </c>
      <c r="V24" s="596">
        <f t="shared" ref="V24" si="12">SUM(Q24:U24)</f>
        <v>3671582</v>
      </c>
      <c r="W24" s="102"/>
      <c r="X24" s="102"/>
      <c r="Y24" s="102"/>
      <c r="Z24" s="102"/>
    </row>
    <row r="25" spans="1:26" s="103" customFormat="1" ht="14.25" customHeight="1" x14ac:dyDescent="0.25">
      <c r="A25" s="104"/>
      <c r="B25" s="295"/>
      <c r="C25" s="586"/>
      <c r="D25" s="399"/>
      <c r="E25" s="391"/>
      <c r="F25" s="587"/>
      <c r="G25" s="593"/>
      <c r="H25" s="820"/>
      <c r="I25" s="179"/>
      <c r="J25" s="179"/>
      <c r="K25" s="318"/>
      <c r="L25" s="179"/>
      <c r="M25" s="179"/>
      <c r="N25" s="179"/>
      <c r="O25" s="320"/>
      <c r="Q25" s="179"/>
      <c r="R25" s="179"/>
      <c r="S25" s="179"/>
      <c r="T25" s="179"/>
      <c r="U25" s="179"/>
      <c r="V25" s="374"/>
      <c r="W25" s="102"/>
      <c r="X25" s="102"/>
      <c r="Y25" s="102"/>
      <c r="Z25" s="102"/>
    </row>
    <row r="26" spans="1:26" s="103" customFormat="1" ht="14.25" customHeight="1" x14ac:dyDescent="0.25">
      <c r="A26" s="104"/>
      <c r="B26" s="298" t="s">
        <v>250</v>
      </c>
      <c r="C26" s="597"/>
      <c r="D26" s="399"/>
      <c r="E26" s="391"/>
      <c r="F26" s="587"/>
      <c r="G26" s="593"/>
      <c r="H26" s="820"/>
      <c r="I26" s="179"/>
      <c r="J26" s="179"/>
      <c r="K26" s="318"/>
      <c r="L26" s="179"/>
      <c r="M26" s="179"/>
      <c r="N26" s="179"/>
      <c r="O26" s="320"/>
      <c r="Q26" s="179"/>
      <c r="R26" s="179"/>
      <c r="S26" s="179"/>
      <c r="T26" s="179"/>
      <c r="U26" s="179"/>
      <c r="V26" s="374"/>
      <c r="W26" s="102"/>
      <c r="X26" s="102"/>
      <c r="Y26" s="102"/>
      <c r="Z26" s="102"/>
    </row>
    <row r="27" spans="1:26" s="103" customFormat="1" ht="14.25" customHeight="1" x14ac:dyDescent="0.25">
      <c r="A27" s="104"/>
      <c r="B27" s="346" t="s">
        <v>251</v>
      </c>
      <c r="C27" s="531" t="s">
        <v>252</v>
      </c>
      <c r="D27" s="440">
        <v>1389</v>
      </c>
      <c r="E27" s="391">
        <v>10235</v>
      </c>
      <c r="F27" s="587">
        <f t="shared" ref="F27:F35" si="13">D27*E27</f>
        <v>14216415</v>
      </c>
      <c r="G27" s="588">
        <v>0</v>
      </c>
      <c r="H27" s="589">
        <f t="shared" ref="H27:H35" si="14">$F27</f>
        <v>14216415</v>
      </c>
      <c r="I27" s="270">
        <v>0</v>
      </c>
      <c r="J27" s="270">
        <v>0</v>
      </c>
      <c r="K27" s="270">
        <v>0</v>
      </c>
      <c r="L27" s="270">
        <v>0</v>
      </c>
      <c r="M27" s="270">
        <f>$F27*(1+$G27)</f>
        <v>14216415</v>
      </c>
      <c r="N27" s="270">
        <v>0</v>
      </c>
      <c r="O27" s="319">
        <f t="shared" ref="O27:O34" si="15">SUM(H27:N27)</f>
        <v>28432830</v>
      </c>
      <c r="Q27" s="270">
        <v>0</v>
      </c>
      <c r="R27" s="270">
        <v>0</v>
      </c>
      <c r="S27" s="270">
        <v>0</v>
      </c>
      <c r="T27" s="270">
        <v>0</v>
      </c>
      <c r="U27" s="270">
        <v>0</v>
      </c>
      <c r="V27" s="592">
        <f>SUM(V25:V26)</f>
        <v>0</v>
      </c>
      <c r="W27" s="102"/>
      <c r="X27" s="102"/>
      <c r="Y27" s="102"/>
      <c r="Z27" s="102"/>
    </row>
    <row r="28" spans="1:26" s="103" customFormat="1" ht="14.25" customHeight="1" x14ac:dyDescent="0.25">
      <c r="A28" s="104"/>
      <c r="B28" s="346" t="s">
        <v>253</v>
      </c>
      <c r="C28" s="531">
        <v>21</v>
      </c>
      <c r="D28" s="440">
        <v>34</v>
      </c>
      <c r="E28" s="391">
        <v>11532</v>
      </c>
      <c r="F28" s="587">
        <f>D28*E28</f>
        <v>392088</v>
      </c>
      <c r="G28" s="588">
        <v>0</v>
      </c>
      <c r="H28" s="589">
        <f>$F28</f>
        <v>392088</v>
      </c>
      <c r="I28" s="270">
        <v>0</v>
      </c>
      <c r="J28" s="270">
        <v>0</v>
      </c>
      <c r="K28" s="270">
        <v>0</v>
      </c>
      <c r="L28" s="270">
        <v>0</v>
      </c>
      <c r="M28" s="270">
        <f>$F28*(1+$G28)</f>
        <v>392088</v>
      </c>
      <c r="N28" s="270">
        <v>0</v>
      </c>
      <c r="O28" s="319">
        <f>SUM(H28:N28)</f>
        <v>784176</v>
      </c>
      <c r="Q28" s="270">
        <v>0</v>
      </c>
      <c r="R28" s="270">
        <v>0</v>
      </c>
      <c r="S28" s="270">
        <v>0</v>
      </c>
      <c r="T28" s="270">
        <v>0</v>
      </c>
      <c r="U28" s="270">
        <v>0</v>
      </c>
      <c r="V28" s="595">
        <f>SUM(Q28:U28)</f>
        <v>0</v>
      </c>
      <c r="W28" s="102"/>
      <c r="X28" s="102"/>
      <c r="Y28" s="102"/>
      <c r="Z28" s="102"/>
    </row>
    <row r="29" spans="1:26" s="103" customFormat="1" ht="14.25" customHeight="1" x14ac:dyDescent="0.25">
      <c r="A29" s="104"/>
      <c r="B29" s="346" t="s">
        <v>254</v>
      </c>
      <c r="C29" s="531" t="s">
        <v>255</v>
      </c>
      <c r="D29" s="440">
        <v>47</v>
      </c>
      <c r="E29" s="391">
        <v>22860</v>
      </c>
      <c r="F29" s="587">
        <f t="shared" si="13"/>
        <v>1074420</v>
      </c>
      <c r="G29" s="588">
        <v>0</v>
      </c>
      <c r="H29" s="589">
        <f t="shared" si="14"/>
        <v>1074420</v>
      </c>
      <c r="I29" s="270">
        <v>0</v>
      </c>
      <c r="J29" s="270">
        <v>0</v>
      </c>
      <c r="K29" s="270">
        <v>0</v>
      </c>
      <c r="L29" s="270">
        <v>0</v>
      </c>
      <c r="M29" s="270">
        <f>$F29*(1+G29)</f>
        <v>1074420</v>
      </c>
      <c r="N29" s="270">
        <v>0</v>
      </c>
      <c r="O29" s="319">
        <f t="shared" si="15"/>
        <v>2148840</v>
      </c>
      <c r="Q29" s="270">
        <v>0</v>
      </c>
      <c r="R29" s="270">
        <v>0</v>
      </c>
      <c r="S29" s="270">
        <v>0</v>
      </c>
      <c r="T29" s="270">
        <v>0</v>
      </c>
      <c r="U29" s="270">
        <v>0</v>
      </c>
      <c r="V29" s="595">
        <f t="shared" ref="V29:V34" si="16">SUM(Q29:U29)</f>
        <v>0</v>
      </c>
      <c r="W29" s="102"/>
      <c r="X29" s="102"/>
      <c r="Y29" s="102"/>
      <c r="Z29" s="102"/>
    </row>
    <row r="30" spans="1:26" s="103" customFormat="1" ht="14.25" customHeight="1" x14ac:dyDescent="0.25">
      <c r="A30" s="104"/>
      <c r="B30" s="346" t="s">
        <v>256</v>
      </c>
      <c r="C30" s="531">
        <v>26</v>
      </c>
      <c r="D30" s="440">
        <v>1</v>
      </c>
      <c r="E30" s="391">
        <v>29340</v>
      </c>
      <c r="F30" s="587">
        <f>D30*E30</f>
        <v>29340</v>
      </c>
      <c r="G30" s="588">
        <v>0</v>
      </c>
      <c r="H30" s="589">
        <f>$F30</f>
        <v>29340</v>
      </c>
      <c r="I30" s="270">
        <v>0</v>
      </c>
      <c r="J30" s="270">
        <v>0</v>
      </c>
      <c r="K30" s="270">
        <v>0</v>
      </c>
      <c r="L30" s="270">
        <v>0</v>
      </c>
      <c r="M30" s="270">
        <f>$F30*(1+G30)</f>
        <v>29340</v>
      </c>
      <c r="N30" s="270">
        <v>0</v>
      </c>
      <c r="O30" s="319">
        <f>SUM(H30:N30)</f>
        <v>58680</v>
      </c>
      <c r="Q30" s="270">
        <v>0</v>
      </c>
      <c r="R30" s="270">
        <v>0</v>
      </c>
      <c r="S30" s="270">
        <v>0</v>
      </c>
      <c r="T30" s="270">
        <v>0</v>
      </c>
      <c r="U30" s="270">
        <v>0</v>
      </c>
      <c r="V30" s="595">
        <f>SUM(Q30:U30)</f>
        <v>0</v>
      </c>
      <c r="W30" s="102"/>
      <c r="X30" s="102"/>
      <c r="Y30" s="102"/>
      <c r="Z30" s="102"/>
    </row>
    <row r="31" spans="1:26" s="103" customFormat="1" ht="29.25" customHeight="1" x14ac:dyDescent="0.25">
      <c r="A31" s="104"/>
      <c r="B31" s="346" t="s">
        <v>257</v>
      </c>
      <c r="C31" s="531">
        <v>8</v>
      </c>
      <c r="D31" s="440">
        <v>5</v>
      </c>
      <c r="E31" s="391">
        <v>5049</v>
      </c>
      <c r="F31" s="587">
        <f>D31*E31</f>
        <v>25245</v>
      </c>
      <c r="G31" s="588">
        <v>0</v>
      </c>
      <c r="H31" s="589">
        <f>$F31</f>
        <v>25245</v>
      </c>
      <c r="I31" s="270">
        <v>0</v>
      </c>
      <c r="J31" s="270">
        <v>0</v>
      </c>
      <c r="K31" s="270">
        <v>0</v>
      </c>
      <c r="L31" s="270">
        <v>0</v>
      </c>
      <c r="M31" s="270">
        <f>$F31*(1+G31)</f>
        <v>25245</v>
      </c>
      <c r="N31" s="270">
        <v>0</v>
      </c>
      <c r="O31" s="319">
        <f>SUM(H31:N31)</f>
        <v>50490</v>
      </c>
      <c r="Q31" s="270">
        <v>0</v>
      </c>
      <c r="R31" s="270">
        <v>0</v>
      </c>
      <c r="S31" s="270">
        <v>0</v>
      </c>
      <c r="T31" s="270">
        <v>0</v>
      </c>
      <c r="U31" s="270">
        <v>0</v>
      </c>
      <c r="V31" s="595">
        <f>SUM(Q31:U31)</f>
        <v>0</v>
      </c>
      <c r="W31" s="102"/>
      <c r="X31" s="102"/>
      <c r="Y31" s="102"/>
      <c r="Z31" s="102"/>
    </row>
    <row r="32" spans="1:26" s="103" customFormat="1" ht="57.75" customHeight="1" x14ac:dyDescent="0.25">
      <c r="A32" s="104"/>
      <c r="B32" s="346" t="s">
        <v>258</v>
      </c>
      <c r="C32" s="531">
        <v>39</v>
      </c>
      <c r="D32" s="440">
        <v>426</v>
      </c>
      <c r="E32" s="391">
        <v>4403</v>
      </c>
      <c r="F32" s="587">
        <f t="shared" si="13"/>
        <v>1875678</v>
      </c>
      <c r="G32" s="588">
        <v>0</v>
      </c>
      <c r="H32" s="589">
        <f t="shared" si="14"/>
        <v>1875678</v>
      </c>
      <c r="I32" s="270">
        <v>0</v>
      </c>
      <c r="J32" s="270">
        <v>0</v>
      </c>
      <c r="K32" s="270">
        <v>0</v>
      </c>
      <c r="L32" s="270">
        <v>0</v>
      </c>
      <c r="M32" s="270">
        <f t="shared" ref="M32" si="17">$F32*(1+G32)</f>
        <v>1875678</v>
      </c>
      <c r="N32" s="270">
        <v>0</v>
      </c>
      <c r="O32" s="319">
        <f t="shared" si="15"/>
        <v>3751356</v>
      </c>
      <c r="Q32" s="270">
        <v>0</v>
      </c>
      <c r="R32" s="270">
        <v>0</v>
      </c>
      <c r="S32" s="270">
        <v>0</v>
      </c>
      <c r="T32" s="270">
        <v>0</v>
      </c>
      <c r="U32" s="270">
        <v>0</v>
      </c>
      <c r="V32" s="595">
        <f t="shared" si="16"/>
        <v>0</v>
      </c>
      <c r="W32" s="102"/>
      <c r="X32" s="102"/>
      <c r="Y32" s="102"/>
      <c r="Z32" s="102"/>
    </row>
    <row r="33" spans="1:26" s="103" customFormat="1" ht="14.25" customHeight="1" x14ac:dyDescent="0.25">
      <c r="A33" s="104"/>
      <c r="B33" s="346" t="s">
        <v>259</v>
      </c>
      <c r="C33" s="531">
        <v>40</v>
      </c>
      <c r="D33" s="440">
        <v>1</v>
      </c>
      <c r="E33" s="391">
        <v>4934</v>
      </c>
      <c r="F33" s="587">
        <f t="shared" si="13"/>
        <v>4934</v>
      </c>
      <c r="G33" s="588">
        <v>0</v>
      </c>
      <c r="H33" s="589">
        <f t="shared" si="14"/>
        <v>4934</v>
      </c>
      <c r="I33" s="270">
        <v>0</v>
      </c>
      <c r="J33" s="270">
        <v>0</v>
      </c>
      <c r="K33" s="270">
        <v>0</v>
      </c>
      <c r="L33" s="270">
        <v>0</v>
      </c>
      <c r="M33" s="270">
        <f t="shared" ref="M33:M35" si="18">$F33*(1+$G33)</f>
        <v>4934</v>
      </c>
      <c r="N33" s="270">
        <v>0</v>
      </c>
      <c r="O33" s="319">
        <f t="shared" si="15"/>
        <v>9868</v>
      </c>
      <c r="Q33" s="270">
        <v>0</v>
      </c>
      <c r="R33" s="270">
        <v>0</v>
      </c>
      <c r="S33" s="270">
        <v>0</v>
      </c>
      <c r="T33" s="270">
        <v>0</v>
      </c>
      <c r="U33" s="270">
        <v>0</v>
      </c>
      <c r="V33" s="595">
        <f t="shared" si="16"/>
        <v>0</v>
      </c>
      <c r="W33" s="102"/>
      <c r="X33" s="102"/>
      <c r="Y33" s="102"/>
      <c r="Z33" s="102"/>
    </row>
    <row r="34" spans="1:26" s="103" customFormat="1" ht="14.25" customHeight="1" x14ac:dyDescent="0.25">
      <c r="A34" s="104"/>
      <c r="B34" s="346" t="s">
        <v>260</v>
      </c>
      <c r="C34" s="531">
        <v>15</v>
      </c>
      <c r="D34" s="440">
        <v>1</v>
      </c>
      <c r="E34" s="391">
        <v>14148</v>
      </c>
      <c r="F34" s="587">
        <f t="shared" si="13"/>
        <v>14148</v>
      </c>
      <c r="G34" s="588">
        <v>0</v>
      </c>
      <c r="H34" s="589">
        <f t="shared" si="14"/>
        <v>14148</v>
      </c>
      <c r="I34" s="270">
        <v>0</v>
      </c>
      <c r="J34" s="270">
        <v>0</v>
      </c>
      <c r="K34" s="270">
        <v>0</v>
      </c>
      <c r="L34" s="270">
        <v>0</v>
      </c>
      <c r="M34" s="270">
        <f t="shared" si="18"/>
        <v>14148</v>
      </c>
      <c r="N34" s="270">
        <v>0</v>
      </c>
      <c r="O34" s="319">
        <f t="shared" si="15"/>
        <v>28296</v>
      </c>
      <c r="Q34" s="270">
        <v>0</v>
      </c>
      <c r="R34" s="270">
        <v>0</v>
      </c>
      <c r="S34" s="270">
        <v>0</v>
      </c>
      <c r="T34" s="270">
        <v>0</v>
      </c>
      <c r="U34" s="270">
        <v>0</v>
      </c>
      <c r="V34" s="595">
        <f t="shared" si="16"/>
        <v>0</v>
      </c>
      <c r="W34" s="102"/>
      <c r="X34" s="102"/>
      <c r="Y34" s="102"/>
      <c r="Z34" s="102"/>
    </row>
    <row r="35" spans="1:26" s="103" customFormat="1" ht="14.25" customHeight="1" x14ac:dyDescent="0.25">
      <c r="A35" s="104"/>
      <c r="B35" s="345" t="s">
        <v>236</v>
      </c>
      <c r="C35" s="586"/>
      <c r="D35" s="399"/>
      <c r="E35" s="391"/>
      <c r="F35" s="587">
        <f t="shared" si="13"/>
        <v>0</v>
      </c>
      <c r="G35" s="588">
        <v>0</v>
      </c>
      <c r="H35" s="589">
        <f t="shared" si="14"/>
        <v>0</v>
      </c>
      <c r="I35" s="270">
        <v>0</v>
      </c>
      <c r="J35" s="270">
        <v>0</v>
      </c>
      <c r="K35" s="270">
        <v>0</v>
      </c>
      <c r="L35" s="270">
        <v>0</v>
      </c>
      <c r="M35" s="270">
        <f t="shared" si="18"/>
        <v>0</v>
      </c>
      <c r="N35" s="270">
        <v>0</v>
      </c>
      <c r="O35" s="319">
        <f>SUM(H35:N35)</f>
        <v>0</v>
      </c>
      <c r="Q35" s="270">
        <v>0</v>
      </c>
      <c r="R35" s="270">
        <v>0</v>
      </c>
      <c r="S35" s="270">
        <v>0</v>
      </c>
      <c r="T35" s="270">
        <v>0</v>
      </c>
      <c r="U35" s="270">
        <v>0</v>
      </c>
      <c r="V35" s="595">
        <f>SUM(Q35:U35)</f>
        <v>0</v>
      </c>
      <c r="W35" s="102"/>
      <c r="X35" s="102"/>
      <c r="Y35" s="102"/>
      <c r="Z35" s="102"/>
    </row>
    <row r="36" spans="1:26" s="103" customFormat="1" ht="14.25" customHeight="1" x14ac:dyDescent="0.25">
      <c r="A36" s="104"/>
      <c r="B36" s="296" t="s">
        <v>261</v>
      </c>
      <c r="C36" s="590"/>
      <c r="D36" s="189">
        <f>SUM(D27:D35)</f>
        <v>1904</v>
      </c>
      <c r="E36" s="193"/>
      <c r="F36" s="591">
        <f>SUM(F27:F35)</f>
        <v>17632268</v>
      </c>
      <c r="G36" s="585"/>
      <c r="H36" s="592">
        <f>SUM(H27:H35)</f>
        <v>17632268</v>
      </c>
      <c r="I36" s="592">
        <f t="shared" ref="I36:N36" si="19">SUM(I27:I35)</f>
        <v>0</v>
      </c>
      <c r="J36" s="592">
        <f t="shared" si="19"/>
        <v>0</v>
      </c>
      <c r="K36" s="592">
        <f t="shared" si="19"/>
        <v>0</v>
      </c>
      <c r="L36" s="592">
        <f t="shared" si="19"/>
        <v>0</v>
      </c>
      <c r="M36" s="592">
        <f t="shared" si="19"/>
        <v>17632268</v>
      </c>
      <c r="N36" s="592">
        <f t="shared" si="19"/>
        <v>0</v>
      </c>
      <c r="O36" s="320">
        <f>SUM(H36:N36)</f>
        <v>35264536</v>
      </c>
      <c r="Q36" s="316">
        <f>SUM(Q27:Q35)</f>
        <v>0</v>
      </c>
      <c r="R36" s="316">
        <f t="shared" ref="R36:U36" si="20">SUM(R27:R35)</f>
        <v>0</v>
      </c>
      <c r="S36" s="316">
        <f t="shared" si="20"/>
        <v>0</v>
      </c>
      <c r="T36" s="316">
        <f t="shared" si="20"/>
        <v>0</v>
      </c>
      <c r="U36" s="316">
        <f t="shared" si="20"/>
        <v>0</v>
      </c>
      <c r="V36" s="596">
        <f>SUM(Q36:U36)</f>
        <v>0</v>
      </c>
      <c r="W36" s="102"/>
      <c r="X36" s="102"/>
      <c r="Y36" s="102"/>
      <c r="Z36" s="102"/>
    </row>
    <row r="37" spans="1:26" s="103" customFormat="1" ht="14.25" customHeight="1" x14ac:dyDescent="0.25">
      <c r="A37" s="104"/>
      <c r="B37" s="295"/>
      <c r="C37" s="586"/>
      <c r="D37" s="399"/>
      <c r="E37" s="391"/>
      <c r="F37" s="587"/>
      <c r="G37" s="593"/>
      <c r="H37" s="820"/>
      <c r="I37" s="179"/>
      <c r="J37" s="179"/>
      <c r="K37" s="318"/>
      <c r="L37" s="179"/>
      <c r="M37" s="179"/>
      <c r="N37" s="179"/>
      <c r="O37" s="320"/>
      <c r="Q37" s="179"/>
      <c r="R37" s="179"/>
      <c r="S37" s="179"/>
      <c r="T37" s="179"/>
      <c r="U37" s="179"/>
      <c r="V37" s="596"/>
      <c r="W37" s="102"/>
      <c r="X37" s="102"/>
      <c r="Y37" s="102"/>
      <c r="Z37" s="102"/>
    </row>
    <row r="38" spans="1:26" s="103" customFormat="1" ht="14.25" customHeight="1" x14ac:dyDescent="0.25">
      <c r="A38" s="104"/>
      <c r="B38" s="298" t="s">
        <v>262</v>
      </c>
      <c r="C38" s="597"/>
      <c r="D38" s="399"/>
      <c r="E38" s="391"/>
      <c r="F38" s="587"/>
      <c r="G38" s="593"/>
      <c r="H38" s="820"/>
      <c r="I38" s="179"/>
      <c r="J38" s="179"/>
      <c r="K38" s="318"/>
      <c r="L38" s="179"/>
      <c r="M38" s="179"/>
      <c r="N38" s="179"/>
      <c r="O38" s="320"/>
      <c r="Q38" s="179"/>
      <c r="R38" s="179"/>
      <c r="S38" s="179"/>
      <c r="T38" s="179"/>
      <c r="U38" s="179"/>
      <c r="V38" s="596"/>
      <c r="W38" s="102"/>
      <c r="X38" s="102"/>
      <c r="Y38" s="102"/>
      <c r="Z38" s="102"/>
    </row>
    <row r="39" spans="1:26" s="103" customFormat="1" ht="14.25" customHeight="1" x14ac:dyDescent="0.25">
      <c r="A39" s="104"/>
      <c r="B39" s="346" t="s">
        <v>263</v>
      </c>
      <c r="C39" s="531" t="s">
        <v>264</v>
      </c>
      <c r="D39" s="440">
        <v>8</v>
      </c>
      <c r="E39" s="391">
        <v>69995</v>
      </c>
      <c r="F39" s="587">
        <f t="shared" ref="F39:F49" si="21">D39*E39</f>
        <v>559960</v>
      </c>
      <c r="G39" s="588">
        <v>0</v>
      </c>
      <c r="H39" s="589">
        <f t="shared" ref="H39:H49" si="22">$F39</f>
        <v>559960</v>
      </c>
      <c r="I39" s="270">
        <v>0</v>
      </c>
      <c r="J39" s="270">
        <v>0</v>
      </c>
      <c r="K39" s="270">
        <v>0</v>
      </c>
      <c r="L39" s="333">
        <f>$F39*(1+$G39)</f>
        <v>559960</v>
      </c>
      <c r="M39" s="270">
        <v>0</v>
      </c>
      <c r="N39" s="270">
        <v>0</v>
      </c>
      <c r="O39" s="595">
        <f t="shared" ref="O39:O50" si="23">SUM(H39:N39)</f>
        <v>1119920</v>
      </c>
      <c r="Q39" s="270">
        <v>0</v>
      </c>
      <c r="R39" s="270">
        <v>0</v>
      </c>
      <c r="S39" s="333">
        <f>$L39*(1+$G39)</f>
        <v>559960</v>
      </c>
      <c r="T39" s="270">
        <v>0</v>
      </c>
      <c r="U39" s="270">
        <v>0</v>
      </c>
      <c r="V39" s="595">
        <f t="shared" ref="V39:V50" si="24">SUM(Q39:U39)</f>
        <v>559960</v>
      </c>
      <c r="W39" s="102"/>
      <c r="X39" s="102"/>
      <c r="Y39" s="102"/>
      <c r="Z39" s="102"/>
    </row>
    <row r="40" spans="1:26" s="103" customFormat="1" ht="28.35" customHeight="1" x14ac:dyDescent="0.25">
      <c r="A40" s="104"/>
      <c r="B40" s="346" t="s">
        <v>265</v>
      </c>
      <c r="C40" s="531">
        <v>16</v>
      </c>
      <c r="D40" s="440">
        <v>9</v>
      </c>
      <c r="E40" s="391">
        <v>7604</v>
      </c>
      <c r="F40" s="587">
        <f t="shared" si="21"/>
        <v>68436</v>
      </c>
      <c r="G40" s="588">
        <v>0</v>
      </c>
      <c r="H40" s="589">
        <f t="shared" si="22"/>
        <v>68436</v>
      </c>
      <c r="I40" s="270">
        <v>0</v>
      </c>
      <c r="J40" s="270">
        <v>0</v>
      </c>
      <c r="K40" s="270">
        <v>0</v>
      </c>
      <c r="L40" s="333">
        <f t="shared" ref="L40:L49" si="25">$F40*(1+$G40)</f>
        <v>68436</v>
      </c>
      <c r="M40" s="270">
        <v>0</v>
      </c>
      <c r="N40" s="270">
        <v>0</v>
      </c>
      <c r="O40" s="595">
        <f t="shared" si="23"/>
        <v>136872</v>
      </c>
      <c r="Q40" s="270">
        <v>0</v>
      </c>
      <c r="R40" s="270">
        <v>0</v>
      </c>
      <c r="S40" s="333">
        <f t="shared" ref="S40:S49" si="26">$L40*(1+$G40)</f>
        <v>68436</v>
      </c>
      <c r="T40" s="270">
        <v>0</v>
      </c>
      <c r="U40" s="270">
        <v>0</v>
      </c>
      <c r="V40" s="595">
        <f t="shared" si="24"/>
        <v>68436</v>
      </c>
      <c r="W40" s="102"/>
      <c r="X40" s="102"/>
      <c r="Y40" s="102"/>
      <c r="Z40" s="102"/>
    </row>
    <row r="41" spans="1:26" s="103" customFormat="1" ht="28.35" customHeight="1" x14ac:dyDescent="0.25">
      <c r="A41" s="104"/>
      <c r="B41" s="346" t="s">
        <v>266</v>
      </c>
      <c r="C41" s="531">
        <v>13</v>
      </c>
      <c r="D41" s="440">
        <v>4</v>
      </c>
      <c r="E41" s="391">
        <v>188933</v>
      </c>
      <c r="F41" s="587">
        <f t="shared" si="21"/>
        <v>755732</v>
      </c>
      <c r="G41" s="588">
        <v>0</v>
      </c>
      <c r="H41" s="589">
        <f t="shared" si="22"/>
        <v>755732</v>
      </c>
      <c r="I41" s="270">
        <v>0</v>
      </c>
      <c r="J41" s="270">
        <v>0</v>
      </c>
      <c r="K41" s="270">
        <v>0</v>
      </c>
      <c r="L41" s="333">
        <f t="shared" si="25"/>
        <v>755732</v>
      </c>
      <c r="M41" s="270">
        <v>0</v>
      </c>
      <c r="N41" s="270">
        <v>0</v>
      </c>
      <c r="O41" s="595">
        <f t="shared" si="23"/>
        <v>1511464</v>
      </c>
      <c r="Q41" s="270">
        <v>0</v>
      </c>
      <c r="R41" s="270">
        <v>0</v>
      </c>
      <c r="S41" s="333">
        <f t="shared" si="26"/>
        <v>755732</v>
      </c>
      <c r="T41" s="270">
        <v>0</v>
      </c>
      <c r="U41" s="270">
        <v>0</v>
      </c>
      <c r="V41" s="595">
        <f t="shared" si="24"/>
        <v>755732</v>
      </c>
      <c r="W41" s="102"/>
      <c r="X41" s="102"/>
      <c r="Y41" s="102"/>
      <c r="Z41" s="102"/>
    </row>
    <row r="42" spans="1:26" s="103" customFormat="1" ht="29.1" customHeight="1" x14ac:dyDescent="0.25">
      <c r="A42" s="104"/>
      <c r="B42" s="346" t="s">
        <v>267</v>
      </c>
      <c r="C42" s="531">
        <v>11</v>
      </c>
      <c r="D42" s="440">
        <v>2</v>
      </c>
      <c r="E42" s="391">
        <v>76430</v>
      </c>
      <c r="F42" s="587">
        <f t="shared" si="21"/>
        <v>152860</v>
      </c>
      <c r="G42" s="588">
        <v>0</v>
      </c>
      <c r="H42" s="589">
        <f t="shared" si="22"/>
        <v>152860</v>
      </c>
      <c r="I42" s="270">
        <v>0</v>
      </c>
      <c r="J42" s="270">
        <v>0</v>
      </c>
      <c r="K42" s="270">
        <v>0</v>
      </c>
      <c r="L42" s="333">
        <f t="shared" si="25"/>
        <v>152860</v>
      </c>
      <c r="M42" s="270">
        <v>0</v>
      </c>
      <c r="N42" s="270">
        <v>0</v>
      </c>
      <c r="O42" s="595">
        <f t="shared" si="23"/>
        <v>305720</v>
      </c>
      <c r="Q42" s="270">
        <v>0</v>
      </c>
      <c r="R42" s="270">
        <v>0</v>
      </c>
      <c r="S42" s="333">
        <f t="shared" si="26"/>
        <v>152860</v>
      </c>
      <c r="T42" s="270">
        <v>0</v>
      </c>
      <c r="U42" s="270">
        <v>0</v>
      </c>
      <c r="V42" s="595">
        <f t="shared" si="24"/>
        <v>152860</v>
      </c>
      <c r="W42" s="102"/>
      <c r="X42" s="102"/>
      <c r="Y42" s="102"/>
      <c r="Z42" s="102"/>
    </row>
    <row r="43" spans="1:26" s="103" customFormat="1" ht="28.5" customHeight="1" x14ac:dyDescent="0.25">
      <c r="A43" s="104"/>
      <c r="B43" s="346" t="s">
        <v>268</v>
      </c>
      <c r="C43" s="531" t="s">
        <v>269</v>
      </c>
      <c r="D43" s="440">
        <v>14</v>
      </c>
      <c r="E43" s="391">
        <v>7650</v>
      </c>
      <c r="F43" s="587">
        <f t="shared" si="21"/>
        <v>107100</v>
      </c>
      <c r="G43" s="588">
        <v>0</v>
      </c>
      <c r="H43" s="589">
        <f t="shared" si="22"/>
        <v>107100</v>
      </c>
      <c r="I43" s="270">
        <v>0</v>
      </c>
      <c r="J43" s="270">
        <v>0</v>
      </c>
      <c r="K43" s="270">
        <v>0</v>
      </c>
      <c r="L43" s="333">
        <f t="shared" si="25"/>
        <v>107100</v>
      </c>
      <c r="M43" s="270">
        <v>0</v>
      </c>
      <c r="N43" s="270">
        <v>0</v>
      </c>
      <c r="O43" s="595">
        <f t="shared" si="23"/>
        <v>214200</v>
      </c>
      <c r="Q43" s="270">
        <v>0</v>
      </c>
      <c r="R43" s="270">
        <v>0</v>
      </c>
      <c r="S43" s="333">
        <f t="shared" si="26"/>
        <v>107100</v>
      </c>
      <c r="T43" s="270">
        <v>0</v>
      </c>
      <c r="U43" s="270">
        <v>0</v>
      </c>
      <c r="V43" s="595">
        <f t="shared" si="24"/>
        <v>107100</v>
      </c>
      <c r="W43" s="102"/>
      <c r="X43" s="102"/>
      <c r="Y43" s="102"/>
      <c r="Z43" s="102"/>
    </row>
    <row r="44" spans="1:26" s="103" customFormat="1" ht="29.1" customHeight="1" x14ac:dyDescent="0.25">
      <c r="A44" s="104"/>
      <c r="B44" s="346" t="s">
        <v>270</v>
      </c>
      <c r="C44" s="531">
        <v>5</v>
      </c>
      <c r="D44" s="440">
        <v>102</v>
      </c>
      <c r="E44" s="391">
        <v>1034</v>
      </c>
      <c r="F44" s="587">
        <f t="shared" si="21"/>
        <v>105468</v>
      </c>
      <c r="G44" s="588">
        <v>0</v>
      </c>
      <c r="H44" s="589">
        <f t="shared" si="22"/>
        <v>105468</v>
      </c>
      <c r="I44" s="270">
        <v>0</v>
      </c>
      <c r="J44" s="270">
        <v>0</v>
      </c>
      <c r="K44" s="270">
        <v>0</v>
      </c>
      <c r="L44" s="333">
        <f t="shared" si="25"/>
        <v>105468</v>
      </c>
      <c r="M44" s="270">
        <v>0</v>
      </c>
      <c r="N44" s="270">
        <v>0</v>
      </c>
      <c r="O44" s="595">
        <f t="shared" si="23"/>
        <v>210936</v>
      </c>
      <c r="Q44" s="270">
        <v>0</v>
      </c>
      <c r="R44" s="270">
        <v>0</v>
      </c>
      <c r="S44" s="333">
        <f t="shared" si="26"/>
        <v>105468</v>
      </c>
      <c r="T44" s="270">
        <v>0</v>
      </c>
      <c r="U44" s="270">
        <v>0</v>
      </c>
      <c r="V44" s="595">
        <f t="shared" si="24"/>
        <v>105468</v>
      </c>
      <c r="W44" s="102"/>
      <c r="X44" s="102"/>
      <c r="Y44" s="102"/>
      <c r="Z44" s="102"/>
    </row>
    <row r="45" spans="1:26" s="103" customFormat="1" ht="14.25" customHeight="1" x14ac:dyDescent="0.25">
      <c r="A45" s="104"/>
      <c r="B45" s="346" t="s">
        <v>271</v>
      </c>
      <c r="C45" s="531">
        <v>4</v>
      </c>
      <c r="D45" s="440">
        <v>10</v>
      </c>
      <c r="E45" s="391">
        <v>1034</v>
      </c>
      <c r="F45" s="587">
        <f t="shared" si="21"/>
        <v>10340</v>
      </c>
      <c r="G45" s="588">
        <v>0</v>
      </c>
      <c r="H45" s="589">
        <f t="shared" si="22"/>
        <v>10340</v>
      </c>
      <c r="I45" s="270">
        <v>0</v>
      </c>
      <c r="J45" s="270">
        <v>0</v>
      </c>
      <c r="K45" s="270">
        <v>0</v>
      </c>
      <c r="L45" s="333">
        <f t="shared" si="25"/>
        <v>10340</v>
      </c>
      <c r="M45" s="270">
        <v>0</v>
      </c>
      <c r="N45" s="270">
        <v>0</v>
      </c>
      <c r="O45" s="595">
        <f t="shared" si="23"/>
        <v>20680</v>
      </c>
      <c r="Q45" s="270">
        <v>0</v>
      </c>
      <c r="R45" s="270">
        <v>0</v>
      </c>
      <c r="S45" s="333">
        <f t="shared" si="26"/>
        <v>10340</v>
      </c>
      <c r="T45" s="270">
        <v>0</v>
      </c>
      <c r="U45" s="270">
        <v>0</v>
      </c>
      <c r="V45" s="595">
        <f t="shared" si="24"/>
        <v>10340</v>
      </c>
      <c r="W45" s="102"/>
      <c r="X45" s="102"/>
      <c r="Y45" s="102"/>
      <c r="Z45" s="102"/>
    </row>
    <row r="46" spans="1:26" s="103" customFormat="1" ht="14.25" customHeight="1" x14ac:dyDescent="0.25">
      <c r="A46" s="104"/>
      <c r="B46" s="346" t="s">
        <v>272</v>
      </c>
      <c r="C46" s="531">
        <v>9</v>
      </c>
      <c r="D46" s="440">
        <v>1</v>
      </c>
      <c r="E46" s="391">
        <v>95688</v>
      </c>
      <c r="F46" s="587">
        <f t="shared" si="21"/>
        <v>95688</v>
      </c>
      <c r="G46" s="588">
        <v>0</v>
      </c>
      <c r="H46" s="589">
        <f t="shared" si="22"/>
        <v>95688</v>
      </c>
      <c r="I46" s="270">
        <v>0</v>
      </c>
      <c r="J46" s="270">
        <v>0</v>
      </c>
      <c r="K46" s="270">
        <v>0</v>
      </c>
      <c r="L46" s="333">
        <f t="shared" si="25"/>
        <v>95688</v>
      </c>
      <c r="M46" s="270">
        <v>0</v>
      </c>
      <c r="N46" s="270">
        <v>0</v>
      </c>
      <c r="O46" s="595">
        <f t="shared" si="23"/>
        <v>191376</v>
      </c>
      <c r="Q46" s="270">
        <v>0</v>
      </c>
      <c r="R46" s="270">
        <v>0</v>
      </c>
      <c r="S46" s="333">
        <f t="shared" si="26"/>
        <v>95688</v>
      </c>
      <c r="T46" s="270">
        <v>0</v>
      </c>
      <c r="U46" s="270">
        <v>0</v>
      </c>
      <c r="V46" s="595">
        <f t="shared" si="24"/>
        <v>95688</v>
      </c>
      <c r="W46" s="102"/>
      <c r="X46" s="102"/>
      <c r="Y46" s="102"/>
      <c r="Z46" s="102"/>
    </row>
    <row r="47" spans="1:26" s="103" customFormat="1" ht="14.25" customHeight="1" x14ac:dyDescent="0.25">
      <c r="A47" s="104"/>
      <c r="B47" s="346" t="s">
        <v>273</v>
      </c>
      <c r="C47" s="531" t="s">
        <v>274</v>
      </c>
      <c r="D47" s="440">
        <v>242</v>
      </c>
      <c r="E47" s="391">
        <v>1220</v>
      </c>
      <c r="F47" s="587">
        <f t="shared" si="21"/>
        <v>295240</v>
      </c>
      <c r="G47" s="588">
        <v>0</v>
      </c>
      <c r="H47" s="589">
        <f t="shared" si="22"/>
        <v>295240</v>
      </c>
      <c r="I47" s="270">
        <v>0</v>
      </c>
      <c r="J47" s="270">
        <v>0</v>
      </c>
      <c r="K47" s="270">
        <v>0</v>
      </c>
      <c r="L47" s="333">
        <f t="shared" si="25"/>
        <v>295240</v>
      </c>
      <c r="M47" s="270">
        <v>0</v>
      </c>
      <c r="N47" s="270">
        <v>0</v>
      </c>
      <c r="O47" s="595">
        <f t="shared" si="23"/>
        <v>590480</v>
      </c>
      <c r="Q47" s="270">
        <v>0</v>
      </c>
      <c r="R47" s="270">
        <v>0</v>
      </c>
      <c r="S47" s="333">
        <f t="shared" si="26"/>
        <v>295240</v>
      </c>
      <c r="T47" s="270">
        <v>0</v>
      </c>
      <c r="U47" s="270">
        <v>0</v>
      </c>
      <c r="V47" s="595">
        <f t="shared" si="24"/>
        <v>295240</v>
      </c>
      <c r="W47" s="102"/>
      <c r="X47" s="102"/>
      <c r="Y47" s="102"/>
      <c r="Z47" s="102"/>
    </row>
    <row r="48" spans="1:26" s="103" customFormat="1" ht="14.25" customHeight="1" x14ac:dyDescent="0.25">
      <c r="A48" s="104"/>
      <c r="B48" s="345" t="s">
        <v>236</v>
      </c>
      <c r="C48" s="532"/>
      <c r="D48" s="533"/>
      <c r="E48" s="391"/>
      <c r="F48" s="587">
        <f t="shared" si="21"/>
        <v>0</v>
      </c>
      <c r="G48" s="588">
        <v>0</v>
      </c>
      <c r="H48" s="589">
        <f t="shared" si="22"/>
        <v>0</v>
      </c>
      <c r="I48" s="270">
        <v>0</v>
      </c>
      <c r="J48" s="270">
        <v>0</v>
      </c>
      <c r="K48" s="270">
        <v>0</v>
      </c>
      <c r="L48" s="333">
        <f t="shared" si="25"/>
        <v>0</v>
      </c>
      <c r="M48" s="270">
        <v>0</v>
      </c>
      <c r="N48" s="270">
        <v>0</v>
      </c>
      <c r="O48" s="595">
        <f t="shared" si="23"/>
        <v>0</v>
      </c>
      <c r="Q48" s="270">
        <v>0</v>
      </c>
      <c r="R48" s="270">
        <v>0</v>
      </c>
      <c r="S48" s="333">
        <f t="shared" si="26"/>
        <v>0</v>
      </c>
      <c r="T48" s="270">
        <v>0</v>
      </c>
      <c r="U48" s="270">
        <v>0</v>
      </c>
      <c r="V48" s="595">
        <f t="shared" si="24"/>
        <v>0</v>
      </c>
      <c r="W48" s="102"/>
      <c r="X48" s="102"/>
      <c r="Y48" s="102"/>
      <c r="Z48" s="102"/>
    </row>
    <row r="49" spans="1:26" s="103" customFormat="1" ht="14.25" customHeight="1" x14ac:dyDescent="0.25">
      <c r="A49" s="104"/>
      <c r="B49" s="345" t="s">
        <v>236</v>
      </c>
      <c r="C49" s="598"/>
      <c r="D49" s="186"/>
      <c r="E49" s="391"/>
      <c r="F49" s="587">
        <f t="shared" si="21"/>
        <v>0</v>
      </c>
      <c r="G49" s="588">
        <v>0</v>
      </c>
      <c r="H49" s="589">
        <f t="shared" si="22"/>
        <v>0</v>
      </c>
      <c r="I49" s="270">
        <v>0</v>
      </c>
      <c r="J49" s="270">
        <v>0</v>
      </c>
      <c r="K49" s="270">
        <v>0</v>
      </c>
      <c r="L49" s="333">
        <f t="shared" si="25"/>
        <v>0</v>
      </c>
      <c r="M49" s="270">
        <v>0</v>
      </c>
      <c r="N49" s="270">
        <v>0</v>
      </c>
      <c r="O49" s="595">
        <f t="shared" si="23"/>
        <v>0</v>
      </c>
      <c r="Q49" s="270">
        <v>0</v>
      </c>
      <c r="R49" s="270">
        <v>0</v>
      </c>
      <c r="S49" s="333">
        <f t="shared" si="26"/>
        <v>0</v>
      </c>
      <c r="T49" s="270">
        <v>0</v>
      </c>
      <c r="U49" s="270">
        <v>0</v>
      </c>
      <c r="V49" s="595">
        <f t="shared" si="24"/>
        <v>0</v>
      </c>
      <c r="W49" s="102"/>
      <c r="X49" s="102"/>
      <c r="Y49" s="102"/>
      <c r="Z49" s="102"/>
    </row>
    <row r="50" spans="1:26" s="599" customFormat="1" ht="14.25" customHeight="1" x14ac:dyDescent="0.25">
      <c r="B50" s="600" t="s">
        <v>275</v>
      </c>
      <c r="C50" s="590"/>
      <c r="D50" s="601">
        <f>SUM(D39:D49)</f>
        <v>392</v>
      </c>
      <c r="E50" s="585"/>
      <c r="F50" s="592">
        <f>SUM(F39:F49)</f>
        <v>2150824</v>
      </c>
      <c r="G50" s="602"/>
      <c r="H50" s="592">
        <f t="shared" ref="H50:M50" si="27">SUM(H39:H49)</f>
        <v>2150824</v>
      </c>
      <c r="I50" s="592">
        <f t="shared" si="27"/>
        <v>0</v>
      </c>
      <c r="J50" s="592">
        <f t="shared" si="27"/>
        <v>0</v>
      </c>
      <c r="K50" s="592">
        <f t="shared" si="27"/>
        <v>0</v>
      </c>
      <c r="L50" s="592">
        <f t="shared" si="27"/>
        <v>2150824</v>
      </c>
      <c r="M50" s="592">
        <f t="shared" si="27"/>
        <v>0</v>
      </c>
      <c r="N50" s="592">
        <f>SUM(N39:N49)</f>
        <v>0</v>
      </c>
      <c r="O50" s="596">
        <f t="shared" si="23"/>
        <v>4301648</v>
      </c>
      <c r="Q50" s="592">
        <f t="shared" ref="Q50:T50" si="28">SUM(Q39:Q49)</f>
        <v>0</v>
      </c>
      <c r="R50" s="592">
        <f t="shared" si="28"/>
        <v>0</v>
      </c>
      <c r="S50" s="592">
        <f t="shared" si="28"/>
        <v>2150824</v>
      </c>
      <c r="T50" s="592">
        <f t="shared" si="28"/>
        <v>0</v>
      </c>
      <c r="U50" s="592">
        <f>SUM(U39:U49)</f>
        <v>0</v>
      </c>
      <c r="V50" s="592">
        <f t="shared" si="24"/>
        <v>2150824</v>
      </c>
      <c r="W50" s="603"/>
      <c r="X50" s="603"/>
      <c r="Y50" s="603"/>
      <c r="Z50" s="603"/>
    </row>
    <row r="51" spans="1:26" s="599" customFormat="1" ht="14.25" customHeight="1" x14ac:dyDescent="0.25">
      <c r="B51" s="604" t="s">
        <v>276</v>
      </c>
      <c r="C51" s="605"/>
      <c r="D51" s="606">
        <f>SUM(D9,D50,D24,D36)</f>
        <v>4653</v>
      </c>
      <c r="E51" s="591"/>
      <c r="F51" s="607">
        <f>SUM(F9,F50,F24,F36)</f>
        <v>23804389</v>
      </c>
      <c r="G51" s="607"/>
      <c r="H51" s="758">
        <f t="shared" ref="H51:O51" si="29">SUM(H9,H50,H24,H36)</f>
        <v>23804389</v>
      </c>
      <c r="I51" s="607">
        <f t="shared" si="29"/>
        <v>0</v>
      </c>
      <c r="J51" s="607">
        <f t="shared" si="29"/>
        <v>0</v>
      </c>
      <c r="K51" s="758">
        <f t="shared" si="29"/>
        <v>1835791</v>
      </c>
      <c r="L51" s="758">
        <f t="shared" si="29"/>
        <v>2150824</v>
      </c>
      <c r="M51" s="607">
        <f t="shared" si="29"/>
        <v>19817774</v>
      </c>
      <c r="N51" s="607">
        <f t="shared" si="29"/>
        <v>0</v>
      </c>
      <c r="O51" s="764">
        <f t="shared" si="29"/>
        <v>47608778</v>
      </c>
      <c r="Q51" s="608">
        <f>SUM(Q9,Q50,Q24,Q36)</f>
        <v>1835791</v>
      </c>
      <c r="R51" s="607">
        <f>SUM(R9,R50,R24,R36)</f>
        <v>0</v>
      </c>
      <c r="S51" s="758">
        <f>SUM(S9,S50,S24,S36)</f>
        <v>2150824</v>
      </c>
      <c r="T51" s="758">
        <f>SUM(T9,T50,T24,T36)</f>
        <v>1835791</v>
      </c>
      <c r="U51" s="758">
        <f>SUM(U9,U50,U24,U36)</f>
        <v>0</v>
      </c>
      <c r="V51" s="764">
        <f>SUM(Q51:U51)</f>
        <v>5822406</v>
      </c>
      <c r="W51" s="603"/>
      <c r="X51" s="603"/>
      <c r="Y51" s="603"/>
    </row>
    <row r="52" spans="1:26" s="103" customFormat="1" ht="14.25" customHeight="1" x14ac:dyDescent="0.25">
      <c r="A52" s="104"/>
      <c r="B52" s="295"/>
      <c r="C52" s="609"/>
      <c r="D52" s="186"/>
      <c r="E52" s="391"/>
      <c r="F52" s="593"/>
      <c r="G52" s="593"/>
      <c r="H52" s="196"/>
      <c r="I52" s="177"/>
      <c r="J52" s="177"/>
      <c r="K52" s="196"/>
      <c r="L52" s="196"/>
      <c r="M52" s="177"/>
      <c r="N52" s="177"/>
      <c r="O52" s="297"/>
      <c r="Q52" s="177"/>
      <c r="R52" s="177"/>
      <c r="S52" s="177"/>
      <c r="T52" s="177"/>
      <c r="U52" s="177"/>
      <c r="V52" s="610"/>
      <c r="W52" s="102"/>
      <c r="X52" s="102"/>
      <c r="Y52" s="102"/>
    </row>
    <row r="53" spans="1:26" s="103" customFormat="1" ht="14.25" customHeight="1" x14ac:dyDescent="0.25">
      <c r="A53" s="104"/>
      <c r="B53" s="301" t="s">
        <v>277</v>
      </c>
      <c r="C53" s="590"/>
      <c r="D53" s="189"/>
      <c r="E53" s="194"/>
      <c r="F53" s="591"/>
      <c r="G53" s="591"/>
      <c r="H53" s="318"/>
      <c r="I53" s="179"/>
      <c r="J53" s="179"/>
      <c r="K53" s="318"/>
      <c r="L53" s="318"/>
      <c r="M53" s="179"/>
      <c r="N53" s="179"/>
      <c r="O53" s="320"/>
      <c r="Q53" s="179"/>
      <c r="R53" s="179"/>
      <c r="S53" s="179"/>
      <c r="T53" s="179"/>
      <c r="U53" s="179"/>
      <c r="V53" s="596"/>
      <c r="W53" s="102"/>
      <c r="X53" s="102"/>
      <c r="Y53" s="102"/>
      <c r="Z53" s="102"/>
    </row>
    <row r="54" spans="1:26" s="103" customFormat="1" ht="14.25" customHeight="1" x14ac:dyDescent="0.25">
      <c r="A54" s="104"/>
      <c r="B54" s="293" t="s">
        <v>278</v>
      </c>
      <c r="C54" s="584"/>
      <c r="D54" s="187"/>
      <c r="E54" s="193"/>
      <c r="F54" s="585"/>
      <c r="G54" s="585"/>
      <c r="H54" s="196"/>
      <c r="I54" s="177"/>
      <c r="J54" s="177"/>
      <c r="K54" s="196"/>
      <c r="L54" s="196"/>
      <c r="M54" s="177"/>
      <c r="N54" s="177"/>
      <c r="O54" s="297"/>
      <c r="Q54" s="177"/>
      <c r="R54" s="177"/>
      <c r="S54" s="177"/>
      <c r="T54" s="177"/>
      <c r="U54" s="177"/>
      <c r="V54" s="610"/>
      <c r="W54" s="102"/>
      <c r="X54" s="102"/>
      <c r="Y54" s="102"/>
      <c r="Z54" s="102"/>
    </row>
    <row r="55" spans="1:26" s="103" customFormat="1" ht="14.25" customHeight="1" x14ac:dyDescent="0.25">
      <c r="A55" s="104"/>
      <c r="B55" s="295" t="s">
        <v>279</v>
      </c>
      <c r="C55" s="609"/>
      <c r="D55" s="186">
        <v>414</v>
      </c>
      <c r="E55" s="391">
        <v>3123</v>
      </c>
      <c r="F55" s="611">
        <f t="shared" ref="F55:F57" si="30">D55*E55</f>
        <v>1292922</v>
      </c>
      <c r="G55" s="612">
        <v>0</v>
      </c>
      <c r="H55" s="759">
        <f>$F55</f>
        <v>1292922</v>
      </c>
      <c r="I55" s="589">
        <v>0</v>
      </c>
      <c r="J55" s="589">
        <f t="shared" ref="J55:L55" si="31">I55*(1+$G55)</f>
        <v>0</v>
      </c>
      <c r="K55" s="660">
        <f t="shared" si="31"/>
        <v>0</v>
      </c>
      <c r="L55" s="660">
        <f t="shared" si="31"/>
        <v>0</v>
      </c>
      <c r="M55" s="589">
        <f>F55*(1+$G55)</f>
        <v>1292922</v>
      </c>
      <c r="N55" s="324">
        <v>0</v>
      </c>
      <c r="O55" s="322">
        <f>SUM(H55:N55)</f>
        <v>2585844</v>
      </c>
      <c r="Q55" s="324">
        <v>0</v>
      </c>
      <c r="R55" s="270">
        <v>0</v>
      </c>
      <c r="S55" s="270">
        <v>0</v>
      </c>
      <c r="T55" s="270">
        <v>0</v>
      </c>
      <c r="U55" s="270">
        <v>0</v>
      </c>
      <c r="V55" s="614">
        <f>SUM(M55:U55)</f>
        <v>3878766</v>
      </c>
      <c r="W55" s="102"/>
      <c r="X55" s="102"/>
      <c r="Y55" s="102"/>
      <c r="Z55" s="102"/>
    </row>
    <row r="56" spans="1:26" s="103" customFormat="1" ht="14.25" customHeight="1" x14ac:dyDescent="0.25">
      <c r="A56" s="104"/>
      <c r="B56" s="295" t="s">
        <v>280</v>
      </c>
      <c r="C56" s="609"/>
      <c r="D56" s="186"/>
      <c r="E56" s="391"/>
      <c r="F56" s="611">
        <f t="shared" si="30"/>
        <v>0</v>
      </c>
      <c r="G56" s="612">
        <v>0</v>
      </c>
      <c r="H56" s="759">
        <f t="shared" ref="H56:H57" si="32">$F56</f>
        <v>0</v>
      </c>
      <c r="I56" s="589">
        <f t="shared" ref="I56:M57" si="33">H56*(1+$G56)</f>
        <v>0</v>
      </c>
      <c r="J56" s="589">
        <f t="shared" si="33"/>
        <v>0</v>
      </c>
      <c r="K56" s="660">
        <f t="shared" si="33"/>
        <v>0</v>
      </c>
      <c r="L56" s="660">
        <f t="shared" si="33"/>
        <v>0</v>
      </c>
      <c r="M56" s="589">
        <f t="shared" si="33"/>
        <v>0</v>
      </c>
      <c r="N56" s="324">
        <v>0</v>
      </c>
      <c r="O56" s="323">
        <f>SUM(H56:N56)</f>
        <v>0</v>
      </c>
      <c r="Q56" s="270">
        <f>$F56*(6/12)</f>
        <v>0</v>
      </c>
      <c r="R56" s="270">
        <f t="shared" ref="R56:T57" si="34">$F56</f>
        <v>0</v>
      </c>
      <c r="S56" s="270">
        <f t="shared" si="34"/>
        <v>0</v>
      </c>
      <c r="T56" s="270">
        <f t="shared" si="34"/>
        <v>0</v>
      </c>
      <c r="U56" s="270">
        <f>$F56*(6/12)</f>
        <v>0</v>
      </c>
      <c r="V56" s="615">
        <f>SUM(M56:U56)</f>
        <v>0</v>
      </c>
      <c r="W56" s="102"/>
      <c r="X56" s="102"/>
      <c r="Y56" s="102"/>
      <c r="Z56" s="102"/>
    </row>
    <row r="57" spans="1:26" s="103" customFormat="1" ht="14.25" customHeight="1" x14ac:dyDescent="0.25">
      <c r="A57" s="104"/>
      <c r="B57" s="295" t="s">
        <v>281</v>
      </c>
      <c r="C57" s="609"/>
      <c r="D57" s="186"/>
      <c r="E57" s="391"/>
      <c r="F57" s="611">
        <f t="shared" si="30"/>
        <v>0</v>
      </c>
      <c r="G57" s="612">
        <v>0</v>
      </c>
      <c r="H57" s="759">
        <f t="shared" si="32"/>
        <v>0</v>
      </c>
      <c r="I57" s="589">
        <f t="shared" si="33"/>
        <v>0</v>
      </c>
      <c r="J57" s="589">
        <f t="shared" si="33"/>
        <v>0</v>
      </c>
      <c r="K57" s="660">
        <f t="shared" si="33"/>
        <v>0</v>
      </c>
      <c r="L57" s="660">
        <f t="shared" si="33"/>
        <v>0</v>
      </c>
      <c r="M57" s="589">
        <f t="shared" si="33"/>
        <v>0</v>
      </c>
      <c r="N57" s="324">
        <v>0</v>
      </c>
      <c r="O57" s="323">
        <f>SUM(H57:N57)</f>
        <v>0</v>
      </c>
      <c r="Q57" s="270">
        <f>$F57*(6/12)</f>
        <v>0</v>
      </c>
      <c r="R57" s="270">
        <f t="shared" si="34"/>
        <v>0</v>
      </c>
      <c r="S57" s="270">
        <f t="shared" si="34"/>
        <v>0</v>
      </c>
      <c r="T57" s="270">
        <f t="shared" si="34"/>
        <v>0</v>
      </c>
      <c r="U57" s="270">
        <f>$F57*(6/12)</f>
        <v>0</v>
      </c>
      <c r="V57" s="615">
        <f>SUM(M57:U57)</f>
        <v>0</v>
      </c>
      <c r="W57" s="102"/>
      <c r="X57" s="102"/>
      <c r="Y57" s="102"/>
      <c r="Z57" s="102"/>
    </row>
    <row r="58" spans="1:26" s="103" customFormat="1" ht="14.25" customHeight="1" x14ac:dyDescent="0.25">
      <c r="A58" s="104"/>
      <c r="B58" s="296" t="s">
        <v>282</v>
      </c>
      <c r="C58" s="616"/>
      <c r="D58" s="187">
        <f>SUM(D55:D57)</f>
        <v>414</v>
      </c>
      <c r="E58" s="193"/>
      <c r="F58" s="591">
        <f t="shared" ref="F58:N58" si="35">SUM(F55:F57)</f>
        <v>1292922</v>
      </c>
      <c r="G58" s="591"/>
      <c r="H58" s="591">
        <f t="shared" si="35"/>
        <v>1292922</v>
      </c>
      <c r="I58" s="194">
        <f t="shared" si="35"/>
        <v>0</v>
      </c>
      <c r="J58" s="194">
        <f t="shared" si="35"/>
        <v>0</v>
      </c>
      <c r="K58" s="194">
        <f t="shared" si="35"/>
        <v>0</v>
      </c>
      <c r="L58" s="194">
        <f t="shared" si="35"/>
        <v>0</v>
      </c>
      <c r="M58" s="194">
        <f t="shared" si="35"/>
        <v>1292922</v>
      </c>
      <c r="N58" s="194">
        <f t="shared" si="35"/>
        <v>0</v>
      </c>
      <c r="O58" s="320">
        <f>SUM(H58:N58)</f>
        <v>2585844</v>
      </c>
      <c r="Q58" s="316">
        <f>SUM(Q55:Q57)</f>
        <v>0</v>
      </c>
      <c r="R58" s="194">
        <f>SUM(R55:R57)</f>
        <v>0</v>
      </c>
      <c r="S58" s="194">
        <f>SUM(S55:S57)</f>
        <v>0</v>
      </c>
      <c r="T58" s="194">
        <f>SUM(T55:T57)</f>
        <v>0</v>
      </c>
      <c r="U58" s="194">
        <f>SUM(U55:U57)</f>
        <v>0</v>
      </c>
      <c r="V58" s="596">
        <f>SUM(M58:U58)</f>
        <v>3878766</v>
      </c>
      <c r="W58" s="102"/>
      <c r="X58" s="102"/>
      <c r="Y58" s="102"/>
      <c r="Z58" s="102"/>
    </row>
    <row r="59" spans="1:26" s="103" customFormat="1" ht="14.25" customHeight="1" x14ac:dyDescent="0.25">
      <c r="A59" s="104"/>
      <c r="B59" s="295"/>
      <c r="C59" s="609"/>
      <c r="D59" s="186"/>
      <c r="E59" s="391"/>
      <c r="F59" s="593"/>
      <c r="G59" s="617"/>
      <c r="H59" s="760"/>
      <c r="I59" s="318"/>
      <c r="J59" s="318"/>
      <c r="K59" s="318"/>
      <c r="L59" s="318"/>
      <c r="M59" s="318"/>
      <c r="N59" s="318"/>
      <c r="O59" s="320"/>
      <c r="Q59" s="318"/>
      <c r="R59" s="318"/>
      <c r="S59" s="318"/>
      <c r="T59" s="318"/>
      <c r="U59" s="318"/>
      <c r="V59" s="596"/>
      <c r="W59" s="102"/>
      <c r="X59" s="102"/>
      <c r="Y59" s="102"/>
      <c r="Z59" s="102"/>
    </row>
    <row r="60" spans="1:26" s="103" customFormat="1" ht="14.25" customHeight="1" x14ac:dyDescent="0.25">
      <c r="A60" s="104"/>
      <c r="B60" s="293" t="s">
        <v>283</v>
      </c>
      <c r="C60" s="584"/>
      <c r="D60" s="186"/>
      <c r="E60" s="391"/>
      <c r="F60" s="593"/>
      <c r="G60" s="617"/>
      <c r="H60" s="760"/>
      <c r="I60" s="318"/>
      <c r="J60" s="318"/>
      <c r="K60" s="318"/>
      <c r="L60" s="318"/>
      <c r="M60" s="318"/>
      <c r="N60" s="318"/>
      <c r="O60" s="320"/>
      <c r="Q60" s="318"/>
      <c r="R60" s="318"/>
      <c r="S60" s="318"/>
      <c r="T60" s="318"/>
      <c r="U60" s="318"/>
      <c r="V60" s="596"/>
      <c r="W60" s="102"/>
      <c r="X60" s="102"/>
      <c r="Y60" s="102"/>
      <c r="Z60" s="102"/>
    </row>
    <row r="61" spans="1:26" s="103" customFormat="1" ht="14.25" customHeight="1" x14ac:dyDescent="0.25">
      <c r="A61" s="104"/>
      <c r="B61" s="295" t="s">
        <v>239</v>
      </c>
      <c r="C61" s="584"/>
      <c r="D61" s="186">
        <v>632</v>
      </c>
      <c r="E61" s="391">
        <v>252</v>
      </c>
      <c r="F61" s="611">
        <f t="shared" ref="F61:F69" si="36">D61*E61</f>
        <v>159264</v>
      </c>
      <c r="G61" s="612">
        <v>0</v>
      </c>
      <c r="H61" s="759">
        <f t="shared" ref="H61:H66" si="37">$F61</f>
        <v>159264</v>
      </c>
      <c r="I61" s="589">
        <v>0</v>
      </c>
      <c r="J61" s="589">
        <f t="shared" ref="J61:M67" si="38">I61*(1+$G61)</f>
        <v>0</v>
      </c>
      <c r="K61" s="660">
        <f>F61*(1+$G61)</f>
        <v>159264</v>
      </c>
      <c r="L61" s="660">
        <v>0</v>
      </c>
      <c r="M61" s="589">
        <f t="shared" ref="M61:M66" si="39">L61*(1+$G61)</f>
        <v>0</v>
      </c>
      <c r="N61" s="324">
        <v>0</v>
      </c>
      <c r="O61" s="323">
        <f t="shared" ref="O61:O66" si="40">SUM(H61:N61)</f>
        <v>318528</v>
      </c>
      <c r="Q61" s="270">
        <f>$F61</f>
        <v>159264</v>
      </c>
      <c r="R61" s="270">
        <v>0</v>
      </c>
      <c r="S61" s="270">
        <v>0</v>
      </c>
      <c r="T61" s="270">
        <f t="shared" ref="T61:T69" si="41">$F61</f>
        <v>159264</v>
      </c>
      <c r="U61" s="270">
        <v>0</v>
      </c>
      <c r="V61" s="615">
        <f t="shared" ref="V61:V70" si="42">SUM(M61:U61)</f>
        <v>637056</v>
      </c>
      <c r="W61" s="102"/>
      <c r="X61" s="102"/>
      <c r="Y61" s="102"/>
      <c r="Z61" s="102"/>
    </row>
    <row r="62" spans="1:26" s="103" customFormat="1" ht="14.25" customHeight="1" x14ac:dyDescent="0.25">
      <c r="A62" s="104"/>
      <c r="B62" s="295" t="s">
        <v>241</v>
      </c>
      <c r="C62" s="584"/>
      <c r="D62" s="186">
        <v>1265</v>
      </c>
      <c r="E62" s="391">
        <v>0</v>
      </c>
      <c r="F62" s="611">
        <f t="shared" si="36"/>
        <v>0</v>
      </c>
      <c r="G62" s="612">
        <v>0</v>
      </c>
      <c r="H62" s="759">
        <f t="shared" si="37"/>
        <v>0</v>
      </c>
      <c r="I62" s="589">
        <v>0</v>
      </c>
      <c r="J62" s="589">
        <f t="shared" si="38"/>
        <v>0</v>
      </c>
      <c r="K62" s="660">
        <f t="shared" ref="K62:K69" si="43">F62*(1+$G62)</f>
        <v>0</v>
      </c>
      <c r="L62" s="660">
        <v>0</v>
      </c>
      <c r="M62" s="589">
        <f t="shared" si="39"/>
        <v>0</v>
      </c>
      <c r="N62" s="324">
        <v>0</v>
      </c>
      <c r="O62" s="323">
        <f t="shared" si="40"/>
        <v>0</v>
      </c>
      <c r="Q62" s="270">
        <f t="shared" ref="Q62:Q69" si="44">$F62</f>
        <v>0</v>
      </c>
      <c r="R62" s="270">
        <v>0</v>
      </c>
      <c r="S62" s="270">
        <v>0</v>
      </c>
      <c r="T62" s="270">
        <f t="shared" si="41"/>
        <v>0</v>
      </c>
      <c r="U62" s="270">
        <v>0</v>
      </c>
      <c r="V62" s="615">
        <f t="shared" si="42"/>
        <v>0</v>
      </c>
      <c r="W62" s="102"/>
      <c r="X62" s="102"/>
      <c r="Y62" s="102"/>
      <c r="Z62" s="102"/>
    </row>
    <row r="63" spans="1:26" s="103" customFormat="1" ht="14.25" customHeight="1" x14ac:dyDescent="0.25">
      <c r="A63" s="104"/>
      <c r="B63" s="295" t="s">
        <v>242</v>
      </c>
      <c r="C63" s="584"/>
      <c r="D63" s="186">
        <v>27</v>
      </c>
      <c r="E63" s="391">
        <v>165</v>
      </c>
      <c r="F63" s="611">
        <f t="shared" si="36"/>
        <v>4455</v>
      </c>
      <c r="G63" s="612">
        <v>0</v>
      </c>
      <c r="H63" s="759">
        <f t="shared" si="37"/>
        <v>4455</v>
      </c>
      <c r="I63" s="589">
        <v>0</v>
      </c>
      <c r="J63" s="589">
        <f t="shared" si="38"/>
        <v>0</v>
      </c>
      <c r="K63" s="660">
        <f t="shared" si="43"/>
        <v>4455</v>
      </c>
      <c r="L63" s="660">
        <v>0</v>
      </c>
      <c r="M63" s="589">
        <f t="shared" si="39"/>
        <v>0</v>
      </c>
      <c r="N63" s="324">
        <v>0</v>
      </c>
      <c r="O63" s="323">
        <f t="shared" si="40"/>
        <v>8910</v>
      </c>
      <c r="Q63" s="270">
        <f t="shared" si="44"/>
        <v>4455</v>
      </c>
      <c r="R63" s="270">
        <v>0</v>
      </c>
      <c r="S63" s="270">
        <v>0</v>
      </c>
      <c r="T63" s="270">
        <f t="shared" si="41"/>
        <v>4455</v>
      </c>
      <c r="U63" s="270">
        <v>0</v>
      </c>
      <c r="V63" s="615">
        <f t="shared" si="42"/>
        <v>17820</v>
      </c>
      <c r="W63" s="102"/>
      <c r="X63" s="102"/>
      <c r="Y63" s="102"/>
      <c r="Z63" s="102"/>
    </row>
    <row r="64" spans="1:26" s="103" customFormat="1" ht="14.25" customHeight="1" x14ac:dyDescent="0.25">
      <c r="A64" s="104"/>
      <c r="B64" s="295" t="s">
        <v>243</v>
      </c>
      <c r="C64" s="584"/>
      <c r="D64" s="186">
        <v>3</v>
      </c>
      <c r="E64" s="391">
        <v>165</v>
      </c>
      <c r="F64" s="611">
        <f t="shared" si="36"/>
        <v>495</v>
      </c>
      <c r="G64" s="612">
        <v>0</v>
      </c>
      <c r="H64" s="759">
        <f t="shared" si="37"/>
        <v>495</v>
      </c>
      <c r="I64" s="589">
        <v>0</v>
      </c>
      <c r="J64" s="589">
        <f t="shared" si="38"/>
        <v>0</v>
      </c>
      <c r="K64" s="660">
        <f t="shared" si="43"/>
        <v>495</v>
      </c>
      <c r="L64" s="660">
        <v>0</v>
      </c>
      <c r="M64" s="589">
        <f t="shared" si="39"/>
        <v>0</v>
      </c>
      <c r="N64" s="324">
        <v>0</v>
      </c>
      <c r="O64" s="323">
        <f t="shared" si="40"/>
        <v>990</v>
      </c>
      <c r="Q64" s="270">
        <f t="shared" si="44"/>
        <v>495</v>
      </c>
      <c r="R64" s="270">
        <v>0</v>
      </c>
      <c r="S64" s="270">
        <v>0</v>
      </c>
      <c r="T64" s="270">
        <f t="shared" si="41"/>
        <v>495</v>
      </c>
      <c r="U64" s="270">
        <v>0</v>
      </c>
      <c r="V64" s="615">
        <f t="shared" si="42"/>
        <v>1980</v>
      </c>
      <c r="W64" s="102"/>
      <c r="X64" s="102"/>
      <c r="Y64" s="102"/>
      <c r="Z64" s="102"/>
    </row>
    <row r="65" spans="1:26" s="103" customFormat="1" ht="14.25" customHeight="1" x14ac:dyDescent="0.25">
      <c r="A65" s="104"/>
      <c r="B65" s="295" t="s">
        <v>244</v>
      </c>
      <c r="C65" s="584"/>
      <c r="D65" s="186">
        <v>1</v>
      </c>
      <c r="E65" s="391">
        <v>22</v>
      </c>
      <c r="F65" s="611">
        <f t="shared" si="36"/>
        <v>22</v>
      </c>
      <c r="G65" s="612">
        <v>0</v>
      </c>
      <c r="H65" s="759">
        <f t="shared" si="37"/>
        <v>22</v>
      </c>
      <c r="I65" s="589">
        <v>0</v>
      </c>
      <c r="J65" s="589">
        <f t="shared" si="38"/>
        <v>0</v>
      </c>
      <c r="K65" s="660">
        <f t="shared" si="43"/>
        <v>22</v>
      </c>
      <c r="L65" s="660">
        <v>0</v>
      </c>
      <c r="M65" s="589">
        <f t="shared" si="39"/>
        <v>0</v>
      </c>
      <c r="N65" s="324">
        <v>0</v>
      </c>
      <c r="O65" s="323">
        <f t="shared" si="40"/>
        <v>44</v>
      </c>
      <c r="Q65" s="270">
        <f t="shared" si="44"/>
        <v>22</v>
      </c>
      <c r="R65" s="270">
        <v>0</v>
      </c>
      <c r="S65" s="270">
        <v>0</v>
      </c>
      <c r="T65" s="270">
        <f t="shared" si="41"/>
        <v>22</v>
      </c>
      <c r="U65" s="270">
        <v>0</v>
      </c>
      <c r="V65" s="615">
        <f t="shared" si="42"/>
        <v>88</v>
      </c>
      <c r="W65" s="102"/>
      <c r="X65" s="102"/>
      <c r="Y65" s="102"/>
      <c r="Z65" s="102"/>
    </row>
    <row r="66" spans="1:26" s="103" customFormat="1" ht="14.25" customHeight="1" x14ac:dyDescent="0.25">
      <c r="A66" s="104"/>
      <c r="B66" s="295" t="s">
        <v>245</v>
      </c>
      <c r="C66" s="584"/>
      <c r="D66" s="186">
        <v>1</v>
      </c>
      <c r="E66" s="391">
        <v>941</v>
      </c>
      <c r="F66" s="611">
        <f t="shared" si="36"/>
        <v>941</v>
      </c>
      <c r="G66" s="612">
        <v>0</v>
      </c>
      <c r="H66" s="759">
        <f t="shared" si="37"/>
        <v>941</v>
      </c>
      <c r="I66" s="589">
        <v>0</v>
      </c>
      <c r="J66" s="589">
        <f t="shared" si="38"/>
        <v>0</v>
      </c>
      <c r="K66" s="660">
        <f t="shared" si="43"/>
        <v>941</v>
      </c>
      <c r="L66" s="660">
        <v>0</v>
      </c>
      <c r="M66" s="589">
        <f t="shared" si="39"/>
        <v>0</v>
      </c>
      <c r="N66" s="324">
        <v>0</v>
      </c>
      <c r="O66" s="323">
        <f t="shared" si="40"/>
        <v>1882</v>
      </c>
      <c r="Q66" s="270">
        <f t="shared" si="44"/>
        <v>941</v>
      </c>
      <c r="R66" s="270">
        <v>0</v>
      </c>
      <c r="S66" s="270">
        <v>0</v>
      </c>
      <c r="T66" s="270">
        <f t="shared" si="41"/>
        <v>941</v>
      </c>
      <c r="U66" s="270">
        <v>0</v>
      </c>
      <c r="V66" s="615">
        <f t="shared" si="42"/>
        <v>3764</v>
      </c>
      <c r="W66" s="102"/>
      <c r="X66" s="102"/>
      <c r="Y66" s="102"/>
      <c r="Z66" s="102"/>
    </row>
    <row r="67" spans="1:26" s="103" customFormat="1" ht="14.25" customHeight="1" x14ac:dyDescent="0.25">
      <c r="A67" s="104"/>
      <c r="B67" s="295" t="s">
        <v>246</v>
      </c>
      <c r="C67" s="609"/>
      <c r="D67" s="186">
        <v>5</v>
      </c>
      <c r="E67" s="391">
        <v>0</v>
      </c>
      <c r="F67" s="611">
        <f t="shared" si="36"/>
        <v>0</v>
      </c>
      <c r="G67" s="612">
        <v>0</v>
      </c>
      <c r="H67" s="759">
        <f>$F67</f>
        <v>0</v>
      </c>
      <c r="I67" s="589">
        <f>H67*(1+$G67)</f>
        <v>0</v>
      </c>
      <c r="J67" s="589">
        <f t="shared" si="38"/>
        <v>0</v>
      </c>
      <c r="K67" s="660">
        <f t="shared" si="43"/>
        <v>0</v>
      </c>
      <c r="L67" s="660">
        <f t="shared" si="38"/>
        <v>0</v>
      </c>
      <c r="M67" s="589">
        <f t="shared" si="38"/>
        <v>0</v>
      </c>
      <c r="N67" s="324">
        <v>0</v>
      </c>
      <c r="O67" s="323">
        <f>SUM(H67:N67)</f>
        <v>0</v>
      </c>
      <c r="Q67" s="270">
        <f t="shared" si="44"/>
        <v>0</v>
      </c>
      <c r="R67" s="270">
        <v>0</v>
      </c>
      <c r="S67" s="270">
        <v>0</v>
      </c>
      <c r="T67" s="270">
        <f t="shared" si="41"/>
        <v>0</v>
      </c>
      <c r="U67" s="270">
        <v>0</v>
      </c>
      <c r="V67" s="615">
        <f t="shared" si="42"/>
        <v>0</v>
      </c>
      <c r="W67" s="102"/>
      <c r="X67" s="102"/>
      <c r="Y67" s="102"/>
      <c r="Z67" s="102"/>
    </row>
    <row r="68" spans="1:26" s="103" customFormat="1" ht="14.25" customHeight="1" x14ac:dyDescent="0.25">
      <c r="A68" s="104"/>
      <c r="B68" s="295" t="s">
        <v>247</v>
      </c>
      <c r="C68" s="609"/>
      <c r="D68" s="186">
        <v>1</v>
      </c>
      <c r="E68" s="391">
        <v>0</v>
      </c>
      <c r="F68" s="611">
        <f t="shared" si="36"/>
        <v>0</v>
      </c>
      <c r="G68" s="612">
        <v>0</v>
      </c>
      <c r="H68" s="759">
        <f t="shared" ref="H68:H69" si="45">$F68</f>
        <v>0</v>
      </c>
      <c r="I68" s="589">
        <f t="shared" ref="I68:M69" si="46">H68*(1+$G68)</f>
        <v>0</v>
      </c>
      <c r="J68" s="589">
        <f t="shared" si="46"/>
        <v>0</v>
      </c>
      <c r="K68" s="660">
        <f t="shared" si="43"/>
        <v>0</v>
      </c>
      <c r="L68" s="660">
        <f t="shared" si="46"/>
        <v>0</v>
      </c>
      <c r="M68" s="589">
        <f t="shared" si="46"/>
        <v>0</v>
      </c>
      <c r="N68" s="324">
        <v>0</v>
      </c>
      <c r="O68" s="323">
        <f>SUM(H68:N68)</f>
        <v>0</v>
      </c>
      <c r="Q68" s="270">
        <f t="shared" si="44"/>
        <v>0</v>
      </c>
      <c r="R68" s="270">
        <v>0</v>
      </c>
      <c r="S68" s="270">
        <v>0</v>
      </c>
      <c r="T68" s="270">
        <f t="shared" si="41"/>
        <v>0</v>
      </c>
      <c r="U68" s="270">
        <v>0</v>
      </c>
      <c r="V68" s="615">
        <f t="shared" si="42"/>
        <v>0</v>
      </c>
      <c r="W68" s="102"/>
      <c r="X68" s="102"/>
      <c r="Y68" s="102"/>
      <c r="Z68" s="102"/>
    </row>
    <row r="69" spans="1:26" s="103" customFormat="1" ht="14.25" customHeight="1" x14ac:dyDescent="0.25">
      <c r="A69" s="104"/>
      <c r="B69" s="295" t="s">
        <v>248</v>
      </c>
      <c r="C69" s="609"/>
      <c r="D69" s="186">
        <v>8</v>
      </c>
      <c r="E69" s="391">
        <v>595</v>
      </c>
      <c r="F69" s="611">
        <f t="shared" si="36"/>
        <v>4760</v>
      </c>
      <c r="G69" s="612">
        <v>0</v>
      </c>
      <c r="H69" s="759">
        <f t="shared" si="45"/>
        <v>4760</v>
      </c>
      <c r="I69" s="589">
        <v>0</v>
      </c>
      <c r="J69" s="589">
        <f t="shared" si="46"/>
        <v>0</v>
      </c>
      <c r="K69" s="660">
        <f t="shared" si="43"/>
        <v>4760</v>
      </c>
      <c r="L69" s="660">
        <v>0</v>
      </c>
      <c r="M69" s="589">
        <f t="shared" si="46"/>
        <v>0</v>
      </c>
      <c r="N69" s="324">
        <v>0</v>
      </c>
      <c r="O69" s="323">
        <f>SUM(H69:N69)</f>
        <v>9520</v>
      </c>
      <c r="Q69" s="270">
        <f t="shared" si="44"/>
        <v>4760</v>
      </c>
      <c r="R69" s="270">
        <v>0</v>
      </c>
      <c r="S69" s="270">
        <v>0</v>
      </c>
      <c r="T69" s="270">
        <f t="shared" si="41"/>
        <v>4760</v>
      </c>
      <c r="U69" s="270">
        <v>0</v>
      </c>
      <c r="V69" s="615">
        <f t="shared" si="42"/>
        <v>19040</v>
      </c>
      <c r="W69" s="102"/>
      <c r="X69" s="102"/>
      <c r="Y69" s="102"/>
      <c r="Z69" s="102"/>
    </row>
    <row r="70" spans="1:26" s="103" customFormat="1" ht="14.25" customHeight="1" x14ac:dyDescent="0.25">
      <c r="A70" s="104"/>
      <c r="B70" s="296" t="s">
        <v>284</v>
      </c>
      <c r="C70" s="616"/>
      <c r="D70" s="187">
        <f>SUM(D61:D69)</f>
        <v>1943</v>
      </c>
      <c r="E70" s="193"/>
      <c r="F70" s="591">
        <f>SUM(F61:F69)</f>
        <v>169937</v>
      </c>
      <c r="G70" s="591"/>
      <c r="H70" s="591">
        <f>SUM(H61:H69)</f>
        <v>169937</v>
      </c>
      <c r="I70" s="592">
        <f t="shared" ref="I70:N70" si="47">SUM(I61:I69)</f>
        <v>0</v>
      </c>
      <c r="J70" s="592">
        <f t="shared" si="47"/>
        <v>0</v>
      </c>
      <c r="K70" s="591">
        <f t="shared" si="47"/>
        <v>169937</v>
      </c>
      <c r="L70" s="591">
        <f t="shared" si="47"/>
        <v>0</v>
      </c>
      <c r="M70" s="592">
        <f t="shared" si="47"/>
        <v>0</v>
      </c>
      <c r="N70" s="592">
        <f t="shared" si="47"/>
        <v>0</v>
      </c>
      <c r="O70" s="320">
        <f>SUM(H70:N70)</f>
        <v>339874</v>
      </c>
      <c r="Q70" s="316">
        <f>SUM(Q61:Q69)</f>
        <v>169937</v>
      </c>
      <c r="R70" s="316">
        <f t="shared" ref="R70:U70" si="48">SUM(R61:R69)</f>
        <v>0</v>
      </c>
      <c r="S70" s="316">
        <f t="shared" si="48"/>
        <v>0</v>
      </c>
      <c r="T70" s="316">
        <f t="shared" si="48"/>
        <v>169937</v>
      </c>
      <c r="U70" s="316">
        <f t="shared" si="48"/>
        <v>0</v>
      </c>
      <c r="V70" s="596">
        <f t="shared" si="42"/>
        <v>679748</v>
      </c>
      <c r="W70" s="102"/>
      <c r="X70" s="102"/>
      <c r="Y70" s="102"/>
      <c r="Z70" s="102"/>
    </row>
    <row r="71" spans="1:26" s="103" customFormat="1" ht="14.25" customHeight="1" x14ac:dyDescent="0.25">
      <c r="A71" s="104"/>
      <c r="B71" s="295"/>
      <c r="C71" s="609"/>
      <c r="D71" s="186"/>
      <c r="E71" s="391"/>
      <c r="F71" s="593"/>
      <c r="G71" s="617"/>
      <c r="H71" s="760"/>
      <c r="I71" s="318"/>
      <c r="J71" s="318"/>
      <c r="K71" s="318"/>
      <c r="L71" s="318"/>
      <c r="M71" s="318"/>
      <c r="N71" s="318"/>
      <c r="O71" s="320"/>
      <c r="Q71" s="318"/>
      <c r="R71" s="318"/>
      <c r="S71" s="318"/>
      <c r="T71" s="318"/>
      <c r="U71" s="318"/>
      <c r="V71" s="596"/>
      <c r="W71" s="102"/>
      <c r="X71" s="102"/>
      <c r="Y71" s="102"/>
      <c r="Z71" s="102"/>
    </row>
    <row r="72" spans="1:26" s="103" customFormat="1" ht="14.25" customHeight="1" x14ac:dyDescent="0.25">
      <c r="A72" s="104"/>
      <c r="B72" s="293" t="s">
        <v>285</v>
      </c>
      <c r="C72" s="584"/>
      <c r="D72" s="186"/>
      <c r="E72" s="391"/>
      <c r="F72" s="593"/>
      <c r="G72" s="617"/>
      <c r="H72" s="760"/>
      <c r="I72" s="318"/>
      <c r="J72" s="318"/>
      <c r="K72" s="318"/>
      <c r="L72" s="318"/>
      <c r="M72" s="318"/>
      <c r="N72" s="318"/>
      <c r="O72" s="320"/>
      <c r="Q72" s="318"/>
      <c r="R72" s="318"/>
      <c r="S72" s="318"/>
      <c r="T72" s="318"/>
      <c r="U72" s="318"/>
      <c r="V72" s="596"/>
      <c r="W72" s="102"/>
      <c r="X72" s="102"/>
      <c r="Y72" s="102"/>
      <c r="Z72" s="102"/>
    </row>
    <row r="73" spans="1:26" s="103" customFormat="1" ht="14.25" customHeight="1" x14ac:dyDescent="0.25">
      <c r="A73" s="104"/>
      <c r="B73" s="295" t="s">
        <v>251</v>
      </c>
      <c r="C73" s="584"/>
      <c r="D73" s="186">
        <v>1389</v>
      </c>
      <c r="E73" s="391">
        <v>3299</v>
      </c>
      <c r="F73" s="587">
        <f t="shared" ref="F73:F80" si="49">D73*E73</f>
        <v>4582311</v>
      </c>
      <c r="G73" s="612">
        <v>0</v>
      </c>
      <c r="H73" s="759">
        <f t="shared" ref="H73:H75" si="50">$F73</f>
        <v>4582311</v>
      </c>
      <c r="I73" s="589">
        <v>0</v>
      </c>
      <c r="J73" s="589">
        <f t="shared" ref="J73:L80" si="51">I73*(1+$G73)</f>
        <v>0</v>
      </c>
      <c r="K73" s="660">
        <f t="shared" si="51"/>
        <v>0</v>
      </c>
      <c r="L73" s="660">
        <f t="shared" si="51"/>
        <v>0</v>
      </c>
      <c r="M73" s="660">
        <f>F73*(1+$G73)</f>
        <v>4582311</v>
      </c>
      <c r="N73" s="324">
        <v>0</v>
      </c>
      <c r="O73" s="323">
        <f t="shared" ref="O73:O75" si="52">SUM(H73:N73)</f>
        <v>9164622</v>
      </c>
      <c r="Q73" s="270">
        <v>0</v>
      </c>
      <c r="R73" s="270">
        <v>0</v>
      </c>
      <c r="S73" s="270">
        <v>0</v>
      </c>
      <c r="T73" s="270">
        <v>0</v>
      </c>
      <c r="U73" s="270">
        <v>0</v>
      </c>
      <c r="V73" s="615">
        <f t="shared" ref="V73:V81" si="53">SUM(M73:U73)</f>
        <v>13746933</v>
      </c>
      <c r="W73" s="102"/>
      <c r="X73" s="102"/>
      <c r="Y73" s="102"/>
      <c r="Z73" s="102"/>
    </row>
    <row r="74" spans="1:26" s="103" customFormat="1" ht="14.25" customHeight="1" x14ac:dyDescent="0.25">
      <c r="A74" s="104"/>
      <c r="B74" s="295" t="s">
        <v>253</v>
      </c>
      <c r="C74" s="584"/>
      <c r="D74" s="186">
        <v>34</v>
      </c>
      <c r="E74" s="391">
        <v>3980</v>
      </c>
      <c r="F74" s="587">
        <f t="shared" si="49"/>
        <v>135320</v>
      </c>
      <c r="G74" s="612">
        <v>0</v>
      </c>
      <c r="H74" s="759">
        <f t="shared" si="50"/>
        <v>135320</v>
      </c>
      <c r="I74" s="589">
        <v>0</v>
      </c>
      <c r="J74" s="589">
        <f t="shared" si="51"/>
        <v>0</v>
      </c>
      <c r="K74" s="660">
        <f t="shared" si="51"/>
        <v>0</v>
      </c>
      <c r="L74" s="660">
        <f t="shared" si="51"/>
        <v>0</v>
      </c>
      <c r="M74" s="660">
        <f t="shared" ref="M74:M80" si="54">F74*(1+$G74)</f>
        <v>135320</v>
      </c>
      <c r="N74" s="324">
        <v>0</v>
      </c>
      <c r="O74" s="323">
        <f t="shared" si="52"/>
        <v>270640</v>
      </c>
      <c r="Q74" s="270">
        <v>0</v>
      </c>
      <c r="R74" s="270">
        <v>0</v>
      </c>
      <c r="S74" s="270">
        <v>0</v>
      </c>
      <c r="T74" s="270">
        <v>0</v>
      </c>
      <c r="U74" s="270">
        <v>0</v>
      </c>
      <c r="V74" s="615">
        <f t="shared" si="53"/>
        <v>405960</v>
      </c>
      <c r="W74" s="102"/>
      <c r="X74" s="102"/>
      <c r="Y74" s="102"/>
      <c r="Z74" s="102"/>
    </row>
    <row r="75" spans="1:26" s="103" customFormat="1" ht="14.25" customHeight="1" x14ac:dyDescent="0.25">
      <c r="A75" s="104"/>
      <c r="B75" s="295" t="s">
        <v>254</v>
      </c>
      <c r="C75" s="584"/>
      <c r="D75" s="186">
        <v>47</v>
      </c>
      <c r="E75" s="391">
        <v>8748</v>
      </c>
      <c r="F75" s="587">
        <f t="shared" si="49"/>
        <v>411156</v>
      </c>
      <c r="G75" s="612">
        <v>0</v>
      </c>
      <c r="H75" s="759">
        <f t="shared" si="50"/>
        <v>411156</v>
      </c>
      <c r="I75" s="589">
        <v>0</v>
      </c>
      <c r="J75" s="589">
        <f t="shared" si="51"/>
        <v>0</v>
      </c>
      <c r="K75" s="660">
        <f t="shared" si="51"/>
        <v>0</v>
      </c>
      <c r="L75" s="660">
        <f t="shared" si="51"/>
        <v>0</v>
      </c>
      <c r="M75" s="660">
        <f t="shared" si="54"/>
        <v>411156</v>
      </c>
      <c r="N75" s="324">
        <v>0</v>
      </c>
      <c r="O75" s="323">
        <f t="shared" si="52"/>
        <v>822312</v>
      </c>
      <c r="Q75" s="270">
        <v>0</v>
      </c>
      <c r="R75" s="270">
        <v>0</v>
      </c>
      <c r="S75" s="270">
        <v>0</v>
      </c>
      <c r="T75" s="270">
        <v>0</v>
      </c>
      <c r="U75" s="270">
        <v>0</v>
      </c>
      <c r="V75" s="615">
        <f t="shared" si="53"/>
        <v>1233468</v>
      </c>
      <c r="W75" s="102"/>
      <c r="X75" s="102"/>
      <c r="Y75" s="102"/>
      <c r="Z75" s="102"/>
    </row>
    <row r="76" spans="1:26" s="103" customFormat="1" ht="14.25" customHeight="1" x14ac:dyDescent="0.25">
      <c r="A76" s="104"/>
      <c r="B76" s="295" t="s">
        <v>256</v>
      </c>
      <c r="C76" s="609"/>
      <c r="D76" s="186">
        <v>1</v>
      </c>
      <c r="E76" s="391">
        <v>9516</v>
      </c>
      <c r="F76" s="587">
        <f t="shared" si="49"/>
        <v>9516</v>
      </c>
      <c r="G76" s="612">
        <v>0</v>
      </c>
      <c r="H76" s="759">
        <f>$F76</f>
        <v>9516</v>
      </c>
      <c r="I76" s="589">
        <v>0</v>
      </c>
      <c r="J76" s="589">
        <f t="shared" si="51"/>
        <v>0</v>
      </c>
      <c r="K76" s="660">
        <f t="shared" si="51"/>
        <v>0</v>
      </c>
      <c r="L76" s="660">
        <f t="shared" si="51"/>
        <v>0</v>
      </c>
      <c r="M76" s="660">
        <f t="shared" si="54"/>
        <v>9516</v>
      </c>
      <c r="N76" s="324">
        <v>0</v>
      </c>
      <c r="O76" s="323">
        <f t="shared" ref="O76:O81" si="55">SUM(H76:N76)</f>
        <v>19032</v>
      </c>
      <c r="Q76" s="270">
        <v>0</v>
      </c>
      <c r="R76" s="270">
        <v>0</v>
      </c>
      <c r="S76" s="270">
        <v>0</v>
      </c>
      <c r="T76" s="270">
        <v>0</v>
      </c>
      <c r="U76" s="270">
        <v>0</v>
      </c>
      <c r="V76" s="615">
        <f t="shared" si="53"/>
        <v>28548</v>
      </c>
      <c r="W76" s="102"/>
      <c r="X76" s="102"/>
      <c r="Y76" s="102"/>
      <c r="Z76" s="102"/>
    </row>
    <row r="77" spans="1:26" s="103" customFormat="1" ht="14.25" customHeight="1" x14ac:dyDescent="0.25">
      <c r="A77" s="104"/>
      <c r="B77" s="295" t="s">
        <v>257</v>
      </c>
      <c r="C77" s="609"/>
      <c r="D77" s="186">
        <v>5</v>
      </c>
      <c r="E77" s="391">
        <v>7454</v>
      </c>
      <c r="F77" s="587">
        <f t="shared" si="49"/>
        <v>37270</v>
      </c>
      <c r="G77" s="612"/>
      <c r="H77" s="759">
        <f t="shared" ref="H77:H80" si="56">$F77</f>
        <v>37270</v>
      </c>
      <c r="I77" s="589">
        <v>0</v>
      </c>
      <c r="J77" s="589">
        <f t="shared" si="51"/>
        <v>0</v>
      </c>
      <c r="K77" s="660">
        <f t="shared" si="51"/>
        <v>0</v>
      </c>
      <c r="L77" s="660">
        <f t="shared" si="51"/>
        <v>0</v>
      </c>
      <c r="M77" s="660">
        <f t="shared" si="54"/>
        <v>37270</v>
      </c>
      <c r="N77" s="324">
        <v>0</v>
      </c>
      <c r="O77" s="323">
        <f t="shared" si="55"/>
        <v>74540</v>
      </c>
      <c r="Q77" s="270">
        <v>0</v>
      </c>
      <c r="R77" s="270">
        <v>0</v>
      </c>
      <c r="S77" s="270">
        <v>0</v>
      </c>
      <c r="T77" s="270">
        <v>0</v>
      </c>
      <c r="U77" s="270">
        <v>0</v>
      </c>
      <c r="V77" s="615">
        <f t="shared" si="53"/>
        <v>111810</v>
      </c>
      <c r="W77" s="102"/>
      <c r="X77" s="102"/>
      <c r="Y77" s="102"/>
      <c r="Z77" s="102"/>
    </row>
    <row r="78" spans="1:26" s="103" customFormat="1" ht="14.25" customHeight="1" x14ac:dyDescent="0.25">
      <c r="A78" s="104"/>
      <c r="B78" s="295" t="s">
        <v>258</v>
      </c>
      <c r="C78" s="609"/>
      <c r="D78" s="186">
        <v>426</v>
      </c>
      <c r="E78" s="391">
        <v>0</v>
      </c>
      <c r="F78" s="587">
        <f t="shared" si="49"/>
        <v>0</v>
      </c>
      <c r="G78" s="612">
        <v>0</v>
      </c>
      <c r="H78" s="759">
        <f t="shared" si="56"/>
        <v>0</v>
      </c>
      <c r="I78" s="589">
        <v>0</v>
      </c>
      <c r="J78" s="589">
        <f t="shared" si="51"/>
        <v>0</v>
      </c>
      <c r="K78" s="660">
        <f t="shared" si="51"/>
        <v>0</v>
      </c>
      <c r="L78" s="660">
        <f t="shared" si="51"/>
        <v>0</v>
      </c>
      <c r="M78" s="660">
        <f t="shared" si="54"/>
        <v>0</v>
      </c>
      <c r="N78" s="324">
        <v>0</v>
      </c>
      <c r="O78" s="323">
        <f t="shared" si="55"/>
        <v>0</v>
      </c>
      <c r="Q78" s="270">
        <v>0</v>
      </c>
      <c r="R78" s="270">
        <v>0</v>
      </c>
      <c r="S78" s="270">
        <v>0</v>
      </c>
      <c r="T78" s="270">
        <v>0</v>
      </c>
      <c r="U78" s="270">
        <v>0</v>
      </c>
      <c r="V78" s="615">
        <f t="shared" si="53"/>
        <v>0</v>
      </c>
      <c r="W78" s="102"/>
      <c r="X78" s="102"/>
      <c r="Y78" s="102"/>
      <c r="Z78" s="102"/>
    </row>
    <row r="79" spans="1:26" s="103" customFormat="1" ht="14.25" customHeight="1" x14ac:dyDescent="0.25">
      <c r="A79" s="104"/>
      <c r="B79" s="295" t="s">
        <v>259</v>
      </c>
      <c r="C79" s="609"/>
      <c r="D79" s="186">
        <v>1</v>
      </c>
      <c r="E79" s="391">
        <v>0</v>
      </c>
      <c r="F79" s="587">
        <f t="shared" si="49"/>
        <v>0</v>
      </c>
      <c r="G79" s="612">
        <v>0</v>
      </c>
      <c r="H79" s="759">
        <f t="shared" si="56"/>
        <v>0</v>
      </c>
      <c r="I79" s="589">
        <v>0</v>
      </c>
      <c r="J79" s="589">
        <f t="shared" si="51"/>
        <v>0</v>
      </c>
      <c r="K79" s="660">
        <f t="shared" si="51"/>
        <v>0</v>
      </c>
      <c r="L79" s="660">
        <f t="shared" si="51"/>
        <v>0</v>
      </c>
      <c r="M79" s="660">
        <f t="shared" si="54"/>
        <v>0</v>
      </c>
      <c r="N79" s="324">
        <v>0</v>
      </c>
      <c r="O79" s="323">
        <f t="shared" si="55"/>
        <v>0</v>
      </c>
      <c r="Q79" s="270">
        <v>0</v>
      </c>
      <c r="R79" s="270">
        <v>0</v>
      </c>
      <c r="S79" s="270">
        <v>0</v>
      </c>
      <c r="T79" s="270">
        <v>0</v>
      </c>
      <c r="U79" s="270">
        <v>0</v>
      </c>
      <c r="V79" s="615">
        <f t="shared" si="53"/>
        <v>0</v>
      </c>
      <c r="W79" s="102"/>
      <c r="X79" s="102"/>
      <c r="Y79" s="102"/>
      <c r="Z79" s="102"/>
    </row>
    <row r="80" spans="1:26" s="103" customFormat="1" ht="14.25" customHeight="1" x14ac:dyDescent="0.25">
      <c r="A80" s="104"/>
      <c r="B80" s="295" t="s">
        <v>260</v>
      </c>
      <c r="C80" s="609"/>
      <c r="D80" s="186">
        <v>1</v>
      </c>
      <c r="E80" s="391">
        <v>7834</v>
      </c>
      <c r="F80" s="587">
        <f t="shared" si="49"/>
        <v>7834</v>
      </c>
      <c r="G80" s="612">
        <v>0</v>
      </c>
      <c r="H80" s="759">
        <f t="shared" si="56"/>
        <v>7834</v>
      </c>
      <c r="I80" s="589">
        <v>0</v>
      </c>
      <c r="J80" s="589">
        <f t="shared" si="51"/>
        <v>0</v>
      </c>
      <c r="K80" s="660">
        <f t="shared" si="51"/>
        <v>0</v>
      </c>
      <c r="L80" s="660">
        <f t="shared" si="51"/>
        <v>0</v>
      </c>
      <c r="M80" s="660">
        <f t="shared" si="54"/>
        <v>7834</v>
      </c>
      <c r="N80" s="324">
        <v>0</v>
      </c>
      <c r="O80" s="323">
        <f t="shared" si="55"/>
        <v>15668</v>
      </c>
      <c r="Q80" s="270">
        <v>0</v>
      </c>
      <c r="R80" s="270">
        <v>0</v>
      </c>
      <c r="S80" s="270">
        <v>0</v>
      </c>
      <c r="T80" s="270">
        <v>0</v>
      </c>
      <c r="U80" s="270">
        <v>0</v>
      </c>
      <c r="V80" s="615">
        <f t="shared" si="53"/>
        <v>23502</v>
      </c>
      <c r="W80" s="102"/>
      <c r="X80" s="102"/>
      <c r="Y80" s="102"/>
      <c r="Z80" s="102"/>
    </row>
    <row r="81" spans="1:28" s="103" customFormat="1" ht="14.25" customHeight="1" x14ac:dyDescent="0.25">
      <c r="A81" s="104"/>
      <c r="B81" s="304" t="s">
        <v>286</v>
      </c>
      <c r="C81" s="618"/>
      <c r="D81" s="187">
        <f>SUM(D73:D80)</f>
        <v>1904</v>
      </c>
      <c r="E81" s="193"/>
      <c r="F81" s="591">
        <f>SUM(F73:F80)</f>
        <v>5183407</v>
      </c>
      <c r="G81" s="591"/>
      <c r="H81" s="591">
        <f t="shared" ref="H81:N81" si="57">SUM(H73:H80)</f>
        <v>5183407</v>
      </c>
      <c r="I81" s="592">
        <f t="shared" si="57"/>
        <v>0</v>
      </c>
      <c r="J81" s="592">
        <f t="shared" si="57"/>
        <v>0</v>
      </c>
      <c r="K81" s="591">
        <f t="shared" si="57"/>
        <v>0</v>
      </c>
      <c r="L81" s="591">
        <f t="shared" si="57"/>
        <v>0</v>
      </c>
      <c r="M81" s="591">
        <f t="shared" si="57"/>
        <v>5183407</v>
      </c>
      <c r="N81" s="592">
        <f t="shared" si="57"/>
        <v>0</v>
      </c>
      <c r="O81" s="320">
        <f t="shared" si="55"/>
        <v>10366814</v>
      </c>
      <c r="Q81" s="270">
        <v>0</v>
      </c>
      <c r="R81" s="270">
        <v>0</v>
      </c>
      <c r="S81" s="270">
        <v>0</v>
      </c>
      <c r="T81" s="270">
        <v>0</v>
      </c>
      <c r="U81" s="270">
        <v>0</v>
      </c>
      <c r="V81" s="615">
        <f t="shared" si="53"/>
        <v>15550221</v>
      </c>
      <c r="W81" s="102"/>
      <c r="X81" s="102"/>
      <c r="Y81" s="102"/>
      <c r="Z81" s="102"/>
    </row>
    <row r="82" spans="1:28" s="103" customFormat="1" ht="14.25" customHeight="1" x14ac:dyDescent="0.25">
      <c r="A82" s="104"/>
      <c r="B82" s="295"/>
      <c r="C82" s="609"/>
      <c r="D82" s="186"/>
      <c r="E82" s="391"/>
      <c r="F82" s="593"/>
      <c r="G82" s="617"/>
      <c r="H82" s="760"/>
      <c r="I82" s="318"/>
      <c r="J82" s="318"/>
      <c r="K82" s="318"/>
      <c r="L82" s="318"/>
      <c r="M82" s="318"/>
      <c r="N82" s="318"/>
      <c r="O82" s="320"/>
      <c r="Q82" s="318"/>
      <c r="R82" s="318"/>
      <c r="S82" s="318"/>
      <c r="T82" s="318"/>
      <c r="U82" s="318"/>
      <c r="V82" s="596"/>
      <c r="W82" s="102"/>
      <c r="X82" s="102"/>
      <c r="Y82" s="102"/>
      <c r="Z82" s="102"/>
    </row>
    <row r="83" spans="1:28" s="103" customFormat="1" ht="14.25" customHeight="1" x14ac:dyDescent="0.25">
      <c r="A83" s="104"/>
      <c r="B83" s="293" t="s">
        <v>287</v>
      </c>
      <c r="C83" s="584"/>
      <c r="D83" s="186"/>
      <c r="E83" s="391"/>
      <c r="F83" s="593"/>
      <c r="G83" s="617"/>
      <c r="H83" s="760"/>
      <c r="I83" s="318"/>
      <c r="J83" s="318"/>
      <c r="K83" s="318"/>
      <c r="L83" s="318"/>
      <c r="M83" s="318"/>
      <c r="N83" s="318"/>
      <c r="O83" s="320"/>
      <c r="Q83" s="318"/>
      <c r="R83" s="318"/>
      <c r="S83" s="318"/>
      <c r="T83" s="318"/>
      <c r="U83" s="318"/>
      <c r="V83" s="596"/>
      <c r="W83" s="102"/>
      <c r="X83" s="102"/>
      <c r="Y83" s="102"/>
      <c r="Z83" s="102"/>
    </row>
    <row r="84" spans="1:28" s="103" customFormat="1" ht="14.25" customHeight="1" x14ac:dyDescent="0.25">
      <c r="A84" s="104"/>
      <c r="B84" s="295" t="s">
        <v>263</v>
      </c>
      <c r="C84" s="584"/>
      <c r="D84" s="186">
        <v>8</v>
      </c>
      <c r="E84" s="391">
        <v>27164</v>
      </c>
      <c r="F84" s="611">
        <f t="shared" ref="F84:F92" si="58">D84*E84</f>
        <v>217312</v>
      </c>
      <c r="G84" s="612">
        <v>0</v>
      </c>
      <c r="H84" s="759">
        <f t="shared" ref="H84:H88" si="59">$F84</f>
        <v>217312</v>
      </c>
      <c r="I84" s="589">
        <v>0</v>
      </c>
      <c r="J84" s="589">
        <f t="shared" ref="J84:K92" si="60">I84*(1+$G84)</f>
        <v>0</v>
      </c>
      <c r="K84" s="660">
        <f t="shared" si="60"/>
        <v>0</v>
      </c>
      <c r="L84" s="660">
        <f>F84*(1+$G84)</f>
        <v>217312</v>
      </c>
      <c r="M84" s="589">
        <v>0</v>
      </c>
      <c r="N84" s="324">
        <v>0</v>
      </c>
      <c r="O84" s="323">
        <f t="shared" ref="O84:O88" si="61">SUM(H84:N84)</f>
        <v>434624</v>
      </c>
      <c r="Q84" s="270">
        <v>0</v>
      </c>
      <c r="R84" s="270">
        <v>0</v>
      </c>
      <c r="S84" s="270">
        <f t="shared" ref="S84:S92" si="62">$F84</f>
        <v>217312</v>
      </c>
      <c r="T84" s="270">
        <v>0</v>
      </c>
      <c r="U84" s="270">
        <v>0</v>
      </c>
      <c r="V84" s="765">
        <f t="shared" ref="V84:V93" si="63">SUM(M84:U84)</f>
        <v>651936</v>
      </c>
      <c r="W84" s="102"/>
      <c r="X84" s="102"/>
      <c r="Y84" s="102"/>
      <c r="Z84" s="102"/>
    </row>
    <row r="85" spans="1:28" s="103" customFormat="1" ht="14.25" customHeight="1" x14ac:dyDescent="0.25">
      <c r="A85" s="104"/>
      <c r="B85" s="295" t="s">
        <v>265</v>
      </c>
      <c r="C85" s="584"/>
      <c r="D85" s="186">
        <v>9</v>
      </c>
      <c r="E85" s="391">
        <v>4010</v>
      </c>
      <c r="F85" s="611">
        <f t="shared" si="58"/>
        <v>36090</v>
      </c>
      <c r="G85" s="612">
        <v>0</v>
      </c>
      <c r="H85" s="759">
        <f t="shared" si="59"/>
        <v>36090</v>
      </c>
      <c r="I85" s="589">
        <v>0</v>
      </c>
      <c r="J85" s="589">
        <f t="shared" si="60"/>
        <v>0</v>
      </c>
      <c r="K85" s="660">
        <f t="shared" si="60"/>
        <v>0</v>
      </c>
      <c r="L85" s="660">
        <f t="shared" ref="L85:L92" si="64">F85*(1+$G85)</f>
        <v>36090</v>
      </c>
      <c r="M85" s="589">
        <v>0</v>
      </c>
      <c r="N85" s="324">
        <v>0</v>
      </c>
      <c r="O85" s="323">
        <f t="shared" si="61"/>
        <v>72180</v>
      </c>
      <c r="Q85" s="270">
        <v>0</v>
      </c>
      <c r="R85" s="270">
        <v>0</v>
      </c>
      <c r="S85" s="270">
        <f t="shared" si="62"/>
        <v>36090</v>
      </c>
      <c r="T85" s="270">
        <v>0</v>
      </c>
      <c r="U85" s="270">
        <v>0</v>
      </c>
      <c r="V85" s="765">
        <f t="shared" si="63"/>
        <v>108270</v>
      </c>
      <c r="W85" s="102"/>
      <c r="X85" s="102"/>
      <c r="Y85" s="102"/>
      <c r="Z85" s="102"/>
    </row>
    <row r="86" spans="1:28" s="103" customFormat="1" ht="14.25" customHeight="1" x14ac:dyDescent="0.25">
      <c r="A86" s="104"/>
      <c r="B86" s="295" t="s">
        <v>266</v>
      </c>
      <c r="C86" s="584"/>
      <c r="D86" s="186">
        <v>4</v>
      </c>
      <c r="E86" s="391">
        <v>127212</v>
      </c>
      <c r="F86" s="611">
        <f t="shared" si="58"/>
        <v>508848</v>
      </c>
      <c r="G86" s="612">
        <v>0</v>
      </c>
      <c r="H86" s="759">
        <f t="shared" si="59"/>
        <v>508848</v>
      </c>
      <c r="I86" s="589">
        <v>0</v>
      </c>
      <c r="J86" s="589">
        <f t="shared" si="60"/>
        <v>0</v>
      </c>
      <c r="K86" s="660">
        <f t="shared" si="60"/>
        <v>0</v>
      </c>
      <c r="L86" s="660">
        <f t="shared" si="64"/>
        <v>508848</v>
      </c>
      <c r="M86" s="589">
        <v>0</v>
      </c>
      <c r="N86" s="324">
        <v>0</v>
      </c>
      <c r="O86" s="323">
        <f t="shared" si="61"/>
        <v>1017696</v>
      </c>
      <c r="Q86" s="270">
        <v>0</v>
      </c>
      <c r="R86" s="270">
        <v>0</v>
      </c>
      <c r="S86" s="270">
        <f t="shared" si="62"/>
        <v>508848</v>
      </c>
      <c r="T86" s="270">
        <v>0</v>
      </c>
      <c r="U86" s="270">
        <v>0</v>
      </c>
      <c r="V86" s="765">
        <f t="shared" si="63"/>
        <v>1526544</v>
      </c>
      <c r="W86" s="102"/>
      <c r="X86" s="102"/>
      <c r="Y86" s="102"/>
      <c r="Z86" s="102"/>
    </row>
    <row r="87" spans="1:28" s="103" customFormat="1" ht="14.25" customHeight="1" x14ac:dyDescent="0.25">
      <c r="A87" s="104"/>
      <c r="B87" s="295" t="s">
        <v>267</v>
      </c>
      <c r="C87" s="584"/>
      <c r="D87" s="186">
        <v>2</v>
      </c>
      <c r="E87" s="391">
        <v>17915</v>
      </c>
      <c r="F87" s="611">
        <f t="shared" si="58"/>
        <v>35830</v>
      </c>
      <c r="G87" s="612">
        <v>0</v>
      </c>
      <c r="H87" s="759">
        <f t="shared" si="59"/>
        <v>35830</v>
      </c>
      <c r="I87" s="589">
        <v>0</v>
      </c>
      <c r="J87" s="589">
        <f t="shared" si="60"/>
        <v>0</v>
      </c>
      <c r="K87" s="660">
        <f t="shared" si="60"/>
        <v>0</v>
      </c>
      <c r="L87" s="660">
        <f t="shared" si="64"/>
        <v>35830</v>
      </c>
      <c r="M87" s="589">
        <v>0</v>
      </c>
      <c r="N87" s="324">
        <v>0</v>
      </c>
      <c r="O87" s="323">
        <f t="shared" si="61"/>
        <v>71660</v>
      </c>
      <c r="Q87" s="270">
        <v>0</v>
      </c>
      <c r="R87" s="270">
        <v>0</v>
      </c>
      <c r="S87" s="270">
        <f t="shared" si="62"/>
        <v>35830</v>
      </c>
      <c r="T87" s="270">
        <v>0</v>
      </c>
      <c r="U87" s="270">
        <v>0</v>
      </c>
      <c r="V87" s="765">
        <f t="shared" si="63"/>
        <v>107490</v>
      </c>
      <c r="W87" s="102"/>
      <c r="X87" s="102"/>
      <c r="Y87" s="102"/>
      <c r="Z87" s="102"/>
    </row>
    <row r="88" spans="1:28" s="103" customFormat="1" ht="14.25" customHeight="1" x14ac:dyDescent="0.25">
      <c r="A88" s="104"/>
      <c r="B88" s="295" t="s">
        <v>268</v>
      </c>
      <c r="C88" s="584"/>
      <c r="D88" s="186">
        <v>14</v>
      </c>
      <c r="E88" s="391">
        <v>3303</v>
      </c>
      <c r="F88" s="611">
        <f t="shared" si="58"/>
        <v>46242</v>
      </c>
      <c r="G88" s="612">
        <v>0</v>
      </c>
      <c r="H88" s="759">
        <f t="shared" si="59"/>
        <v>46242</v>
      </c>
      <c r="I88" s="589">
        <v>0</v>
      </c>
      <c r="J88" s="589">
        <f t="shared" si="60"/>
        <v>0</v>
      </c>
      <c r="K88" s="660">
        <f t="shared" si="60"/>
        <v>0</v>
      </c>
      <c r="L88" s="660">
        <f t="shared" si="64"/>
        <v>46242</v>
      </c>
      <c r="M88" s="589">
        <v>0</v>
      </c>
      <c r="N88" s="324">
        <v>0</v>
      </c>
      <c r="O88" s="323">
        <f t="shared" si="61"/>
        <v>92484</v>
      </c>
      <c r="Q88" s="270">
        <v>0</v>
      </c>
      <c r="R88" s="270">
        <v>0</v>
      </c>
      <c r="S88" s="270">
        <f t="shared" si="62"/>
        <v>46242</v>
      </c>
      <c r="T88" s="270">
        <v>0</v>
      </c>
      <c r="U88" s="270">
        <v>0</v>
      </c>
      <c r="V88" s="765">
        <f t="shared" si="63"/>
        <v>138726</v>
      </c>
      <c r="W88" s="102"/>
      <c r="X88" s="102"/>
      <c r="Y88" s="102"/>
      <c r="Z88" s="102"/>
    </row>
    <row r="89" spans="1:28" s="103" customFormat="1" ht="14.25" customHeight="1" x14ac:dyDescent="0.25">
      <c r="A89" s="104"/>
      <c r="B89" s="295" t="s">
        <v>270</v>
      </c>
      <c r="C89" s="609"/>
      <c r="D89" s="186">
        <v>102</v>
      </c>
      <c r="E89" s="391">
        <v>281</v>
      </c>
      <c r="F89" s="611">
        <f t="shared" si="58"/>
        <v>28662</v>
      </c>
      <c r="G89" s="612">
        <v>0</v>
      </c>
      <c r="H89" s="759">
        <f>$F89</f>
        <v>28662</v>
      </c>
      <c r="I89" s="589">
        <v>0</v>
      </c>
      <c r="J89" s="589">
        <f t="shared" si="60"/>
        <v>0</v>
      </c>
      <c r="K89" s="660">
        <f t="shared" si="60"/>
        <v>0</v>
      </c>
      <c r="L89" s="660">
        <f t="shared" si="64"/>
        <v>28662</v>
      </c>
      <c r="M89" s="589">
        <v>0</v>
      </c>
      <c r="N89" s="324">
        <v>0</v>
      </c>
      <c r="O89" s="323">
        <f>SUM(H89:N89)</f>
        <v>57324</v>
      </c>
      <c r="Q89" s="270">
        <v>0</v>
      </c>
      <c r="R89" s="270">
        <v>0</v>
      </c>
      <c r="S89" s="270">
        <f t="shared" si="62"/>
        <v>28662</v>
      </c>
      <c r="T89" s="270">
        <v>0</v>
      </c>
      <c r="U89" s="270">
        <v>0</v>
      </c>
      <c r="V89" s="765">
        <f t="shared" si="63"/>
        <v>85986</v>
      </c>
      <c r="W89" s="102"/>
      <c r="X89" s="102"/>
      <c r="Y89" s="102"/>
      <c r="Z89" s="102"/>
    </row>
    <row r="90" spans="1:28" s="103" customFormat="1" ht="14.25" customHeight="1" x14ac:dyDescent="0.25">
      <c r="A90" s="104"/>
      <c r="B90" s="295" t="s">
        <v>271</v>
      </c>
      <c r="C90" s="609"/>
      <c r="D90" s="186">
        <v>10</v>
      </c>
      <c r="E90" s="391">
        <v>281</v>
      </c>
      <c r="F90" s="611">
        <f t="shared" si="58"/>
        <v>2810</v>
      </c>
      <c r="G90" s="612">
        <v>0</v>
      </c>
      <c r="H90" s="759">
        <f t="shared" ref="H90:H92" si="65">$F90</f>
        <v>2810</v>
      </c>
      <c r="I90" s="589">
        <v>0</v>
      </c>
      <c r="J90" s="589">
        <f t="shared" si="60"/>
        <v>0</v>
      </c>
      <c r="K90" s="660">
        <f t="shared" si="60"/>
        <v>0</v>
      </c>
      <c r="L90" s="660">
        <f t="shared" si="64"/>
        <v>2810</v>
      </c>
      <c r="M90" s="589">
        <v>0</v>
      </c>
      <c r="N90" s="324">
        <v>0</v>
      </c>
      <c r="O90" s="323">
        <f>SUM(H90:N90)</f>
        <v>5620</v>
      </c>
      <c r="Q90" s="270">
        <v>0</v>
      </c>
      <c r="R90" s="270">
        <v>0</v>
      </c>
      <c r="S90" s="270">
        <f t="shared" si="62"/>
        <v>2810</v>
      </c>
      <c r="T90" s="270">
        <v>0</v>
      </c>
      <c r="U90" s="270">
        <v>0</v>
      </c>
      <c r="V90" s="765">
        <f t="shared" si="63"/>
        <v>8430</v>
      </c>
      <c r="W90" s="102"/>
      <c r="X90" s="102"/>
      <c r="Y90" s="102"/>
      <c r="Z90" s="102"/>
    </row>
    <row r="91" spans="1:28" s="103" customFormat="1" ht="14.25" customHeight="1" x14ac:dyDescent="0.25">
      <c r="A91" s="104"/>
      <c r="B91" s="295" t="s">
        <v>272</v>
      </c>
      <c r="C91" s="609"/>
      <c r="D91" s="186">
        <v>1</v>
      </c>
      <c r="E91" s="391">
        <v>34382</v>
      </c>
      <c r="F91" s="611">
        <f t="shared" si="58"/>
        <v>34382</v>
      </c>
      <c r="G91" s="612">
        <v>0</v>
      </c>
      <c r="H91" s="759">
        <f t="shared" si="65"/>
        <v>34382</v>
      </c>
      <c r="I91" s="589">
        <v>0</v>
      </c>
      <c r="J91" s="589">
        <f t="shared" si="60"/>
        <v>0</v>
      </c>
      <c r="K91" s="660">
        <f t="shared" si="60"/>
        <v>0</v>
      </c>
      <c r="L91" s="660">
        <f t="shared" si="64"/>
        <v>34382</v>
      </c>
      <c r="M91" s="589">
        <v>0</v>
      </c>
      <c r="N91" s="324">
        <v>0</v>
      </c>
      <c r="O91" s="323">
        <f>SUM(H91:N91)</f>
        <v>68764</v>
      </c>
      <c r="Q91" s="270">
        <v>0</v>
      </c>
      <c r="R91" s="270">
        <v>0</v>
      </c>
      <c r="S91" s="270">
        <f t="shared" si="62"/>
        <v>34382</v>
      </c>
      <c r="T91" s="270">
        <v>0</v>
      </c>
      <c r="U91" s="270">
        <v>0</v>
      </c>
      <c r="V91" s="765">
        <f t="shared" si="63"/>
        <v>103146</v>
      </c>
      <c r="W91" s="102"/>
      <c r="X91" s="102"/>
      <c r="Y91" s="102"/>
      <c r="Z91" s="102"/>
    </row>
    <row r="92" spans="1:28" s="103" customFormat="1" ht="14.25" customHeight="1" x14ac:dyDescent="0.25">
      <c r="A92" s="104"/>
      <c r="B92" s="295" t="s">
        <v>273</v>
      </c>
      <c r="C92" s="609"/>
      <c r="D92" s="186">
        <v>242</v>
      </c>
      <c r="E92" s="391">
        <v>514</v>
      </c>
      <c r="F92" s="611">
        <f t="shared" si="58"/>
        <v>124388</v>
      </c>
      <c r="G92" s="612">
        <v>0</v>
      </c>
      <c r="H92" s="759">
        <f t="shared" si="65"/>
        <v>124388</v>
      </c>
      <c r="I92" s="589">
        <v>0</v>
      </c>
      <c r="J92" s="589">
        <f t="shared" si="60"/>
        <v>0</v>
      </c>
      <c r="K92" s="660">
        <f t="shared" si="60"/>
        <v>0</v>
      </c>
      <c r="L92" s="660">
        <f t="shared" si="64"/>
        <v>124388</v>
      </c>
      <c r="M92" s="589">
        <v>0</v>
      </c>
      <c r="N92" s="324">
        <v>0</v>
      </c>
      <c r="O92" s="323">
        <f>SUM(H92:N92)</f>
        <v>248776</v>
      </c>
      <c r="Q92" s="270">
        <v>0</v>
      </c>
      <c r="R92" s="270">
        <v>0</v>
      </c>
      <c r="S92" s="270">
        <f t="shared" si="62"/>
        <v>124388</v>
      </c>
      <c r="T92" s="270">
        <v>0</v>
      </c>
      <c r="U92" s="270">
        <v>0</v>
      </c>
      <c r="V92" s="765">
        <f t="shared" si="63"/>
        <v>373164</v>
      </c>
      <c r="W92" s="102"/>
      <c r="X92" s="102"/>
      <c r="Y92" s="102"/>
      <c r="Z92" s="102"/>
    </row>
    <row r="93" spans="1:28" s="103" customFormat="1" ht="14.25" customHeight="1" x14ac:dyDescent="0.25">
      <c r="A93" s="104"/>
      <c r="B93" s="296" t="s">
        <v>288</v>
      </c>
      <c r="C93" s="616"/>
      <c r="D93" s="187">
        <f>SUM(D84:D92)</f>
        <v>392</v>
      </c>
      <c r="E93" s="193"/>
      <c r="F93" s="591">
        <f>SUM(F84:F92)</f>
        <v>1034564</v>
      </c>
      <c r="G93" s="591"/>
      <c r="H93" s="591">
        <f t="shared" ref="H93:N93" si="66">SUM(H84:H92)</f>
        <v>1034564</v>
      </c>
      <c r="I93" s="592">
        <f t="shared" si="66"/>
        <v>0</v>
      </c>
      <c r="J93" s="592">
        <f t="shared" si="66"/>
        <v>0</v>
      </c>
      <c r="K93" s="591">
        <f t="shared" si="66"/>
        <v>0</v>
      </c>
      <c r="L93" s="591">
        <f t="shared" si="66"/>
        <v>1034564</v>
      </c>
      <c r="M93" s="592">
        <f t="shared" si="66"/>
        <v>0</v>
      </c>
      <c r="N93" s="592">
        <f t="shared" si="66"/>
        <v>0</v>
      </c>
      <c r="O93" s="320">
        <f>SUM(H93:N93)</f>
        <v>2069128</v>
      </c>
      <c r="Q93" s="592">
        <f>SUM(Q84:Q92)</f>
        <v>0</v>
      </c>
      <c r="R93" s="592">
        <f>SUM(R84:R92)</f>
        <v>0</v>
      </c>
      <c r="S93" s="591">
        <f>SUM(S84:S92)</f>
        <v>1034564</v>
      </c>
      <c r="T93" s="592">
        <f>SUM(T84:T92)</f>
        <v>0</v>
      </c>
      <c r="U93" s="592">
        <f>SUM(U84:U92)</f>
        <v>0</v>
      </c>
      <c r="V93" s="763">
        <f t="shared" si="63"/>
        <v>3103692</v>
      </c>
      <c r="W93" s="102"/>
      <c r="X93" s="102"/>
      <c r="Y93" s="102"/>
      <c r="Z93" s="102"/>
    </row>
    <row r="94" spans="1:28" ht="14.25" customHeight="1" x14ac:dyDescent="0.25">
      <c r="B94" s="299" t="s">
        <v>289</v>
      </c>
      <c r="C94" s="605"/>
      <c r="D94" s="188">
        <f>SUM(D58,D93)</f>
        <v>806</v>
      </c>
      <c r="E94" s="194"/>
      <c r="F94" s="316">
        <f>SUM(F58,F70,F81,F93)</f>
        <v>7680830</v>
      </c>
      <c r="G94" s="316"/>
      <c r="H94" s="761">
        <f t="shared" ref="H94:O94" si="67">SUM(H58,H70,H81,H93)</f>
        <v>7680830</v>
      </c>
      <c r="I94" s="316">
        <f t="shared" si="67"/>
        <v>0</v>
      </c>
      <c r="J94" s="316">
        <f t="shared" si="67"/>
        <v>0</v>
      </c>
      <c r="K94" s="316">
        <f t="shared" si="67"/>
        <v>169937</v>
      </c>
      <c r="L94" s="316">
        <f t="shared" si="67"/>
        <v>1034564</v>
      </c>
      <c r="M94" s="316">
        <f t="shared" si="67"/>
        <v>6476329</v>
      </c>
      <c r="N94" s="316">
        <f t="shared" si="67"/>
        <v>0</v>
      </c>
      <c r="O94" s="316">
        <f t="shared" si="67"/>
        <v>15361660</v>
      </c>
      <c r="Q94" s="316">
        <f t="shared" ref="Q94:V94" si="68">SUM(Q58,Q70,Q81,Q93)</f>
        <v>169937</v>
      </c>
      <c r="R94" s="316">
        <f t="shared" si="68"/>
        <v>0</v>
      </c>
      <c r="S94" s="316">
        <f t="shared" si="68"/>
        <v>1034564</v>
      </c>
      <c r="T94" s="316">
        <f t="shared" si="68"/>
        <v>169937</v>
      </c>
      <c r="U94" s="316">
        <f t="shared" si="68"/>
        <v>0</v>
      </c>
      <c r="V94" s="761">
        <f t="shared" si="68"/>
        <v>23212427</v>
      </c>
    </row>
    <row r="95" spans="1:28" ht="14.25" customHeight="1" x14ac:dyDescent="0.25">
      <c r="B95" s="312"/>
      <c r="C95" s="619"/>
      <c r="D95" s="192"/>
      <c r="E95" s="325"/>
      <c r="F95" s="620"/>
      <c r="G95" s="620"/>
      <c r="H95" s="338"/>
      <c r="I95" s="198"/>
      <c r="J95" s="198"/>
      <c r="K95" s="198"/>
      <c r="L95" s="198"/>
      <c r="M95" s="198"/>
      <c r="N95" s="198"/>
      <c r="O95" s="303"/>
      <c r="Q95" s="198"/>
      <c r="R95" s="198"/>
      <c r="S95" s="198"/>
      <c r="T95" s="198"/>
      <c r="U95" s="198"/>
      <c r="V95" s="621"/>
      <c r="AA95" s="107"/>
      <c r="AB95" s="107"/>
    </row>
    <row r="96" spans="1:28" s="603" customFormat="1" ht="14.25" customHeight="1" thickBot="1" x14ac:dyDescent="0.3">
      <c r="B96" s="622" t="s">
        <v>290</v>
      </c>
      <c r="C96" s="623"/>
      <c r="D96" s="624"/>
      <c r="E96" s="652"/>
      <c r="F96" s="624">
        <f>SUM(F51,F94)</f>
        <v>31485219</v>
      </c>
      <c r="G96" s="624"/>
      <c r="H96" s="652">
        <f t="shared" ref="H96:O96" si="69">SUM(H51,H94)</f>
        <v>31485219</v>
      </c>
      <c r="I96" s="624">
        <f t="shared" si="69"/>
        <v>0</v>
      </c>
      <c r="J96" s="624">
        <f t="shared" si="69"/>
        <v>0</v>
      </c>
      <c r="K96" s="652">
        <f t="shared" si="69"/>
        <v>2005728</v>
      </c>
      <c r="L96" s="652">
        <f t="shared" si="69"/>
        <v>3185388</v>
      </c>
      <c r="M96" s="652">
        <f t="shared" si="69"/>
        <v>26294103</v>
      </c>
      <c r="N96" s="652">
        <f t="shared" si="69"/>
        <v>0</v>
      </c>
      <c r="O96" s="652">
        <f t="shared" si="69"/>
        <v>62970438</v>
      </c>
      <c r="Q96" s="762">
        <f t="shared" ref="Q96:V96" si="70">SUM(Q51,Q94)</f>
        <v>2005728</v>
      </c>
      <c r="R96" s="624">
        <f t="shared" si="70"/>
        <v>0</v>
      </c>
      <c r="S96" s="652">
        <f t="shared" si="70"/>
        <v>3185388</v>
      </c>
      <c r="T96" s="652">
        <f t="shared" si="70"/>
        <v>2005728</v>
      </c>
      <c r="U96" s="624">
        <f t="shared" si="70"/>
        <v>0</v>
      </c>
      <c r="V96" s="652">
        <f t="shared" si="70"/>
        <v>29034833</v>
      </c>
      <c r="W96" s="599"/>
      <c r="X96" s="599"/>
      <c r="Y96" s="599"/>
      <c r="Z96" s="599"/>
      <c r="AA96" s="625"/>
      <c r="AB96" s="625"/>
    </row>
    <row r="97" spans="1:28" x14ac:dyDescent="0.25">
      <c r="B97" s="161"/>
      <c r="C97" s="626"/>
      <c r="D97" s="161"/>
      <c r="E97" s="161"/>
      <c r="F97" s="627"/>
      <c r="G97" s="627"/>
      <c r="H97" s="339"/>
      <c r="I97" s="109"/>
      <c r="J97" s="109"/>
      <c r="K97" s="109"/>
      <c r="L97" s="109"/>
      <c r="M97" s="109"/>
      <c r="N97" s="109"/>
      <c r="O97" s="109"/>
      <c r="R97" s="103"/>
      <c r="S97" s="103"/>
      <c r="T97" s="103"/>
      <c r="U97" s="103"/>
      <c r="V97" s="339"/>
      <c r="W97" s="103"/>
      <c r="X97" s="103"/>
      <c r="Y97" s="103"/>
      <c r="Z97" s="103"/>
      <c r="AA97" s="107"/>
      <c r="AB97" s="107"/>
    </row>
    <row r="98" spans="1:28" x14ac:dyDescent="0.25">
      <c r="O98" s="110"/>
    </row>
    <row r="99" spans="1:28" ht="20.100000000000001" customHeight="1" x14ac:dyDescent="0.25">
      <c r="B99" s="853" t="s">
        <v>37</v>
      </c>
      <c r="C99" s="879"/>
      <c r="D99" s="879"/>
      <c r="E99" s="879"/>
      <c r="F99" s="879"/>
      <c r="G99" s="879"/>
      <c r="H99" s="879"/>
      <c r="I99" s="879"/>
      <c r="J99" s="879"/>
      <c r="K99" s="879"/>
      <c r="L99" s="879"/>
      <c r="M99" s="879"/>
      <c r="N99" s="879"/>
      <c r="O99" s="854"/>
    </row>
    <row r="100" spans="1:28" ht="29.45" customHeight="1" x14ac:dyDescent="0.25">
      <c r="A100" s="111">
        <v>1</v>
      </c>
      <c r="B100" s="851" t="s">
        <v>1349</v>
      </c>
      <c r="C100" s="852"/>
      <c r="D100" s="852"/>
      <c r="E100" s="852"/>
      <c r="F100" s="852"/>
      <c r="G100" s="852"/>
      <c r="H100" s="852"/>
      <c r="I100" s="852"/>
      <c r="J100" s="852"/>
      <c r="K100" s="852"/>
      <c r="L100" s="852"/>
      <c r="M100" s="852"/>
      <c r="N100" s="852"/>
      <c r="O100" s="878"/>
    </row>
    <row r="101" spans="1:28" ht="27.75" customHeight="1" x14ac:dyDescent="0.25">
      <c r="A101" s="111">
        <v>2</v>
      </c>
      <c r="B101" s="851" t="s">
        <v>1354</v>
      </c>
      <c r="C101" s="852"/>
      <c r="D101" s="852"/>
      <c r="E101" s="852"/>
      <c r="F101" s="852"/>
      <c r="G101" s="852"/>
      <c r="H101" s="852"/>
      <c r="I101" s="852"/>
      <c r="J101" s="852"/>
      <c r="K101" s="852"/>
      <c r="L101" s="852"/>
      <c r="M101" s="852"/>
      <c r="N101" s="852"/>
      <c r="O101" s="878"/>
    </row>
    <row r="102" spans="1:28" x14ac:dyDescent="0.25">
      <c r="A102" s="111">
        <v>3</v>
      </c>
      <c r="B102" s="851"/>
      <c r="C102" s="852"/>
      <c r="D102" s="852"/>
      <c r="E102" s="852"/>
      <c r="F102" s="852"/>
      <c r="G102" s="852"/>
      <c r="H102" s="852"/>
      <c r="I102" s="852"/>
      <c r="J102" s="852"/>
      <c r="K102" s="852"/>
      <c r="L102" s="852"/>
      <c r="M102" s="852"/>
      <c r="N102" s="852"/>
      <c r="O102" s="878"/>
    </row>
    <row r="103" spans="1:28" x14ac:dyDescent="0.25">
      <c r="A103" s="111">
        <v>4</v>
      </c>
      <c r="B103" s="851"/>
      <c r="C103" s="852"/>
      <c r="D103" s="852"/>
      <c r="E103" s="852"/>
      <c r="F103" s="852"/>
      <c r="G103" s="852"/>
      <c r="H103" s="852"/>
      <c r="I103" s="852"/>
      <c r="J103" s="852"/>
      <c r="K103" s="852"/>
      <c r="L103" s="852"/>
      <c r="M103" s="852"/>
      <c r="N103" s="852"/>
      <c r="O103" s="878"/>
    </row>
    <row r="104" spans="1:28" x14ac:dyDescent="0.25">
      <c r="A104" s="111">
        <v>5</v>
      </c>
      <c r="B104" s="851"/>
      <c r="C104" s="852"/>
      <c r="D104" s="852"/>
      <c r="E104" s="852"/>
      <c r="F104" s="852"/>
      <c r="G104" s="852"/>
      <c r="H104" s="852"/>
      <c r="I104" s="852"/>
      <c r="J104" s="852"/>
      <c r="K104" s="852"/>
      <c r="L104" s="852"/>
      <c r="M104" s="852"/>
      <c r="N104" s="852"/>
      <c r="O104" s="878"/>
    </row>
    <row r="105" spans="1:28" x14ac:dyDescent="0.25">
      <c r="B105" s="112"/>
      <c r="C105" s="630"/>
      <c r="D105" s="112"/>
      <c r="E105" s="112"/>
      <c r="F105" s="631"/>
      <c r="G105" s="631"/>
      <c r="H105" s="341"/>
    </row>
    <row r="106" spans="1:28" ht="14.25" x14ac:dyDescent="0.3">
      <c r="B106" s="112"/>
      <c r="C106" s="630"/>
      <c r="D106" s="112"/>
      <c r="E106" s="112"/>
      <c r="F106" s="631"/>
      <c r="G106" s="631"/>
      <c r="H106" s="342"/>
      <c r="I106" s="18"/>
      <c r="J106" s="18"/>
      <c r="K106" s="18"/>
      <c r="L106" s="18"/>
      <c r="M106" s="18"/>
      <c r="N106" s="18"/>
    </row>
    <row r="107" spans="1:28" x14ac:dyDescent="0.25">
      <c r="B107" s="103"/>
      <c r="C107" s="632"/>
      <c r="D107" s="103"/>
      <c r="E107" s="103"/>
      <c r="F107" s="633"/>
      <c r="G107" s="633"/>
      <c r="H107" s="343"/>
      <c r="I107" s="4"/>
      <c r="J107" s="4"/>
      <c r="K107" s="4"/>
      <c r="L107" s="4"/>
      <c r="M107" s="4"/>
      <c r="N107" s="4"/>
      <c r="O107" s="113"/>
    </row>
    <row r="108" spans="1:28" x14ac:dyDescent="0.25">
      <c r="B108" s="103"/>
      <c r="C108" s="632"/>
      <c r="D108" s="103"/>
      <c r="E108" s="103"/>
      <c r="F108" s="633"/>
      <c r="G108" s="633"/>
      <c r="O108" s="113"/>
    </row>
    <row r="109" spans="1:28" x14ac:dyDescent="0.25">
      <c r="H109" s="344"/>
      <c r="I109" s="114"/>
      <c r="J109" s="114"/>
      <c r="K109" s="114"/>
      <c r="L109" s="114"/>
      <c r="M109" s="114"/>
      <c r="N109" s="114"/>
      <c r="O109" s="109"/>
    </row>
    <row r="110" spans="1:28" x14ac:dyDescent="0.25">
      <c r="H110" s="344"/>
      <c r="I110" s="114"/>
      <c r="J110" s="114"/>
      <c r="K110" s="114"/>
      <c r="L110" s="114"/>
      <c r="M110" s="114"/>
      <c r="N110" s="114"/>
      <c r="O110" s="109"/>
    </row>
    <row r="111" spans="1:28" x14ac:dyDescent="0.25">
      <c r="H111" s="344"/>
      <c r="I111" s="114"/>
      <c r="J111" s="114"/>
      <c r="K111" s="114"/>
      <c r="L111" s="114"/>
      <c r="M111" s="114"/>
      <c r="N111" s="114"/>
      <c r="O111" s="109"/>
    </row>
    <row r="112" spans="1:28" x14ac:dyDescent="0.25">
      <c r="H112" s="344"/>
      <c r="I112" s="114"/>
      <c r="J112" s="114"/>
      <c r="K112" s="114"/>
      <c r="L112" s="114"/>
      <c r="M112" s="114"/>
      <c r="N112" s="114"/>
      <c r="O112" s="109"/>
    </row>
    <row r="113" spans="2:15" x14ac:dyDescent="0.25">
      <c r="H113" s="344"/>
      <c r="I113" s="114"/>
      <c r="J113" s="114"/>
      <c r="K113" s="114"/>
      <c r="L113" s="114"/>
      <c r="M113" s="114"/>
      <c r="N113" s="114"/>
      <c r="O113" s="109"/>
    </row>
    <row r="114" spans="2:15" x14ac:dyDescent="0.25">
      <c r="B114" s="103"/>
      <c r="C114" s="632"/>
      <c r="D114" s="103"/>
      <c r="E114" s="103"/>
      <c r="F114" s="633"/>
      <c r="G114" s="633"/>
      <c r="H114" s="339"/>
      <c r="I114" s="109"/>
      <c r="J114" s="109"/>
      <c r="K114" s="109"/>
      <c r="L114" s="109"/>
      <c r="M114" s="109"/>
      <c r="N114" s="109"/>
      <c r="O114" s="109"/>
    </row>
    <row r="115" spans="2:15" x14ac:dyDescent="0.25">
      <c r="H115" s="344"/>
      <c r="I115" s="114"/>
      <c r="J115" s="114"/>
      <c r="K115" s="114"/>
      <c r="L115" s="114"/>
      <c r="M115" s="114"/>
      <c r="N115" s="114"/>
      <c r="O115" s="109"/>
    </row>
    <row r="116" spans="2:15" x14ac:dyDescent="0.25">
      <c r="B116" s="103"/>
      <c r="C116" s="632"/>
      <c r="D116" s="103"/>
      <c r="E116" s="103"/>
      <c r="F116" s="633"/>
      <c r="G116" s="633"/>
      <c r="H116" s="344"/>
      <c r="I116" s="114"/>
      <c r="J116" s="114"/>
      <c r="K116" s="114"/>
      <c r="L116" s="114"/>
      <c r="M116" s="114"/>
      <c r="N116" s="114"/>
      <c r="O116" s="109"/>
    </row>
    <row r="117" spans="2:15" x14ac:dyDescent="0.25">
      <c r="B117" s="59"/>
      <c r="D117" s="59"/>
      <c r="E117" s="59"/>
      <c r="H117" s="344"/>
      <c r="I117" s="114"/>
      <c r="J117" s="114"/>
      <c r="K117" s="114"/>
      <c r="L117" s="114"/>
      <c r="M117" s="114"/>
      <c r="N117" s="114"/>
      <c r="O117" s="109"/>
    </row>
    <row r="118" spans="2:15" x14ac:dyDescent="0.25">
      <c r="H118" s="344"/>
      <c r="I118" s="114"/>
      <c r="J118" s="114"/>
      <c r="K118" s="114"/>
      <c r="L118" s="114"/>
      <c r="M118" s="114"/>
      <c r="N118" s="114"/>
      <c r="O118" s="109"/>
    </row>
    <row r="119" spans="2:15" x14ac:dyDescent="0.25">
      <c r="H119" s="344"/>
      <c r="I119" s="114"/>
      <c r="J119" s="114"/>
      <c r="K119" s="114"/>
      <c r="L119" s="114"/>
      <c r="M119" s="114"/>
      <c r="N119" s="114"/>
      <c r="O119" s="109"/>
    </row>
    <row r="120" spans="2:15" x14ac:dyDescent="0.25">
      <c r="H120" s="344"/>
      <c r="I120" s="114"/>
      <c r="J120" s="114"/>
      <c r="K120" s="114"/>
      <c r="L120" s="114"/>
      <c r="M120" s="114"/>
      <c r="N120" s="114"/>
      <c r="O120" s="109"/>
    </row>
    <row r="121" spans="2:15" x14ac:dyDescent="0.25">
      <c r="H121" s="344"/>
      <c r="I121" s="114"/>
      <c r="J121" s="114"/>
      <c r="K121" s="114"/>
      <c r="L121" s="114"/>
      <c r="M121" s="114"/>
      <c r="N121" s="114"/>
      <c r="O121" s="109"/>
    </row>
    <row r="122" spans="2:15" x14ac:dyDescent="0.25">
      <c r="B122" s="103"/>
      <c r="C122" s="632"/>
      <c r="D122" s="103"/>
      <c r="E122" s="103"/>
      <c r="F122" s="633"/>
      <c r="G122" s="633"/>
      <c r="H122" s="341"/>
      <c r="I122" s="115"/>
      <c r="J122" s="115"/>
      <c r="K122" s="115"/>
      <c r="L122" s="115"/>
      <c r="M122" s="115"/>
      <c r="N122" s="115"/>
      <c r="O122" s="115"/>
    </row>
    <row r="123" spans="2:15" x14ac:dyDescent="0.25">
      <c r="B123" s="103"/>
      <c r="C123" s="632"/>
      <c r="D123" s="103"/>
      <c r="E123" s="103"/>
      <c r="F123" s="633"/>
      <c r="G123" s="633"/>
      <c r="H123" s="341"/>
      <c r="I123" s="115"/>
      <c r="J123" s="115"/>
      <c r="K123" s="115"/>
      <c r="L123" s="115"/>
      <c r="M123" s="115"/>
      <c r="N123" s="115"/>
      <c r="O123" s="109"/>
    </row>
    <row r="124" spans="2:15" x14ac:dyDescent="0.25">
      <c r="B124" s="103"/>
      <c r="C124" s="632"/>
      <c r="D124" s="103"/>
      <c r="E124" s="103"/>
      <c r="F124" s="633"/>
      <c r="G124" s="633"/>
      <c r="H124" s="341"/>
      <c r="I124" s="115"/>
      <c r="J124" s="115"/>
      <c r="K124" s="115"/>
      <c r="L124" s="115"/>
      <c r="M124" s="115"/>
      <c r="N124" s="115"/>
      <c r="O124" s="109"/>
    </row>
    <row r="125" spans="2:15" x14ac:dyDescent="0.25">
      <c r="B125" s="59"/>
      <c r="D125" s="59"/>
      <c r="E125" s="59"/>
      <c r="H125" s="344"/>
      <c r="I125" s="114"/>
      <c r="J125" s="114"/>
      <c r="K125" s="114"/>
      <c r="L125" s="114"/>
      <c r="M125" s="114"/>
      <c r="N125" s="114"/>
      <c r="O125" s="109"/>
    </row>
    <row r="126" spans="2:15" x14ac:dyDescent="0.25">
      <c r="B126" s="104"/>
      <c r="C126" s="632"/>
      <c r="D126" s="104"/>
      <c r="E126" s="104"/>
      <c r="F126" s="633"/>
      <c r="G126" s="633"/>
      <c r="H126" s="344"/>
      <c r="I126" s="114"/>
      <c r="J126" s="114"/>
      <c r="K126" s="114"/>
      <c r="L126" s="114"/>
      <c r="M126" s="114"/>
      <c r="N126" s="114"/>
      <c r="O126" s="109"/>
    </row>
    <row r="127" spans="2:15" x14ac:dyDescent="0.25">
      <c r="B127" s="59"/>
      <c r="D127" s="59"/>
      <c r="E127" s="59"/>
      <c r="H127" s="344"/>
      <c r="I127" s="114"/>
      <c r="J127" s="114"/>
      <c r="K127" s="114"/>
      <c r="L127" s="114"/>
      <c r="M127" s="114"/>
      <c r="N127" s="114"/>
      <c r="O127" s="109"/>
    </row>
    <row r="128" spans="2:15" x14ac:dyDescent="0.25">
      <c r="H128" s="344"/>
      <c r="I128" s="114"/>
      <c r="J128" s="114"/>
      <c r="K128" s="114"/>
      <c r="L128" s="114"/>
      <c r="M128" s="114"/>
      <c r="N128" s="114"/>
      <c r="O128" s="109"/>
    </row>
    <row r="129" spans="2:15" x14ac:dyDescent="0.25">
      <c r="B129" s="59"/>
      <c r="D129" s="59"/>
      <c r="E129" s="59"/>
      <c r="H129" s="344"/>
      <c r="I129" s="114"/>
      <c r="J129" s="114"/>
      <c r="K129" s="114"/>
      <c r="L129" s="114"/>
      <c r="M129" s="114"/>
      <c r="N129" s="114"/>
      <c r="O129" s="109"/>
    </row>
    <row r="130" spans="2:15" x14ac:dyDescent="0.25">
      <c r="H130" s="344"/>
      <c r="I130" s="114"/>
      <c r="J130" s="114"/>
      <c r="K130" s="114"/>
      <c r="L130" s="114"/>
      <c r="M130" s="114"/>
      <c r="N130" s="114"/>
      <c r="O130" s="109"/>
    </row>
    <row r="131" spans="2:15" x14ac:dyDescent="0.25">
      <c r="B131" s="59"/>
      <c r="D131" s="59"/>
      <c r="E131" s="59"/>
      <c r="H131" s="344"/>
      <c r="I131" s="114"/>
      <c r="J131" s="114"/>
      <c r="K131" s="114"/>
      <c r="L131" s="114"/>
      <c r="M131" s="114"/>
      <c r="N131" s="114"/>
      <c r="O131" s="109"/>
    </row>
    <row r="132" spans="2:15" x14ac:dyDescent="0.25">
      <c r="B132" s="104"/>
      <c r="C132" s="632"/>
      <c r="D132" s="104"/>
      <c r="E132" s="104"/>
      <c r="F132" s="633"/>
      <c r="G132" s="633"/>
      <c r="H132" s="341"/>
      <c r="I132" s="115"/>
      <c r="J132" s="115"/>
      <c r="K132" s="115"/>
      <c r="L132" s="115"/>
      <c r="M132" s="115"/>
      <c r="N132" s="115"/>
      <c r="O132" s="115"/>
    </row>
    <row r="133" spans="2:15" x14ac:dyDescent="0.25">
      <c r="B133" s="59"/>
      <c r="D133" s="59"/>
      <c r="E133" s="59"/>
      <c r="H133" s="344"/>
      <c r="I133" s="114"/>
      <c r="J133" s="114"/>
      <c r="K133" s="114"/>
      <c r="L133" s="114"/>
      <c r="M133" s="114"/>
      <c r="N133" s="114"/>
      <c r="O133" s="109"/>
    </row>
    <row r="134" spans="2:15" x14ac:dyDescent="0.25">
      <c r="B134" s="103"/>
      <c r="C134" s="632"/>
      <c r="D134" s="103"/>
      <c r="E134" s="103"/>
      <c r="F134" s="633"/>
      <c r="G134" s="633"/>
      <c r="H134" s="344"/>
      <c r="I134" s="114"/>
      <c r="J134" s="114"/>
      <c r="K134" s="114"/>
      <c r="L134" s="114"/>
      <c r="M134" s="114"/>
      <c r="N134" s="114"/>
      <c r="O134" s="109"/>
    </row>
    <row r="135" spans="2:15" x14ac:dyDescent="0.25">
      <c r="B135" s="59"/>
      <c r="D135" s="59"/>
      <c r="E135" s="59"/>
      <c r="H135" s="344"/>
      <c r="I135" s="114"/>
      <c r="J135" s="114"/>
      <c r="K135" s="114"/>
      <c r="L135" s="114"/>
      <c r="M135" s="114"/>
      <c r="N135" s="114"/>
      <c r="O135" s="109"/>
    </row>
    <row r="136" spans="2:15" x14ac:dyDescent="0.25">
      <c r="H136" s="344"/>
      <c r="I136" s="114"/>
      <c r="J136" s="114"/>
      <c r="K136" s="114"/>
      <c r="L136" s="114"/>
      <c r="M136" s="114"/>
      <c r="N136" s="114"/>
      <c r="O136" s="109"/>
    </row>
    <row r="137" spans="2:15" x14ac:dyDescent="0.25">
      <c r="H137" s="344"/>
      <c r="I137" s="114"/>
      <c r="J137" s="114"/>
      <c r="K137" s="114"/>
      <c r="L137" s="114"/>
      <c r="M137" s="114"/>
      <c r="N137" s="114"/>
      <c r="O137" s="109"/>
    </row>
    <row r="138" spans="2:15" x14ac:dyDescent="0.25">
      <c r="H138" s="344"/>
      <c r="I138" s="114"/>
      <c r="J138" s="114"/>
      <c r="K138" s="114"/>
      <c r="L138" s="114"/>
      <c r="M138" s="114"/>
      <c r="N138" s="114"/>
      <c r="O138" s="109"/>
    </row>
    <row r="139" spans="2:15" x14ac:dyDescent="0.25">
      <c r="H139" s="344"/>
      <c r="I139" s="114"/>
      <c r="J139" s="114"/>
      <c r="K139" s="114"/>
      <c r="L139" s="114"/>
      <c r="M139" s="114"/>
      <c r="N139" s="114"/>
      <c r="O139" s="109"/>
    </row>
    <row r="140" spans="2:15" x14ac:dyDescent="0.25">
      <c r="B140" s="104"/>
      <c r="C140" s="632"/>
      <c r="D140" s="104"/>
      <c r="E140" s="104"/>
      <c r="F140" s="633"/>
      <c r="G140" s="633"/>
      <c r="H140" s="341"/>
      <c r="I140" s="115"/>
      <c r="J140" s="115"/>
      <c r="K140" s="115"/>
      <c r="L140" s="115"/>
      <c r="M140" s="115"/>
      <c r="N140" s="115"/>
      <c r="O140" s="115"/>
    </row>
    <row r="141" spans="2:15" x14ac:dyDescent="0.25">
      <c r="B141" s="104"/>
      <c r="C141" s="632"/>
      <c r="D141" s="104"/>
      <c r="E141" s="104"/>
      <c r="F141" s="633"/>
      <c r="G141" s="633"/>
      <c r="H141" s="341"/>
      <c r="I141" s="115"/>
      <c r="J141" s="115"/>
      <c r="K141" s="115"/>
      <c r="L141" s="115"/>
      <c r="M141" s="115"/>
      <c r="N141" s="115"/>
      <c r="O141" s="109"/>
    </row>
    <row r="142" spans="2:15" x14ac:dyDescent="0.25">
      <c r="B142" s="104"/>
      <c r="C142" s="632"/>
      <c r="D142" s="104"/>
      <c r="E142" s="104"/>
      <c r="F142" s="633"/>
      <c r="G142" s="633"/>
      <c r="H142" s="341"/>
      <c r="I142" s="115"/>
      <c r="J142" s="115"/>
      <c r="K142" s="115"/>
      <c r="L142" s="115"/>
      <c r="M142" s="115"/>
      <c r="N142" s="115"/>
      <c r="O142" s="109"/>
    </row>
    <row r="143" spans="2:15" x14ac:dyDescent="0.25">
      <c r="I143" s="116"/>
      <c r="J143" s="116"/>
      <c r="K143" s="116"/>
      <c r="L143" s="116"/>
      <c r="M143" s="116"/>
      <c r="N143" s="116"/>
      <c r="O143" s="116"/>
    </row>
    <row r="144" spans="2:15" x14ac:dyDescent="0.25">
      <c r="I144" s="116"/>
      <c r="J144" s="116"/>
      <c r="K144" s="116"/>
      <c r="L144" s="116"/>
      <c r="M144" s="116"/>
      <c r="N144" s="116"/>
      <c r="O144" s="116"/>
    </row>
    <row r="145" spans="2:15" x14ac:dyDescent="0.25">
      <c r="B145" s="103"/>
      <c r="C145" s="632"/>
      <c r="D145" s="103"/>
      <c r="E145" s="103"/>
      <c r="F145" s="633"/>
      <c r="G145" s="633"/>
      <c r="H145" s="339"/>
      <c r="I145" s="109"/>
      <c r="J145" s="109"/>
      <c r="K145" s="109"/>
      <c r="L145" s="109"/>
      <c r="M145" s="109"/>
      <c r="N145" s="109"/>
      <c r="O145" s="109"/>
    </row>
  </sheetData>
  <mergeCells count="15">
    <mergeCell ref="Q1:V1"/>
    <mergeCell ref="B1:O1"/>
    <mergeCell ref="B2:O2"/>
    <mergeCell ref="B3:O3"/>
    <mergeCell ref="Q3:R3"/>
    <mergeCell ref="R2:S2"/>
    <mergeCell ref="S3:T3"/>
    <mergeCell ref="T2:U2"/>
    <mergeCell ref="V3:V4"/>
    <mergeCell ref="B104:O104"/>
    <mergeCell ref="B99:O99"/>
    <mergeCell ref="B100:O100"/>
    <mergeCell ref="B101:O101"/>
    <mergeCell ref="B102:O102"/>
    <mergeCell ref="B103:O103"/>
  </mergeCells>
  <phoneticPr fontId="42" type="noConversion"/>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9BE69B-A132-4D2C-BAC6-2450F8E2578E}">
  <dimension ref="B1:AB384"/>
  <sheetViews>
    <sheetView zoomScale="90" zoomScaleNormal="90" zoomScalePageLayoutView="85" workbookViewId="0">
      <pane xSplit="2" ySplit="5" topLeftCell="C6" activePane="bottomRight" state="frozen"/>
      <selection pane="topRight" activeCell="B1" sqref="B1"/>
      <selection pane="bottomLeft" activeCell="A6" sqref="A6"/>
      <selection pane="bottomRight" activeCell="C6" sqref="C6"/>
    </sheetView>
  </sheetViews>
  <sheetFormatPr defaultColWidth="9.140625" defaultRowHeight="13.5" x14ac:dyDescent="0.25"/>
  <cols>
    <col min="1" max="1" width="3.5703125" style="102" customWidth="1"/>
    <col min="2" max="2" width="5" style="387" customWidth="1"/>
    <col min="3" max="3" width="95.5703125" style="102" customWidth="1"/>
    <col min="4" max="4" width="13.5703125" style="59" customWidth="1"/>
    <col min="5" max="5" width="13.5703125" style="102" customWidth="1"/>
    <col min="6" max="6" width="14.5703125" style="102" bestFit="1" customWidth="1"/>
    <col min="7" max="8" width="14.5703125" style="629" customWidth="1"/>
    <col min="9" max="15" width="14.5703125" style="102" customWidth="1"/>
    <col min="16" max="16" width="15.5703125" style="603" customWidth="1"/>
    <col min="17" max="17" width="2.5703125" style="102" customWidth="1"/>
    <col min="18" max="18" width="9.140625" style="102"/>
    <col min="19" max="26" width="12.42578125" style="102" customWidth="1"/>
    <col min="27" max="27" width="19" style="102" customWidth="1"/>
    <col min="28" max="28" width="11.42578125" style="102" bestFit="1" customWidth="1"/>
    <col min="29" max="116" width="9.140625" style="102"/>
    <col min="117" max="117" width="10.85546875" style="102" bestFit="1" customWidth="1"/>
    <col min="118" max="16384" width="9.140625" style="102"/>
  </cols>
  <sheetData>
    <row r="1" spans="2:22" ht="20.100000000000001" customHeight="1" x14ac:dyDescent="0.25">
      <c r="B1" s="375"/>
      <c r="C1" s="882" t="s">
        <v>291</v>
      </c>
      <c r="D1" s="882"/>
      <c r="E1" s="882"/>
      <c r="F1" s="882"/>
      <c r="G1" s="882"/>
      <c r="H1" s="882"/>
      <c r="I1" s="882"/>
      <c r="J1" s="882"/>
      <c r="K1" s="882"/>
      <c r="L1" s="882"/>
      <c r="M1" s="882"/>
      <c r="N1" s="882"/>
      <c r="O1" s="882"/>
      <c r="P1" s="882"/>
    </row>
    <row r="2" spans="2:22" ht="20.100000000000001" customHeight="1" x14ac:dyDescent="0.25">
      <c r="B2" s="375"/>
      <c r="C2" s="882" t="s">
        <v>292</v>
      </c>
      <c r="D2" s="882"/>
      <c r="E2" s="882"/>
      <c r="F2" s="882"/>
      <c r="G2" s="882"/>
      <c r="H2" s="882"/>
      <c r="I2" s="882"/>
      <c r="J2" s="882"/>
      <c r="K2" s="882"/>
      <c r="L2" s="882"/>
      <c r="M2" s="882"/>
      <c r="N2" s="882"/>
      <c r="O2" s="882"/>
      <c r="P2" s="882"/>
    </row>
    <row r="3" spans="2:22" ht="24.95" customHeight="1" thickBot="1" x14ac:dyDescent="0.3">
      <c r="B3" s="375"/>
      <c r="C3" s="465"/>
      <c r="D3" s="347"/>
      <c r="E3" s="551"/>
      <c r="F3" s="551"/>
      <c r="G3" s="551"/>
      <c r="H3" s="551"/>
      <c r="I3" s="551"/>
      <c r="J3" s="551"/>
      <c r="K3" s="551"/>
      <c r="L3" s="551"/>
      <c r="M3" s="551"/>
      <c r="N3" s="551"/>
      <c r="O3" s="551"/>
      <c r="P3" s="634"/>
    </row>
    <row r="4" spans="2:22" s="103" customFormat="1" ht="57" x14ac:dyDescent="0.2">
      <c r="B4" s="376"/>
      <c r="C4" s="287" t="s">
        <v>293</v>
      </c>
      <c r="D4" s="511" t="s">
        <v>294</v>
      </c>
      <c r="E4" s="288" t="s">
        <v>295</v>
      </c>
      <c r="F4" s="288" t="s">
        <v>296</v>
      </c>
      <c r="G4" s="580" t="s">
        <v>230</v>
      </c>
      <c r="H4" s="581" t="s">
        <v>297</v>
      </c>
      <c r="I4" s="289" t="s">
        <v>298</v>
      </c>
      <c r="J4" s="289" t="s">
        <v>6</v>
      </c>
      <c r="K4" s="289" t="s">
        <v>7</v>
      </c>
      <c r="L4" s="289" t="s">
        <v>8</v>
      </c>
      <c r="M4" s="289" t="s">
        <v>9</v>
      </c>
      <c r="N4" s="289" t="s">
        <v>10</v>
      </c>
      <c r="O4" s="289" t="s">
        <v>299</v>
      </c>
      <c r="P4" s="635" t="s">
        <v>300</v>
      </c>
    </row>
    <row r="5" spans="2:22" ht="14.25" customHeight="1" x14ac:dyDescent="0.25">
      <c r="B5" s="377"/>
      <c r="C5" s="306" t="s">
        <v>301</v>
      </c>
      <c r="D5" s="180"/>
      <c r="E5" s="191"/>
      <c r="F5" s="180"/>
      <c r="G5" s="636"/>
      <c r="H5" s="636"/>
      <c r="I5" s="179"/>
      <c r="J5" s="179"/>
      <c r="K5" s="179"/>
      <c r="L5" s="179"/>
      <c r="M5" s="179"/>
      <c r="N5" s="179"/>
      <c r="O5" s="179"/>
      <c r="P5" s="637"/>
    </row>
    <row r="6" spans="2:22" ht="14.25" customHeight="1" x14ac:dyDescent="0.25">
      <c r="B6" s="378"/>
      <c r="C6" s="293" t="s">
        <v>302</v>
      </c>
      <c r="D6" s="181"/>
      <c r="E6" s="187"/>
      <c r="F6" s="176"/>
      <c r="G6" s="585"/>
      <c r="H6" s="591"/>
      <c r="I6" s="177"/>
      <c r="J6" s="177"/>
      <c r="K6" s="177"/>
      <c r="L6" s="177"/>
      <c r="M6" s="177"/>
      <c r="N6" s="177"/>
      <c r="O6" s="177"/>
      <c r="P6" s="638"/>
    </row>
    <row r="7" spans="2:22" ht="14.25" customHeight="1" x14ac:dyDescent="0.25">
      <c r="B7" s="639">
        <v>1</v>
      </c>
      <c r="C7" s="398" t="s">
        <v>303</v>
      </c>
      <c r="D7" s="512"/>
      <c r="E7" s="186"/>
      <c r="F7" s="183"/>
      <c r="G7" s="593">
        <f>E7*F7</f>
        <v>0</v>
      </c>
      <c r="H7" s="587"/>
      <c r="I7" s="197">
        <f>$G7</f>
        <v>0</v>
      </c>
      <c r="J7" s="195"/>
      <c r="K7" s="195"/>
      <c r="L7" s="195"/>
      <c r="M7" s="196"/>
      <c r="N7" s="196"/>
      <c r="O7" s="270">
        <v>0</v>
      </c>
      <c r="P7" s="640">
        <f>SUM(I7:O7)</f>
        <v>0</v>
      </c>
      <c r="T7" s="551"/>
      <c r="U7" s="551"/>
      <c r="V7" s="551"/>
    </row>
    <row r="8" spans="2:22" ht="14.25" customHeight="1" x14ac:dyDescent="0.25">
      <c r="B8" s="639">
        <v>2</v>
      </c>
      <c r="C8" s="398" t="s">
        <v>303</v>
      </c>
      <c r="D8" s="512"/>
      <c r="E8" s="186"/>
      <c r="F8" s="183"/>
      <c r="G8" s="593">
        <f>E8*F8</f>
        <v>0</v>
      </c>
      <c r="H8" s="587"/>
      <c r="I8" s="197">
        <f t="shared" ref="I8:I9" si="0">$G8</f>
        <v>0</v>
      </c>
      <c r="J8" s="195"/>
      <c r="K8" s="195"/>
      <c r="L8" s="195"/>
      <c r="M8" s="196"/>
      <c r="N8" s="196"/>
      <c r="O8" s="270">
        <v>0</v>
      </c>
      <c r="P8" s="640">
        <f>SUM(I8:O8)</f>
        <v>0</v>
      </c>
    </row>
    <row r="9" spans="2:22" ht="14.25" customHeight="1" x14ac:dyDescent="0.25">
      <c r="B9" s="639">
        <v>3</v>
      </c>
      <c r="C9" s="398" t="s">
        <v>303</v>
      </c>
      <c r="D9" s="512"/>
      <c r="E9" s="186"/>
      <c r="F9" s="183"/>
      <c r="G9" s="593">
        <f>E9*F9</f>
        <v>0</v>
      </c>
      <c r="H9" s="587"/>
      <c r="I9" s="197">
        <f t="shared" si="0"/>
        <v>0</v>
      </c>
      <c r="J9" s="195"/>
      <c r="K9" s="195"/>
      <c r="L9" s="195"/>
      <c r="M9" s="196"/>
      <c r="N9" s="196"/>
      <c r="O9" s="270">
        <v>0</v>
      </c>
      <c r="P9" s="640">
        <f>SUM(I9:O9)</f>
        <v>0</v>
      </c>
    </row>
    <row r="10" spans="2:22" ht="14.25" customHeight="1" x14ac:dyDescent="0.25">
      <c r="B10" s="392"/>
      <c r="C10" s="393" t="s">
        <v>304</v>
      </c>
      <c r="D10" s="513">
        <f>SUM(D7:D9)</f>
        <v>0</v>
      </c>
      <c r="E10" s="394">
        <f>SUM(E7:E9)</f>
        <v>0</v>
      </c>
      <c r="F10" s="397"/>
      <c r="G10" s="641">
        <f t="shared" ref="G10:O10" si="1">SUM(G7:G9)</f>
        <v>0</v>
      </c>
      <c r="H10" s="641"/>
      <c r="I10" s="395">
        <f t="shared" si="1"/>
        <v>0</v>
      </c>
      <c r="J10" s="395">
        <f t="shared" si="1"/>
        <v>0</v>
      </c>
      <c r="K10" s="395">
        <f t="shared" si="1"/>
        <v>0</v>
      </c>
      <c r="L10" s="395">
        <f t="shared" si="1"/>
        <v>0</v>
      </c>
      <c r="M10" s="395">
        <f t="shared" si="1"/>
        <v>0</v>
      </c>
      <c r="N10" s="395">
        <f t="shared" si="1"/>
        <v>0</v>
      </c>
      <c r="O10" s="395">
        <f t="shared" si="1"/>
        <v>0</v>
      </c>
      <c r="P10" s="642">
        <f>SUM(I10:O10)</f>
        <v>0</v>
      </c>
    </row>
    <row r="11" spans="2:22" ht="14.25" customHeight="1" x14ac:dyDescent="0.25">
      <c r="B11" s="380"/>
      <c r="C11" s="296"/>
      <c r="D11" s="181"/>
      <c r="E11" s="187"/>
      <c r="F11" s="184"/>
      <c r="G11" s="585"/>
      <c r="H11" s="591"/>
      <c r="I11" s="193"/>
      <c r="J11" s="193"/>
      <c r="K11" s="193"/>
      <c r="L11" s="193"/>
      <c r="M11" s="193"/>
      <c r="N11" s="193"/>
      <c r="O11" s="193"/>
      <c r="P11" s="610"/>
    </row>
    <row r="12" spans="2:22" ht="14.25" customHeight="1" x14ac:dyDescent="0.25">
      <c r="B12" s="378"/>
      <c r="C12" s="293" t="s">
        <v>305</v>
      </c>
      <c r="D12" s="512"/>
      <c r="E12" s="186"/>
      <c r="F12" s="173"/>
      <c r="G12" s="593"/>
      <c r="H12" s="587"/>
      <c r="I12" s="196"/>
      <c r="J12" s="196"/>
      <c r="K12" s="196"/>
      <c r="L12" s="196"/>
      <c r="M12" s="196"/>
      <c r="N12" s="196"/>
      <c r="O12" s="196"/>
      <c r="P12" s="610"/>
    </row>
    <row r="13" spans="2:22" ht="14.25" customHeight="1" x14ac:dyDescent="0.25">
      <c r="B13" s="639">
        <v>1</v>
      </c>
      <c r="C13" s="345" t="s">
        <v>303</v>
      </c>
      <c r="D13" s="512"/>
      <c r="E13" s="186"/>
      <c r="F13" s="183"/>
      <c r="G13" s="593">
        <f>E13*F13</f>
        <v>0</v>
      </c>
      <c r="H13" s="587"/>
      <c r="I13" s="197">
        <f>$G13</f>
        <v>0</v>
      </c>
      <c r="J13" s="196"/>
      <c r="K13" s="196"/>
      <c r="L13" s="196"/>
      <c r="M13" s="195"/>
      <c r="N13" s="196"/>
      <c r="O13" s="270">
        <v>0</v>
      </c>
      <c r="P13" s="640">
        <f>SUM(I13:O13)</f>
        <v>0</v>
      </c>
    </row>
    <row r="14" spans="2:22" ht="14.25" customHeight="1" x14ac:dyDescent="0.25">
      <c r="B14" s="639">
        <v>2</v>
      </c>
      <c r="C14" s="345" t="s">
        <v>303</v>
      </c>
      <c r="D14" s="512"/>
      <c r="E14" s="186"/>
      <c r="F14" s="183"/>
      <c r="G14" s="593">
        <f>E14*F14</f>
        <v>0</v>
      </c>
      <c r="H14" s="587"/>
      <c r="I14" s="197">
        <f t="shared" ref="I14:I15" si="2">$G14</f>
        <v>0</v>
      </c>
      <c r="J14" s="196"/>
      <c r="K14" s="196"/>
      <c r="L14" s="196"/>
      <c r="M14" s="195"/>
      <c r="N14" s="196"/>
      <c r="O14" s="270">
        <v>0</v>
      </c>
      <c r="P14" s="640">
        <f>SUM(I14:O14)</f>
        <v>0</v>
      </c>
    </row>
    <row r="15" spans="2:22" ht="14.25" customHeight="1" x14ac:dyDescent="0.25">
      <c r="B15" s="639">
        <v>3</v>
      </c>
      <c r="C15" s="345" t="s">
        <v>303</v>
      </c>
      <c r="D15" s="512"/>
      <c r="E15" s="186"/>
      <c r="F15" s="183"/>
      <c r="G15" s="593">
        <f>E15*F15</f>
        <v>0</v>
      </c>
      <c r="H15" s="587"/>
      <c r="I15" s="197">
        <f t="shared" si="2"/>
        <v>0</v>
      </c>
      <c r="J15" s="196"/>
      <c r="K15" s="196"/>
      <c r="L15" s="196"/>
      <c r="M15" s="195"/>
      <c r="N15" s="196"/>
      <c r="O15" s="270">
        <v>0</v>
      </c>
      <c r="P15" s="640">
        <f>SUM(I15:O15)</f>
        <v>0</v>
      </c>
    </row>
    <row r="16" spans="2:22" ht="14.25" customHeight="1" x14ac:dyDescent="0.25">
      <c r="B16" s="392"/>
      <c r="C16" s="393" t="s">
        <v>306</v>
      </c>
      <c r="D16" s="513">
        <f>SUM(D13:D15)</f>
        <v>0</v>
      </c>
      <c r="E16" s="394">
        <f>SUM(E13:E15)</f>
        <v>0</v>
      </c>
      <c r="F16" s="397"/>
      <c r="G16" s="641">
        <f t="shared" ref="G16:O16" si="3">SUM(G13:G15)</f>
        <v>0</v>
      </c>
      <c r="H16" s="641"/>
      <c r="I16" s="395">
        <f t="shared" si="3"/>
        <v>0</v>
      </c>
      <c r="J16" s="395">
        <f t="shared" si="3"/>
        <v>0</v>
      </c>
      <c r="K16" s="395">
        <f t="shared" si="3"/>
        <v>0</v>
      </c>
      <c r="L16" s="395">
        <f t="shared" si="3"/>
        <v>0</v>
      </c>
      <c r="M16" s="395">
        <f t="shared" si="3"/>
        <v>0</v>
      </c>
      <c r="N16" s="395">
        <f t="shared" si="3"/>
        <v>0</v>
      </c>
      <c r="O16" s="395">
        <f t="shared" si="3"/>
        <v>0</v>
      </c>
      <c r="P16" s="642">
        <f>SUM(I16:O16)</f>
        <v>0</v>
      </c>
    </row>
    <row r="17" spans="2:16" ht="14.25" customHeight="1" x14ac:dyDescent="0.25">
      <c r="B17" s="380"/>
      <c r="C17" s="296"/>
      <c r="D17" s="181"/>
      <c r="E17" s="187"/>
      <c r="F17" s="184"/>
      <c r="G17" s="585"/>
      <c r="H17" s="591"/>
      <c r="I17" s="193"/>
      <c r="J17" s="193"/>
      <c r="K17" s="193"/>
      <c r="L17" s="193"/>
      <c r="M17" s="193"/>
      <c r="N17" s="193"/>
      <c r="O17" s="193"/>
      <c r="P17" s="610"/>
    </row>
    <row r="18" spans="2:16" ht="14.25" customHeight="1" x14ac:dyDescent="0.25">
      <c r="B18" s="378"/>
      <c r="C18" s="293" t="s">
        <v>307</v>
      </c>
      <c r="D18" s="512"/>
      <c r="E18" s="186"/>
      <c r="F18" s="173"/>
      <c r="G18" s="593"/>
      <c r="H18" s="587"/>
      <c r="I18" s="196"/>
      <c r="J18" s="196"/>
      <c r="K18" s="196"/>
      <c r="L18" s="196"/>
      <c r="M18" s="196"/>
      <c r="N18" s="196"/>
      <c r="O18" s="196"/>
      <c r="P18" s="610"/>
    </row>
    <row r="19" spans="2:16" ht="14.25" customHeight="1" x14ac:dyDescent="0.25">
      <c r="B19" s="639">
        <v>1</v>
      </c>
      <c r="C19" s="345" t="s">
        <v>303</v>
      </c>
      <c r="D19" s="512"/>
      <c r="E19" s="186"/>
      <c r="F19" s="183"/>
      <c r="G19" s="593">
        <f>E19*F19</f>
        <v>0</v>
      </c>
      <c r="H19" s="587"/>
      <c r="I19" s="197">
        <f>$G19</f>
        <v>0</v>
      </c>
      <c r="J19" s="196"/>
      <c r="K19" s="196"/>
      <c r="L19" s="196"/>
      <c r="M19" s="195"/>
      <c r="N19" s="196"/>
      <c r="O19" s="270">
        <v>0</v>
      </c>
      <c r="P19" s="640">
        <f>SUM(I19:O19)</f>
        <v>0</v>
      </c>
    </row>
    <row r="20" spans="2:16" ht="14.25" customHeight="1" x14ac:dyDescent="0.25">
      <c r="B20" s="639">
        <v>2</v>
      </c>
      <c r="C20" s="345" t="s">
        <v>303</v>
      </c>
      <c r="D20" s="512"/>
      <c r="E20" s="186"/>
      <c r="F20" s="183"/>
      <c r="G20" s="593">
        <f>E20*F20</f>
        <v>0</v>
      </c>
      <c r="H20" s="587"/>
      <c r="I20" s="197">
        <f t="shared" ref="I20:I21" si="4">$G20</f>
        <v>0</v>
      </c>
      <c r="J20" s="196"/>
      <c r="K20" s="196"/>
      <c r="L20" s="196"/>
      <c r="M20" s="195"/>
      <c r="N20" s="196"/>
      <c r="O20" s="270">
        <v>0</v>
      </c>
      <c r="P20" s="640">
        <f>SUM(I20:O20)</f>
        <v>0</v>
      </c>
    </row>
    <row r="21" spans="2:16" ht="14.25" customHeight="1" x14ac:dyDescent="0.25">
      <c r="B21" s="639">
        <v>3</v>
      </c>
      <c r="C21" s="345" t="s">
        <v>303</v>
      </c>
      <c r="D21" s="512"/>
      <c r="E21" s="186"/>
      <c r="F21" s="183"/>
      <c r="G21" s="593">
        <f>E21*F21</f>
        <v>0</v>
      </c>
      <c r="H21" s="587"/>
      <c r="I21" s="197">
        <f t="shared" si="4"/>
        <v>0</v>
      </c>
      <c r="J21" s="196"/>
      <c r="K21" s="196"/>
      <c r="L21" s="196"/>
      <c r="M21" s="195"/>
      <c r="N21" s="196"/>
      <c r="O21" s="270">
        <v>0</v>
      </c>
      <c r="P21" s="640">
        <f>SUM(I21:O21)</f>
        <v>0</v>
      </c>
    </row>
    <row r="22" spans="2:16" ht="14.25" customHeight="1" x14ac:dyDescent="0.25">
      <c r="B22" s="392"/>
      <c r="C22" s="393" t="s">
        <v>308</v>
      </c>
      <c r="D22" s="513">
        <f>SUM(D19:D21)</f>
        <v>0</v>
      </c>
      <c r="E22" s="394">
        <f>SUM(E19:E21)</f>
        <v>0</v>
      </c>
      <c r="F22" s="397"/>
      <c r="G22" s="641">
        <f t="shared" ref="G22:O22" si="5">SUM(G19:G21)</f>
        <v>0</v>
      </c>
      <c r="H22" s="641"/>
      <c r="I22" s="395">
        <f t="shared" si="5"/>
        <v>0</v>
      </c>
      <c r="J22" s="395">
        <f t="shared" si="5"/>
        <v>0</v>
      </c>
      <c r="K22" s="395">
        <f t="shared" si="5"/>
        <v>0</v>
      </c>
      <c r="L22" s="395">
        <f t="shared" si="5"/>
        <v>0</v>
      </c>
      <c r="M22" s="395">
        <f t="shared" si="5"/>
        <v>0</v>
      </c>
      <c r="N22" s="395">
        <f t="shared" si="5"/>
        <v>0</v>
      </c>
      <c r="O22" s="395">
        <f t="shared" si="5"/>
        <v>0</v>
      </c>
      <c r="P22" s="642">
        <f>SUM(I22:O22)</f>
        <v>0</v>
      </c>
    </row>
    <row r="23" spans="2:16" ht="14.25" customHeight="1" x14ac:dyDescent="0.25">
      <c r="B23" s="380"/>
      <c r="C23" s="296"/>
      <c r="D23" s="181"/>
      <c r="E23" s="187"/>
      <c r="F23" s="184"/>
      <c r="G23" s="585"/>
      <c r="H23" s="591"/>
      <c r="I23" s="193"/>
      <c r="J23" s="193"/>
      <c r="K23" s="193"/>
      <c r="L23" s="193"/>
      <c r="M23" s="193"/>
      <c r="N23" s="193"/>
      <c r="O23" s="193"/>
      <c r="P23" s="610"/>
    </row>
    <row r="24" spans="2:16" ht="14.25" customHeight="1" x14ac:dyDescent="0.25">
      <c r="B24" s="378"/>
      <c r="C24" s="293" t="s">
        <v>309</v>
      </c>
      <c r="D24" s="512"/>
      <c r="E24" s="186"/>
      <c r="F24" s="173"/>
      <c r="G24" s="593"/>
      <c r="H24" s="587"/>
      <c r="I24" s="196"/>
      <c r="J24" s="196"/>
      <c r="K24" s="196"/>
      <c r="L24" s="196"/>
      <c r="M24" s="196"/>
      <c r="N24" s="196"/>
      <c r="O24" s="196"/>
      <c r="P24" s="610"/>
    </row>
    <row r="25" spans="2:16" ht="14.25" customHeight="1" x14ac:dyDescent="0.25">
      <c r="B25" s="639">
        <v>1</v>
      </c>
      <c r="C25" s="345" t="s">
        <v>303</v>
      </c>
      <c r="D25" s="512"/>
      <c r="E25" s="186"/>
      <c r="F25" s="183"/>
      <c r="G25" s="593">
        <f>E25*F25</f>
        <v>0</v>
      </c>
      <c r="H25" s="587"/>
      <c r="I25" s="197">
        <f>$G25</f>
        <v>0</v>
      </c>
      <c r="J25" s="196"/>
      <c r="K25" s="196"/>
      <c r="L25" s="196"/>
      <c r="M25" s="195"/>
      <c r="N25" s="196"/>
      <c r="O25" s="270">
        <v>0</v>
      </c>
      <c r="P25" s="640">
        <f>SUM(I25:O25)</f>
        <v>0</v>
      </c>
    </row>
    <row r="26" spans="2:16" ht="14.25" customHeight="1" x14ac:dyDescent="0.25">
      <c r="B26" s="639">
        <v>2</v>
      </c>
      <c r="C26" s="345" t="s">
        <v>303</v>
      </c>
      <c r="D26" s="512"/>
      <c r="E26" s="186"/>
      <c r="F26" s="183"/>
      <c r="G26" s="593">
        <f>E26*F26</f>
        <v>0</v>
      </c>
      <c r="H26" s="587"/>
      <c r="I26" s="197">
        <f t="shared" ref="I26:I27" si="6">$G26</f>
        <v>0</v>
      </c>
      <c r="J26" s="196"/>
      <c r="K26" s="196"/>
      <c r="L26" s="196"/>
      <c r="M26" s="195"/>
      <c r="N26" s="196"/>
      <c r="O26" s="270">
        <v>0</v>
      </c>
      <c r="P26" s="640">
        <f>SUM(I26:O26)</f>
        <v>0</v>
      </c>
    </row>
    <row r="27" spans="2:16" ht="14.25" customHeight="1" x14ac:dyDescent="0.25">
      <c r="B27" s="639">
        <v>3</v>
      </c>
      <c r="C27" s="345" t="s">
        <v>303</v>
      </c>
      <c r="D27" s="512"/>
      <c r="E27" s="186"/>
      <c r="F27" s="183"/>
      <c r="G27" s="593">
        <f>E27*F27</f>
        <v>0</v>
      </c>
      <c r="H27" s="587"/>
      <c r="I27" s="197">
        <f t="shared" si="6"/>
        <v>0</v>
      </c>
      <c r="J27" s="196"/>
      <c r="K27" s="196"/>
      <c r="L27" s="196"/>
      <c r="M27" s="195"/>
      <c r="N27" s="196"/>
      <c r="O27" s="270">
        <v>0</v>
      </c>
      <c r="P27" s="640">
        <f>SUM(I27:O27)</f>
        <v>0</v>
      </c>
    </row>
    <row r="28" spans="2:16" ht="14.25" customHeight="1" x14ac:dyDescent="0.25">
      <c r="B28" s="392"/>
      <c r="C28" s="393" t="s">
        <v>310</v>
      </c>
      <c r="D28" s="513">
        <f>SUM(D25:D27)</f>
        <v>0</v>
      </c>
      <c r="E28" s="394">
        <f>SUM(E25:E27)</f>
        <v>0</v>
      </c>
      <c r="F28" s="397"/>
      <c r="G28" s="641">
        <f t="shared" ref="G28:O28" si="7">SUM(G25:G27)</f>
        <v>0</v>
      </c>
      <c r="H28" s="641"/>
      <c r="I28" s="395">
        <f t="shared" si="7"/>
        <v>0</v>
      </c>
      <c r="J28" s="395">
        <f t="shared" si="7"/>
        <v>0</v>
      </c>
      <c r="K28" s="395">
        <f t="shared" si="7"/>
        <v>0</v>
      </c>
      <c r="L28" s="395">
        <f t="shared" si="7"/>
        <v>0</v>
      </c>
      <c r="M28" s="395">
        <f t="shared" si="7"/>
        <v>0</v>
      </c>
      <c r="N28" s="395">
        <f t="shared" si="7"/>
        <v>0</v>
      </c>
      <c r="O28" s="395">
        <f t="shared" si="7"/>
        <v>0</v>
      </c>
      <c r="P28" s="642">
        <f>SUM(I28:O28)</f>
        <v>0</v>
      </c>
    </row>
    <row r="29" spans="2:16" ht="14.25" customHeight="1" x14ac:dyDescent="0.25">
      <c r="B29" s="379"/>
      <c r="C29" s="295"/>
      <c r="D29" s="512"/>
      <c r="E29" s="186"/>
      <c r="F29" s="173"/>
      <c r="G29" s="593"/>
      <c r="H29" s="587"/>
      <c r="I29" s="196"/>
      <c r="J29" s="196"/>
      <c r="K29" s="196"/>
      <c r="L29" s="196"/>
      <c r="M29" s="196"/>
      <c r="N29" s="196"/>
      <c r="O29" s="196"/>
      <c r="P29" s="610"/>
    </row>
    <row r="30" spans="2:16" ht="14.25" customHeight="1" x14ac:dyDescent="0.25">
      <c r="B30" s="378"/>
      <c r="C30" s="293" t="s">
        <v>311</v>
      </c>
      <c r="D30" s="512"/>
      <c r="E30" s="186"/>
      <c r="F30" s="173"/>
      <c r="G30" s="593"/>
      <c r="H30" s="587"/>
      <c r="I30" s="196"/>
      <c r="J30" s="196"/>
      <c r="K30" s="196"/>
      <c r="L30" s="196"/>
      <c r="M30" s="196"/>
      <c r="N30" s="196"/>
      <c r="O30" s="196"/>
      <c r="P30" s="610"/>
    </row>
    <row r="31" spans="2:16" ht="14.25" customHeight="1" x14ac:dyDescent="0.25">
      <c r="B31" s="639">
        <v>1</v>
      </c>
      <c r="C31" s="345" t="s">
        <v>303</v>
      </c>
      <c r="D31" s="512"/>
      <c r="E31" s="186"/>
      <c r="F31" s="183"/>
      <c r="G31" s="593">
        <f>E31*F31</f>
        <v>0</v>
      </c>
      <c r="H31" s="587"/>
      <c r="I31" s="197">
        <f>$G31</f>
        <v>0</v>
      </c>
      <c r="J31" s="196"/>
      <c r="K31" s="196"/>
      <c r="L31" s="196"/>
      <c r="M31" s="195"/>
      <c r="N31" s="196"/>
      <c r="O31" s="270">
        <v>0</v>
      </c>
      <c r="P31" s="640">
        <f>SUM(I31:O31)</f>
        <v>0</v>
      </c>
    </row>
    <row r="32" spans="2:16" ht="14.25" customHeight="1" x14ac:dyDescent="0.25">
      <c r="B32" s="639">
        <v>2</v>
      </c>
      <c r="C32" s="345" t="s">
        <v>303</v>
      </c>
      <c r="D32" s="512"/>
      <c r="E32" s="186"/>
      <c r="F32" s="183"/>
      <c r="G32" s="593">
        <f>E32*F32</f>
        <v>0</v>
      </c>
      <c r="H32" s="587"/>
      <c r="I32" s="197">
        <f t="shared" ref="I32:I33" si="8">$G32</f>
        <v>0</v>
      </c>
      <c r="J32" s="196"/>
      <c r="K32" s="196"/>
      <c r="L32" s="196"/>
      <c r="M32" s="195"/>
      <c r="N32" s="196"/>
      <c r="O32" s="270">
        <v>0</v>
      </c>
      <c r="P32" s="640">
        <f>SUM(I32:O32)</f>
        <v>0</v>
      </c>
    </row>
    <row r="33" spans="2:16" ht="14.25" customHeight="1" x14ac:dyDescent="0.25">
      <c r="B33" s="639">
        <v>3</v>
      </c>
      <c r="C33" s="345" t="s">
        <v>303</v>
      </c>
      <c r="D33" s="512"/>
      <c r="E33" s="186"/>
      <c r="F33" s="183"/>
      <c r="G33" s="593">
        <f>E33*F33</f>
        <v>0</v>
      </c>
      <c r="H33" s="587"/>
      <c r="I33" s="197">
        <f t="shared" si="8"/>
        <v>0</v>
      </c>
      <c r="J33" s="196"/>
      <c r="K33" s="196"/>
      <c r="L33" s="196"/>
      <c r="M33" s="195"/>
      <c r="N33" s="196"/>
      <c r="O33" s="270">
        <v>0</v>
      </c>
      <c r="P33" s="640">
        <f>SUM(I33:O33)</f>
        <v>0</v>
      </c>
    </row>
    <row r="34" spans="2:16" ht="14.25" customHeight="1" x14ac:dyDescent="0.25">
      <c r="B34" s="392"/>
      <c r="C34" s="393" t="s">
        <v>312</v>
      </c>
      <c r="D34" s="513">
        <f>SUM(D31:D33)</f>
        <v>0</v>
      </c>
      <c r="E34" s="394">
        <f>SUM(E31:E33)</f>
        <v>0</v>
      </c>
      <c r="F34" s="397"/>
      <c r="G34" s="641">
        <f t="shared" ref="G34:N34" si="9">SUM(G31:G33)</f>
        <v>0</v>
      </c>
      <c r="H34" s="641"/>
      <c r="I34" s="395">
        <f t="shared" si="9"/>
        <v>0</v>
      </c>
      <c r="J34" s="395">
        <f t="shared" si="9"/>
        <v>0</v>
      </c>
      <c r="K34" s="395">
        <f t="shared" si="9"/>
        <v>0</v>
      </c>
      <c r="L34" s="395">
        <f t="shared" si="9"/>
        <v>0</v>
      </c>
      <c r="M34" s="395">
        <f t="shared" si="9"/>
        <v>0</v>
      </c>
      <c r="N34" s="395">
        <f t="shared" si="9"/>
        <v>0</v>
      </c>
      <c r="O34" s="395">
        <f>SUM(O31:O33)</f>
        <v>0</v>
      </c>
      <c r="P34" s="642">
        <f>SUM(I34:O34)</f>
        <v>0</v>
      </c>
    </row>
    <row r="35" spans="2:16" ht="14.25" customHeight="1" x14ac:dyDescent="0.25">
      <c r="B35" s="381"/>
      <c r="C35" s="308" t="s">
        <v>313</v>
      </c>
      <c r="D35" s="514">
        <f>SUM(D10,D16,D22,D28,D34)</f>
        <v>0</v>
      </c>
      <c r="E35" s="188">
        <f>SUM(E10,E16,E22,E28,E34)</f>
        <v>0</v>
      </c>
      <c r="F35" s="185"/>
      <c r="G35" s="591">
        <f t="shared" ref="G35:P35" si="10">SUM(G10,G16,G22,G28,G34)</f>
        <v>0</v>
      </c>
      <c r="H35" s="591"/>
      <c r="I35" s="194">
        <f t="shared" si="10"/>
        <v>0</v>
      </c>
      <c r="J35" s="194">
        <f t="shared" si="10"/>
        <v>0</v>
      </c>
      <c r="K35" s="194">
        <f t="shared" si="10"/>
        <v>0</v>
      </c>
      <c r="L35" s="194">
        <f t="shared" si="10"/>
        <v>0</v>
      </c>
      <c r="M35" s="194">
        <f t="shared" si="10"/>
        <v>0</v>
      </c>
      <c r="N35" s="194">
        <f t="shared" si="10"/>
        <v>0</v>
      </c>
      <c r="O35" s="194">
        <f t="shared" si="10"/>
        <v>0</v>
      </c>
      <c r="P35" s="643">
        <f t="shared" si="10"/>
        <v>0</v>
      </c>
    </row>
    <row r="36" spans="2:16" ht="14.25" customHeight="1" x14ac:dyDescent="0.25">
      <c r="B36" s="382"/>
      <c r="C36" s="305"/>
      <c r="D36" s="174"/>
      <c r="E36" s="190"/>
      <c r="F36" s="174"/>
      <c r="G36" s="644"/>
      <c r="H36" s="644"/>
      <c r="I36" s="177"/>
      <c r="J36" s="177"/>
      <c r="K36" s="177"/>
      <c r="L36" s="177"/>
      <c r="M36" s="177"/>
      <c r="N36" s="177"/>
      <c r="O36" s="177"/>
      <c r="P36" s="610"/>
    </row>
    <row r="37" spans="2:16" ht="14.25" customHeight="1" x14ac:dyDescent="0.25">
      <c r="B37" s="383"/>
      <c r="C37" s="301" t="s">
        <v>314</v>
      </c>
      <c r="D37" s="181"/>
      <c r="E37" s="189"/>
      <c r="F37" s="181"/>
      <c r="G37" s="591"/>
      <c r="H37" s="645"/>
      <c r="I37" s="182"/>
      <c r="J37" s="182"/>
      <c r="K37" s="182"/>
      <c r="L37" s="182"/>
      <c r="M37" s="182"/>
      <c r="N37" s="182"/>
      <c r="O37" s="182"/>
      <c r="P37" s="596"/>
    </row>
    <row r="38" spans="2:16" ht="14.25" customHeight="1" x14ac:dyDescent="0.25">
      <c r="B38" s="378"/>
      <c r="C38" s="293" t="s">
        <v>315</v>
      </c>
      <c r="D38" s="176"/>
      <c r="E38" s="187"/>
      <c r="F38" s="176"/>
      <c r="G38" s="585"/>
      <c r="H38" s="646"/>
      <c r="I38" s="178"/>
      <c r="J38" s="178"/>
      <c r="K38" s="178"/>
      <c r="L38" s="178"/>
      <c r="M38" s="178"/>
      <c r="N38" s="178"/>
      <c r="O38" s="178"/>
      <c r="P38" s="610"/>
    </row>
    <row r="39" spans="2:16" ht="14.25" customHeight="1" x14ac:dyDescent="0.25">
      <c r="B39" s="781">
        <v>1</v>
      </c>
      <c r="C39" s="777" t="s">
        <v>1088</v>
      </c>
      <c r="D39" s="512">
        <v>5</v>
      </c>
      <c r="E39" s="399">
        <v>90</v>
      </c>
      <c r="F39" s="815">
        <v>100</v>
      </c>
      <c r="G39" s="587">
        <f t="shared" ref="G39:G102" si="11">E39*F39</f>
        <v>9000</v>
      </c>
      <c r="H39" s="647">
        <v>0.02</v>
      </c>
      <c r="I39" s="613">
        <f>$G39</f>
        <v>9000</v>
      </c>
      <c r="J39" s="589">
        <f>I39*(1+$H39)</f>
        <v>9180</v>
      </c>
      <c r="K39" s="589">
        <f t="shared" ref="K39:N40" si="12">J39*(1+$H39)</f>
        <v>9363.6</v>
      </c>
      <c r="L39" s="589">
        <f t="shared" si="12"/>
        <v>9550.8720000000012</v>
      </c>
      <c r="M39" s="589">
        <f t="shared" si="12"/>
        <v>9741.8894400000008</v>
      </c>
      <c r="N39" s="589">
        <f t="shared" si="12"/>
        <v>9936.7272288000004</v>
      </c>
      <c r="O39" s="324">
        <v>0</v>
      </c>
      <c r="P39" s="615">
        <f t="shared" ref="P39:P77" si="13">SUM(I39:O39)</f>
        <v>56773.088668800003</v>
      </c>
    </row>
    <row r="40" spans="2:16" ht="14.25" customHeight="1" x14ac:dyDescent="0.25">
      <c r="B40" s="781">
        <v>2</v>
      </c>
      <c r="C40" s="777" t="s">
        <v>1089</v>
      </c>
      <c r="D40" s="512">
        <v>6</v>
      </c>
      <c r="E40" s="399">
        <v>90</v>
      </c>
      <c r="F40" s="816">
        <v>0</v>
      </c>
      <c r="G40" s="587">
        <f t="shared" si="11"/>
        <v>0</v>
      </c>
      <c r="H40" s="647"/>
      <c r="I40" s="613">
        <f>$G40</f>
        <v>0</v>
      </c>
      <c r="J40" s="589">
        <f>I40*(1+$H40)</f>
        <v>0</v>
      </c>
      <c r="K40" s="589">
        <f t="shared" si="12"/>
        <v>0</v>
      </c>
      <c r="L40" s="589">
        <f t="shared" si="12"/>
        <v>0</v>
      </c>
      <c r="M40" s="589">
        <f t="shared" si="12"/>
        <v>0</v>
      </c>
      <c r="N40" s="589">
        <f t="shared" si="12"/>
        <v>0</v>
      </c>
      <c r="O40" s="324">
        <v>0</v>
      </c>
      <c r="P40" s="615">
        <f t="shared" si="13"/>
        <v>0</v>
      </c>
    </row>
    <row r="41" spans="2:16" ht="14.25" customHeight="1" x14ac:dyDescent="0.25">
      <c r="B41" s="781">
        <v>3</v>
      </c>
      <c r="C41" s="777" t="s">
        <v>1090</v>
      </c>
      <c r="D41" s="512">
        <v>7</v>
      </c>
      <c r="E41" s="399">
        <v>1</v>
      </c>
      <c r="F41" s="815">
        <v>1980438</v>
      </c>
      <c r="G41" s="587">
        <f t="shared" si="11"/>
        <v>1980438</v>
      </c>
      <c r="H41" s="647">
        <v>0.02</v>
      </c>
      <c r="I41" s="613">
        <f t="shared" ref="I41:I76" si="14">$G41</f>
        <v>1980438</v>
      </c>
      <c r="J41" s="589">
        <f t="shared" ref="J41:N56" si="15">I41*(1+$H41)</f>
        <v>2020046.76</v>
      </c>
      <c r="K41" s="589">
        <f t="shared" si="15"/>
        <v>2060447.6952</v>
      </c>
      <c r="L41" s="589">
        <f t="shared" si="15"/>
        <v>2101656.6491040001</v>
      </c>
      <c r="M41" s="589">
        <f t="shared" si="15"/>
        <v>2143689.7820860799</v>
      </c>
      <c r="N41" s="589">
        <f t="shared" si="15"/>
        <v>2186563.5777278016</v>
      </c>
      <c r="O41" s="324">
        <v>0</v>
      </c>
      <c r="P41" s="615">
        <f t="shared" si="13"/>
        <v>12492842.464117881</v>
      </c>
    </row>
    <row r="42" spans="2:16" ht="14.25" customHeight="1" x14ac:dyDescent="0.25">
      <c r="B42" s="781">
        <v>4</v>
      </c>
      <c r="C42" s="777" t="s">
        <v>1091</v>
      </c>
      <c r="D42" s="512">
        <v>8</v>
      </c>
      <c r="E42" s="399">
        <v>30</v>
      </c>
      <c r="F42" s="815">
        <v>375</v>
      </c>
      <c r="G42" s="587">
        <f t="shared" si="11"/>
        <v>11250</v>
      </c>
      <c r="H42" s="647">
        <v>0.02</v>
      </c>
      <c r="I42" s="613">
        <f t="shared" si="14"/>
        <v>11250</v>
      </c>
      <c r="J42" s="589">
        <f t="shared" si="15"/>
        <v>11475</v>
      </c>
      <c r="K42" s="589">
        <f t="shared" si="15"/>
        <v>11704.5</v>
      </c>
      <c r="L42" s="589">
        <f t="shared" si="15"/>
        <v>11938.59</v>
      </c>
      <c r="M42" s="589">
        <f t="shared" si="15"/>
        <v>12177.361800000001</v>
      </c>
      <c r="N42" s="589">
        <f t="shared" si="15"/>
        <v>12420.909036000001</v>
      </c>
      <c r="O42" s="324">
        <v>0</v>
      </c>
      <c r="P42" s="615">
        <f t="shared" si="13"/>
        <v>70966.360835999993</v>
      </c>
    </row>
    <row r="43" spans="2:16" ht="14.25" customHeight="1" x14ac:dyDescent="0.25">
      <c r="B43" s="781">
        <v>5</v>
      </c>
      <c r="C43" s="777" t="s">
        <v>1092</v>
      </c>
      <c r="D43" s="512">
        <v>9</v>
      </c>
      <c r="E43" s="399">
        <v>10</v>
      </c>
      <c r="F43" s="815">
        <v>493</v>
      </c>
      <c r="G43" s="587">
        <f t="shared" si="11"/>
        <v>4930</v>
      </c>
      <c r="H43" s="647">
        <v>0.02</v>
      </c>
      <c r="I43" s="613">
        <f t="shared" si="14"/>
        <v>4930</v>
      </c>
      <c r="J43" s="589">
        <f t="shared" si="15"/>
        <v>5028.6000000000004</v>
      </c>
      <c r="K43" s="589">
        <f t="shared" si="15"/>
        <v>5129.1720000000005</v>
      </c>
      <c r="L43" s="589">
        <f t="shared" si="15"/>
        <v>5231.7554400000008</v>
      </c>
      <c r="M43" s="589">
        <f t="shared" si="15"/>
        <v>5336.3905488000009</v>
      </c>
      <c r="N43" s="589">
        <f t="shared" si="15"/>
        <v>5443.1183597760009</v>
      </c>
      <c r="O43" s="324">
        <v>0</v>
      </c>
      <c r="P43" s="615">
        <f t="shared" si="13"/>
        <v>31099.036348576003</v>
      </c>
    </row>
    <row r="44" spans="2:16" ht="14.25" customHeight="1" x14ac:dyDescent="0.25">
      <c r="B44" s="781">
        <v>6</v>
      </c>
      <c r="C44" s="777" t="s">
        <v>1093</v>
      </c>
      <c r="D44" s="512">
        <v>10</v>
      </c>
      <c r="E44" s="399">
        <v>1</v>
      </c>
      <c r="F44" s="815">
        <v>20780</v>
      </c>
      <c r="G44" s="587">
        <f t="shared" si="11"/>
        <v>20780</v>
      </c>
      <c r="H44" s="647">
        <v>0.02</v>
      </c>
      <c r="I44" s="613">
        <f t="shared" si="14"/>
        <v>20780</v>
      </c>
      <c r="J44" s="589">
        <f t="shared" si="15"/>
        <v>21195.600000000002</v>
      </c>
      <c r="K44" s="589">
        <f t="shared" si="15"/>
        <v>21619.512000000002</v>
      </c>
      <c r="L44" s="589">
        <f t="shared" si="15"/>
        <v>22051.902240000003</v>
      </c>
      <c r="M44" s="589">
        <f t="shared" si="15"/>
        <v>22492.940284800003</v>
      </c>
      <c r="N44" s="589">
        <f t="shared" si="15"/>
        <v>22942.799090496002</v>
      </c>
      <c r="O44" s="324">
        <v>0</v>
      </c>
      <c r="P44" s="615">
        <f t="shared" si="13"/>
        <v>131082.75361529604</v>
      </c>
    </row>
    <row r="45" spans="2:16" ht="14.25" customHeight="1" x14ac:dyDescent="0.25">
      <c r="B45" s="781">
        <v>7</v>
      </c>
      <c r="C45" s="777" t="s">
        <v>1094</v>
      </c>
      <c r="D45" s="520">
        <v>11</v>
      </c>
      <c r="E45" s="399">
        <v>40</v>
      </c>
      <c r="F45" s="815">
        <v>227</v>
      </c>
      <c r="G45" s="587">
        <f t="shared" si="11"/>
        <v>9080</v>
      </c>
      <c r="H45" s="647">
        <v>0.02</v>
      </c>
      <c r="I45" s="613">
        <f t="shared" si="14"/>
        <v>9080</v>
      </c>
      <c r="J45" s="589">
        <f t="shared" si="15"/>
        <v>9261.6</v>
      </c>
      <c r="K45" s="589">
        <f t="shared" si="15"/>
        <v>9446.8320000000003</v>
      </c>
      <c r="L45" s="589">
        <f t="shared" si="15"/>
        <v>9635.7686400000002</v>
      </c>
      <c r="M45" s="589">
        <f t="shared" si="15"/>
        <v>9828.4840127999996</v>
      </c>
      <c r="N45" s="589">
        <f t="shared" si="15"/>
        <v>10025.053693055999</v>
      </c>
      <c r="O45" s="324">
        <v>0</v>
      </c>
      <c r="P45" s="615">
        <f t="shared" si="13"/>
        <v>57277.738345856</v>
      </c>
    </row>
    <row r="46" spans="2:16" ht="14.25" customHeight="1" x14ac:dyDescent="0.25">
      <c r="B46" s="781">
        <v>8</v>
      </c>
      <c r="C46" s="777" t="s">
        <v>1095</v>
      </c>
      <c r="D46" s="512">
        <v>12</v>
      </c>
      <c r="E46" s="399">
        <v>1</v>
      </c>
      <c r="F46" s="815">
        <v>3351</v>
      </c>
      <c r="G46" s="587">
        <f t="shared" si="11"/>
        <v>3351</v>
      </c>
      <c r="H46" s="647">
        <v>0</v>
      </c>
      <c r="I46" s="613">
        <f t="shared" si="14"/>
        <v>3351</v>
      </c>
      <c r="J46" s="589">
        <f t="shared" si="15"/>
        <v>3351</v>
      </c>
      <c r="K46" s="589">
        <f t="shared" si="15"/>
        <v>3351</v>
      </c>
      <c r="L46" s="589">
        <f t="shared" si="15"/>
        <v>3351</v>
      </c>
      <c r="M46" s="589">
        <f t="shared" si="15"/>
        <v>3351</v>
      </c>
      <c r="N46" s="589">
        <f t="shared" si="15"/>
        <v>3351</v>
      </c>
      <c r="O46" s="324">
        <v>0</v>
      </c>
      <c r="P46" s="615">
        <f t="shared" si="13"/>
        <v>20106</v>
      </c>
    </row>
    <row r="47" spans="2:16" ht="14.25" customHeight="1" x14ac:dyDescent="0.25">
      <c r="B47" s="781">
        <v>9</v>
      </c>
      <c r="C47" s="777" t="s">
        <v>1096</v>
      </c>
      <c r="D47" s="512">
        <v>13</v>
      </c>
      <c r="E47" s="399">
        <v>1</v>
      </c>
      <c r="F47" s="815">
        <v>845</v>
      </c>
      <c r="G47" s="587">
        <f t="shared" si="11"/>
        <v>845</v>
      </c>
      <c r="H47" s="647">
        <v>0</v>
      </c>
      <c r="I47" s="613">
        <f t="shared" si="14"/>
        <v>845</v>
      </c>
      <c r="J47" s="589">
        <f t="shared" si="15"/>
        <v>845</v>
      </c>
      <c r="K47" s="589">
        <f t="shared" si="15"/>
        <v>845</v>
      </c>
      <c r="L47" s="589">
        <f t="shared" si="15"/>
        <v>845</v>
      </c>
      <c r="M47" s="589">
        <f t="shared" si="15"/>
        <v>845</v>
      </c>
      <c r="N47" s="589">
        <f t="shared" si="15"/>
        <v>845</v>
      </c>
      <c r="O47" s="324">
        <v>0</v>
      </c>
      <c r="P47" s="615">
        <f t="shared" si="13"/>
        <v>5070</v>
      </c>
    </row>
    <row r="48" spans="2:16" ht="14.25" customHeight="1" x14ac:dyDescent="0.25">
      <c r="B48" s="781">
        <v>10</v>
      </c>
      <c r="C48" s="777" t="s">
        <v>1097</v>
      </c>
      <c r="D48" s="512">
        <v>14</v>
      </c>
      <c r="E48" s="399">
        <v>1</v>
      </c>
      <c r="F48" s="815">
        <v>242</v>
      </c>
      <c r="G48" s="587">
        <f t="shared" si="11"/>
        <v>242</v>
      </c>
      <c r="H48" s="647">
        <v>0</v>
      </c>
      <c r="I48" s="613">
        <f t="shared" si="14"/>
        <v>242</v>
      </c>
      <c r="J48" s="589">
        <f t="shared" si="15"/>
        <v>242</v>
      </c>
      <c r="K48" s="589">
        <f t="shared" si="15"/>
        <v>242</v>
      </c>
      <c r="L48" s="589">
        <f t="shared" si="15"/>
        <v>242</v>
      </c>
      <c r="M48" s="589">
        <f t="shared" si="15"/>
        <v>242</v>
      </c>
      <c r="N48" s="589">
        <f t="shared" si="15"/>
        <v>242</v>
      </c>
      <c r="O48" s="324">
        <v>0</v>
      </c>
      <c r="P48" s="615">
        <f t="shared" si="13"/>
        <v>1452</v>
      </c>
    </row>
    <row r="49" spans="2:16" ht="14.25" customHeight="1" x14ac:dyDescent="0.25">
      <c r="B49" s="781">
        <v>12</v>
      </c>
      <c r="C49" s="777" t="s">
        <v>1098</v>
      </c>
      <c r="D49" s="512">
        <v>16</v>
      </c>
      <c r="E49" s="399">
        <v>1</v>
      </c>
      <c r="F49" s="815">
        <v>5636</v>
      </c>
      <c r="G49" s="587">
        <f t="shared" si="11"/>
        <v>5636</v>
      </c>
      <c r="H49" s="647">
        <v>0.02</v>
      </c>
      <c r="I49" s="613">
        <f t="shared" si="14"/>
        <v>5636</v>
      </c>
      <c r="J49" s="589">
        <f t="shared" si="15"/>
        <v>5748.72</v>
      </c>
      <c r="K49" s="589">
        <f t="shared" si="15"/>
        <v>5863.6944000000003</v>
      </c>
      <c r="L49" s="589">
        <f t="shared" si="15"/>
        <v>5980.968288</v>
      </c>
      <c r="M49" s="589">
        <f t="shared" si="15"/>
        <v>6100.5876537599997</v>
      </c>
      <c r="N49" s="589">
        <f t="shared" si="15"/>
        <v>6222.5994068352002</v>
      </c>
      <c r="O49" s="324">
        <v>0</v>
      </c>
      <c r="P49" s="615">
        <f t="shared" si="13"/>
        <v>35552.569748595204</v>
      </c>
    </row>
    <row r="50" spans="2:16" ht="14.25" customHeight="1" x14ac:dyDescent="0.25">
      <c r="B50" s="781">
        <v>13</v>
      </c>
      <c r="C50" s="777" t="s">
        <v>1099</v>
      </c>
      <c r="D50" s="512">
        <v>19</v>
      </c>
      <c r="E50" s="399">
        <v>2000</v>
      </c>
      <c r="F50" s="816">
        <v>54.972000000000008</v>
      </c>
      <c r="G50" s="587">
        <f t="shared" si="11"/>
        <v>109944.00000000001</v>
      </c>
      <c r="H50" s="647">
        <v>0</v>
      </c>
      <c r="I50" s="613">
        <f t="shared" si="14"/>
        <v>109944.00000000001</v>
      </c>
      <c r="J50" s="589">
        <f t="shared" si="15"/>
        <v>109944.00000000001</v>
      </c>
      <c r="K50" s="589">
        <f t="shared" si="15"/>
        <v>109944.00000000001</v>
      </c>
      <c r="L50" s="589">
        <f t="shared" si="15"/>
        <v>109944.00000000001</v>
      </c>
      <c r="M50" s="589">
        <f t="shared" si="15"/>
        <v>109944.00000000001</v>
      </c>
      <c r="N50" s="589">
        <f t="shared" si="15"/>
        <v>109944.00000000001</v>
      </c>
      <c r="O50" s="324">
        <v>0</v>
      </c>
      <c r="P50" s="615">
        <f t="shared" si="13"/>
        <v>659664.00000000012</v>
      </c>
    </row>
    <row r="51" spans="2:16" ht="14.25" customHeight="1" x14ac:dyDescent="0.25">
      <c r="B51" s="781">
        <v>14</v>
      </c>
      <c r="C51" s="777" t="s">
        <v>1100</v>
      </c>
      <c r="D51" s="512">
        <v>20</v>
      </c>
      <c r="E51" s="399">
        <v>2000</v>
      </c>
      <c r="F51" s="816">
        <v>40.953000000000003</v>
      </c>
      <c r="G51" s="587">
        <f t="shared" si="11"/>
        <v>81906</v>
      </c>
      <c r="H51" s="647">
        <v>0.02</v>
      </c>
      <c r="I51" s="613">
        <f t="shared" si="14"/>
        <v>81906</v>
      </c>
      <c r="J51" s="589">
        <f t="shared" si="15"/>
        <v>83544.12</v>
      </c>
      <c r="K51" s="589">
        <f t="shared" si="15"/>
        <v>85215.002399999998</v>
      </c>
      <c r="L51" s="589">
        <f t="shared" si="15"/>
        <v>86919.302448000002</v>
      </c>
      <c r="M51" s="589">
        <f t="shared" si="15"/>
        <v>88657.688496960007</v>
      </c>
      <c r="N51" s="589">
        <f t="shared" si="15"/>
        <v>90430.842266899213</v>
      </c>
      <c r="O51" s="324">
        <v>0</v>
      </c>
      <c r="P51" s="615">
        <f t="shared" si="13"/>
        <v>516672.95561185922</v>
      </c>
    </row>
    <row r="52" spans="2:16" ht="14.25" customHeight="1" x14ac:dyDescent="0.25">
      <c r="B52" s="781">
        <v>15</v>
      </c>
      <c r="C52" s="777" t="s">
        <v>1101</v>
      </c>
      <c r="D52" s="512">
        <v>21</v>
      </c>
      <c r="E52" s="399">
        <v>2000</v>
      </c>
      <c r="F52" s="816">
        <v>27.861300000000004</v>
      </c>
      <c r="G52" s="587">
        <f t="shared" si="11"/>
        <v>55722.600000000006</v>
      </c>
      <c r="H52" s="647">
        <v>0</v>
      </c>
      <c r="I52" s="613">
        <f t="shared" si="14"/>
        <v>55722.600000000006</v>
      </c>
      <c r="J52" s="589">
        <f t="shared" si="15"/>
        <v>55722.600000000006</v>
      </c>
      <c r="K52" s="589">
        <f t="shared" si="15"/>
        <v>55722.600000000006</v>
      </c>
      <c r="L52" s="589">
        <f t="shared" si="15"/>
        <v>55722.600000000006</v>
      </c>
      <c r="M52" s="589">
        <f t="shared" si="15"/>
        <v>55722.600000000006</v>
      </c>
      <c r="N52" s="589">
        <f t="shared" si="15"/>
        <v>55722.600000000006</v>
      </c>
      <c r="O52" s="324">
        <v>0</v>
      </c>
      <c r="P52" s="615">
        <f t="shared" si="13"/>
        <v>334335.59999999998</v>
      </c>
    </row>
    <row r="53" spans="2:16" ht="14.25" customHeight="1" x14ac:dyDescent="0.25">
      <c r="B53" s="781">
        <v>16</v>
      </c>
      <c r="C53" s="777" t="s">
        <v>1102</v>
      </c>
      <c r="D53" s="512">
        <v>22</v>
      </c>
      <c r="E53" s="399">
        <v>2000</v>
      </c>
      <c r="F53" s="816">
        <v>12.424733333333332</v>
      </c>
      <c r="G53" s="587">
        <f t="shared" si="11"/>
        <v>24849.466666666664</v>
      </c>
      <c r="H53" s="647">
        <v>0.02</v>
      </c>
      <c r="I53" s="613">
        <f t="shared" si="14"/>
        <v>24849.466666666664</v>
      </c>
      <c r="J53" s="589">
        <f t="shared" si="15"/>
        <v>25346.455999999998</v>
      </c>
      <c r="K53" s="589">
        <f t="shared" si="15"/>
        <v>25853.385119999999</v>
      </c>
      <c r="L53" s="589">
        <f t="shared" si="15"/>
        <v>26370.452822399999</v>
      </c>
      <c r="M53" s="589">
        <f t="shared" si="15"/>
        <v>26897.861878847998</v>
      </c>
      <c r="N53" s="589">
        <f t="shared" si="15"/>
        <v>27435.819116424958</v>
      </c>
      <c r="O53" s="324">
        <v>0</v>
      </c>
      <c r="P53" s="615">
        <f t="shared" si="13"/>
        <v>156753.44160433963</v>
      </c>
    </row>
    <row r="54" spans="2:16" ht="14.25" customHeight="1" x14ac:dyDescent="0.25">
      <c r="B54" s="781">
        <v>17</v>
      </c>
      <c r="C54" s="777" t="s">
        <v>1103</v>
      </c>
      <c r="D54" s="512">
        <v>23</v>
      </c>
      <c r="E54" s="399">
        <v>2000</v>
      </c>
      <c r="F54" s="816">
        <v>2.6848666666666667</v>
      </c>
      <c r="G54" s="587">
        <f t="shared" si="11"/>
        <v>5369.7333333333336</v>
      </c>
      <c r="H54" s="647">
        <v>0.02</v>
      </c>
      <c r="I54" s="613">
        <f t="shared" si="14"/>
        <v>5369.7333333333336</v>
      </c>
      <c r="J54" s="589">
        <f t="shared" si="15"/>
        <v>5477.1280000000006</v>
      </c>
      <c r="K54" s="589">
        <f t="shared" si="15"/>
        <v>5586.6705600000005</v>
      </c>
      <c r="L54" s="589">
        <f t="shared" si="15"/>
        <v>5698.4039712000003</v>
      </c>
      <c r="M54" s="589">
        <f t="shared" si="15"/>
        <v>5812.3720506240006</v>
      </c>
      <c r="N54" s="589">
        <f t="shared" si="15"/>
        <v>5928.6194916364811</v>
      </c>
      <c r="O54" s="324">
        <v>0</v>
      </c>
      <c r="P54" s="615">
        <f t="shared" si="13"/>
        <v>33872.927406793817</v>
      </c>
    </row>
    <row r="55" spans="2:16" ht="14.25" customHeight="1" x14ac:dyDescent="0.25">
      <c r="B55" s="781">
        <v>18</v>
      </c>
      <c r="C55" s="777" t="s">
        <v>1104</v>
      </c>
      <c r="D55" s="512">
        <v>24</v>
      </c>
      <c r="E55" s="399">
        <v>2000</v>
      </c>
      <c r="F55" s="816">
        <v>3.7459500000000001</v>
      </c>
      <c r="G55" s="587">
        <f t="shared" si="11"/>
        <v>7491.9000000000005</v>
      </c>
      <c r="H55" s="647">
        <v>0.02</v>
      </c>
      <c r="I55" s="613">
        <f t="shared" si="14"/>
        <v>7491.9000000000005</v>
      </c>
      <c r="J55" s="589">
        <f t="shared" si="15"/>
        <v>7641.7380000000003</v>
      </c>
      <c r="K55" s="589">
        <f t="shared" si="15"/>
        <v>7794.57276</v>
      </c>
      <c r="L55" s="589">
        <f t="shared" si="15"/>
        <v>7950.4642152000006</v>
      </c>
      <c r="M55" s="589">
        <f t="shared" si="15"/>
        <v>8109.4734995040008</v>
      </c>
      <c r="N55" s="589">
        <f t="shared" si="15"/>
        <v>8271.6629694940802</v>
      </c>
      <c r="O55" s="324">
        <v>0</v>
      </c>
      <c r="P55" s="615">
        <f t="shared" si="13"/>
        <v>47259.81144419808</v>
      </c>
    </row>
    <row r="56" spans="2:16" ht="14.25" customHeight="1" x14ac:dyDescent="0.25">
      <c r="B56" s="781">
        <v>19</v>
      </c>
      <c r="C56" s="777" t="s">
        <v>1105</v>
      </c>
      <c r="D56" s="512">
        <v>25</v>
      </c>
      <c r="E56" s="399">
        <v>2000</v>
      </c>
      <c r="F56" s="816">
        <v>2.2949999999999999</v>
      </c>
      <c r="G56" s="587">
        <f t="shared" si="11"/>
        <v>4590</v>
      </c>
      <c r="H56" s="647">
        <v>0.02</v>
      </c>
      <c r="I56" s="613">
        <f t="shared" si="14"/>
        <v>4590</v>
      </c>
      <c r="J56" s="589">
        <f t="shared" si="15"/>
        <v>4681.8</v>
      </c>
      <c r="K56" s="589">
        <f t="shared" si="15"/>
        <v>4775.4360000000006</v>
      </c>
      <c r="L56" s="589">
        <f t="shared" si="15"/>
        <v>4870.9447200000004</v>
      </c>
      <c r="M56" s="589">
        <f t="shared" si="15"/>
        <v>4968.3636144000002</v>
      </c>
      <c r="N56" s="589">
        <f t="shared" si="15"/>
        <v>5067.7308866880003</v>
      </c>
      <c r="O56" s="324">
        <v>0</v>
      </c>
      <c r="P56" s="615">
        <f t="shared" si="13"/>
        <v>28954.275221088003</v>
      </c>
    </row>
    <row r="57" spans="2:16" ht="14.25" customHeight="1" x14ac:dyDescent="0.25">
      <c r="B57" s="781">
        <v>20</v>
      </c>
      <c r="C57" s="777" t="s">
        <v>1106</v>
      </c>
      <c r="D57" s="512">
        <v>26</v>
      </c>
      <c r="E57" s="399">
        <v>2000</v>
      </c>
      <c r="F57" s="816">
        <v>2.0145</v>
      </c>
      <c r="G57" s="587">
        <f t="shared" si="11"/>
        <v>4029</v>
      </c>
      <c r="H57" s="647">
        <v>0.02</v>
      </c>
      <c r="I57" s="613">
        <f t="shared" si="14"/>
        <v>4029</v>
      </c>
      <c r="J57" s="589">
        <f t="shared" ref="J57:N72" si="16">I57*(1+$H57)</f>
        <v>4109.58</v>
      </c>
      <c r="K57" s="589">
        <f t="shared" si="16"/>
        <v>4191.7716</v>
      </c>
      <c r="L57" s="589">
        <f t="shared" si="16"/>
        <v>4275.6070319999999</v>
      </c>
      <c r="M57" s="589">
        <f t="shared" si="16"/>
        <v>4361.1191726400002</v>
      </c>
      <c r="N57" s="589">
        <f t="shared" si="16"/>
        <v>4448.3415560928006</v>
      </c>
      <c r="O57" s="324">
        <v>0</v>
      </c>
      <c r="P57" s="615">
        <f t="shared" si="13"/>
        <v>25415.419360732802</v>
      </c>
    </row>
    <row r="58" spans="2:16" ht="14.25" customHeight="1" x14ac:dyDescent="0.25">
      <c r="B58" s="781">
        <v>21</v>
      </c>
      <c r="C58" s="777" t="s">
        <v>1107</v>
      </c>
      <c r="D58" s="512">
        <v>27</v>
      </c>
      <c r="E58" s="399">
        <v>2000</v>
      </c>
      <c r="F58" s="816">
        <v>3.3098999999999998</v>
      </c>
      <c r="G58" s="587">
        <f t="shared" si="11"/>
        <v>6619.7999999999993</v>
      </c>
      <c r="H58" s="647">
        <v>0.02</v>
      </c>
      <c r="I58" s="613">
        <f t="shared" si="14"/>
        <v>6619.7999999999993</v>
      </c>
      <c r="J58" s="589">
        <f t="shared" si="16"/>
        <v>6752.195999999999</v>
      </c>
      <c r="K58" s="589">
        <f t="shared" si="16"/>
        <v>6887.2399199999991</v>
      </c>
      <c r="L58" s="589">
        <f t="shared" si="16"/>
        <v>7024.9847183999991</v>
      </c>
      <c r="M58" s="589">
        <f t="shared" si="16"/>
        <v>7165.4844127679989</v>
      </c>
      <c r="N58" s="589">
        <f t="shared" si="16"/>
        <v>7308.794101023359</v>
      </c>
      <c r="O58" s="324">
        <v>0</v>
      </c>
      <c r="P58" s="615">
        <f t="shared" si="13"/>
        <v>41758.499152191362</v>
      </c>
    </row>
    <row r="59" spans="2:16" ht="14.25" customHeight="1" x14ac:dyDescent="0.25">
      <c r="B59" s="781">
        <v>22</v>
      </c>
      <c r="C59" s="777" t="s">
        <v>1108</v>
      </c>
      <c r="D59" s="512">
        <v>28</v>
      </c>
      <c r="E59" s="399">
        <v>2000</v>
      </c>
      <c r="F59" s="816">
        <v>1.02</v>
      </c>
      <c r="G59" s="587">
        <f t="shared" si="11"/>
        <v>2040</v>
      </c>
      <c r="H59" s="647">
        <v>0.02</v>
      </c>
      <c r="I59" s="613">
        <f t="shared" si="14"/>
        <v>2040</v>
      </c>
      <c r="J59" s="589">
        <f t="shared" si="16"/>
        <v>2080.8000000000002</v>
      </c>
      <c r="K59" s="589">
        <f t="shared" si="16"/>
        <v>2122.4160000000002</v>
      </c>
      <c r="L59" s="589">
        <f t="shared" si="16"/>
        <v>2164.8643200000001</v>
      </c>
      <c r="M59" s="589">
        <f t="shared" si="16"/>
        <v>2208.1616064</v>
      </c>
      <c r="N59" s="589">
        <f t="shared" si="16"/>
        <v>2252.3248385279999</v>
      </c>
      <c r="O59" s="324">
        <v>0</v>
      </c>
      <c r="P59" s="615">
        <f t="shared" si="13"/>
        <v>12868.566764928002</v>
      </c>
    </row>
    <row r="60" spans="2:16" ht="14.25" customHeight="1" x14ac:dyDescent="0.25">
      <c r="B60" s="781">
        <v>23</v>
      </c>
      <c r="C60" s="777" t="s">
        <v>1109</v>
      </c>
      <c r="D60" s="512">
        <v>29</v>
      </c>
      <c r="E60" s="399">
        <f>2000</f>
        <v>2000</v>
      </c>
      <c r="F60" s="815">
        <v>20.145</v>
      </c>
      <c r="G60" s="587">
        <f t="shared" si="11"/>
        <v>40290</v>
      </c>
      <c r="H60" s="647">
        <v>0.02</v>
      </c>
      <c r="I60" s="613">
        <f t="shared" si="14"/>
        <v>40290</v>
      </c>
      <c r="J60" s="589">
        <f t="shared" si="16"/>
        <v>41095.800000000003</v>
      </c>
      <c r="K60" s="589">
        <f t="shared" si="16"/>
        <v>41917.716</v>
      </c>
      <c r="L60" s="589">
        <f t="shared" si="16"/>
        <v>42756.070319999999</v>
      </c>
      <c r="M60" s="589">
        <f t="shared" si="16"/>
        <v>43611.1917264</v>
      </c>
      <c r="N60" s="589">
        <f t="shared" si="16"/>
        <v>44483.415560927999</v>
      </c>
      <c r="O60" s="324">
        <v>0</v>
      </c>
      <c r="P60" s="615">
        <f t="shared" si="13"/>
        <v>254154.19360732799</v>
      </c>
    </row>
    <row r="61" spans="2:16" ht="14.25" customHeight="1" x14ac:dyDescent="0.25">
      <c r="B61" s="781">
        <v>24</v>
      </c>
      <c r="C61" s="777" t="s">
        <v>1110</v>
      </c>
      <c r="D61" s="512">
        <v>34</v>
      </c>
      <c r="E61" s="399">
        <v>12000</v>
      </c>
      <c r="F61" s="816">
        <v>580</v>
      </c>
      <c r="G61" s="587">
        <f t="shared" si="11"/>
        <v>6960000</v>
      </c>
      <c r="H61" s="647">
        <v>0.02</v>
      </c>
      <c r="I61" s="613">
        <f t="shared" si="14"/>
        <v>6960000</v>
      </c>
      <c r="J61" s="589">
        <f t="shared" si="16"/>
        <v>7099200</v>
      </c>
      <c r="K61" s="589">
        <f t="shared" si="16"/>
        <v>7241184</v>
      </c>
      <c r="L61" s="589">
        <f t="shared" si="16"/>
        <v>7386007.6799999997</v>
      </c>
      <c r="M61" s="589">
        <f t="shared" si="16"/>
        <v>7533727.8335999995</v>
      </c>
      <c r="N61" s="589">
        <f t="shared" si="16"/>
        <v>7684402.3902719999</v>
      </c>
      <c r="O61" s="324">
        <v>0</v>
      </c>
      <c r="P61" s="615">
        <f t="shared" si="13"/>
        <v>43904521.903871998</v>
      </c>
    </row>
    <row r="62" spans="2:16" ht="14.25" customHeight="1" x14ac:dyDescent="0.25">
      <c r="B62" s="781">
        <v>25</v>
      </c>
      <c r="C62" s="777" t="s">
        <v>1111</v>
      </c>
      <c r="D62" s="512">
        <v>35</v>
      </c>
      <c r="E62" s="399">
        <v>12000</v>
      </c>
      <c r="F62" s="816">
        <v>10.666666666666668</v>
      </c>
      <c r="G62" s="587">
        <f t="shared" si="11"/>
        <v>128000.00000000001</v>
      </c>
      <c r="H62" s="647">
        <v>0.02</v>
      </c>
      <c r="I62" s="613">
        <f t="shared" si="14"/>
        <v>128000.00000000001</v>
      </c>
      <c r="J62" s="589">
        <f t="shared" si="16"/>
        <v>130560.00000000001</v>
      </c>
      <c r="K62" s="589">
        <f t="shared" si="16"/>
        <v>133171.20000000001</v>
      </c>
      <c r="L62" s="589">
        <f t="shared" si="16"/>
        <v>135834.62400000001</v>
      </c>
      <c r="M62" s="589">
        <f t="shared" si="16"/>
        <v>138551.31648000001</v>
      </c>
      <c r="N62" s="589">
        <f t="shared" si="16"/>
        <v>141322.3428096</v>
      </c>
      <c r="O62" s="324">
        <v>0</v>
      </c>
      <c r="P62" s="615">
        <f t="shared" si="13"/>
        <v>807439.48328960012</v>
      </c>
    </row>
    <row r="63" spans="2:16" ht="14.25" customHeight="1" x14ac:dyDescent="0.25">
      <c r="B63" s="781">
        <v>26</v>
      </c>
      <c r="C63" s="777" t="s">
        <v>1112</v>
      </c>
      <c r="D63" s="512">
        <v>36</v>
      </c>
      <c r="E63" s="399">
        <v>1</v>
      </c>
      <c r="F63" s="815">
        <v>14667</v>
      </c>
      <c r="G63" s="587">
        <f t="shared" si="11"/>
        <v>14667</v>
      </c>
      <c r="H63" s="647">
        <v>0.02</v>
      </c>
      <c r="I63" s="613">
        <f t="shared" si="14"/>
        <v>14667</v>
      </c>
      <c r="J63" s="589">
        <f t="shared" si="16"/>
        <v>14960.34</v>
      </c>
      <c r="K63" s="589">
        <f t="shared" si="16"/>
        <v>15259.5468</v>
      </c>
      <c r="L63" s="589">
        <f t="shared" si="16"/>
        <v>15564.737736000001</v>
      </c>
      <c r="M63" s="589">
        <f t="shared" si="16"/>
        <v>15876.032490720001</v>
      </c>
      <c r="N63" s="589">
        <f t="shared" si="16"/>
        <v>16193.553140534401</v>
      </c>
      <c r="O63" s="324">
        <v>0</v>
      </c>
      <c r="P63" s="615">
        <f t="shared" si="13"/>
        <v>92521.210167254409</v>
      </c>
    </row>
    <row r="64" spans="2:16" ht="42.75" customHeight="1" x14ac:dyDescent="0.25">
      <c r="B64" s="781">
        <v>27</v>
      </c>
      <c r="C64" s="777" t="s">
        <v>1113</v>
      </c>
      <c r="D64" s="520">
        <v>41</v>
      </c>
      <c r="E64" s="399">
        <v>1250</v>
      </c>
      <c r="F64" s="816">
        <v>25.885333333333335</v>
      </c>
      <c r="G64" s="587">
        <f t="shared" si="11"/>
        <v>32356.666666666668</v>
      </c>
      <c r="H64" s="647">
        <v>0.02</v>
      </c>
      <c r="I64" s="613">
        <f t="shared" si="14"/>
        <v>32356.666666666668</v>
      </c>
      <c r="J64" s="589">
        <f t="shared" si="16"/>
        <v>33003.800000000003</v>
      </c>
      <c r="K64" s="589">
        <f t="shared" si="16"/>
        <v>33663.876000000004</v>
      </c>
      <c r="L64" s="589">
        <f t="shared" si="16"/>
        <v>34337.153520000007</v>
      </c>
      <c r="M64" s="589">
        <f t="shared" si="16"/>
        <v>35023.896590400007</v>
      </c>
      <c r="N64" s="589">
        <f t="shared" si="16"/>
        <v>35724.374522208011</v>
      </c>
      <c r="O64" s="324">
        <v>0</v>
      </c>
      <c r="P64" s="615">
        <f t="shared" si="13"/>
        <v>204109.76729927468</v>
      </c>
    </row>
    <row r="65" spans="2:16" ht="14.25" customHeight="1" x14ac:dyDescent="0.25">
      <c r="B65" s="781">
        <v>30</v>
      </c>
      <c r="C65" s="777" t="s">
        <v>1114</v>
      </c>
      <c r="D65" s="512">
        <v>42</v>
      </c>
      <c r="E65" s="399">
        <v>1</v>
      </c>
      <c r="F65" s="815">
        <v>8003</v>
      </c>
      <c r="G65" s="587">
        <f t="shared" si="11"/>
        <v>8003</v>
      </c>
      <c r="H65" s="647">
        <v>0.02</v>
      </c>
      <c r="I65" s="613">
        <f t="shared" si="14"/>
        <v>8003</v>
      </c>
      <c r="J65" s="589">
        <f t="shared" si="16"/>
        <v>8163.06</v>
      </c>
      <c r="K65" s="589">
        <f t="shared" si="16"/>
        <v>8326.3212000000003</v>
      </c>
      <c r="L65" s="589">
        <f t="shared" si="16"/>
        <v>8492.847624</v>
      </c>
      <c r="M65" s="589">
        <f t="shared" si="16"/>
        <v>8662.7045764800005</v>
      </c>
      <c r="N65" s="589">
        <f t="shared" si="16"/>
        <v>8835.9586680095999</v>
      </c>
      <c r="O65" s="324">
        <v>0</v>
      </c>
      <c r="P65" s="615">
        <f t="shared" si="13"/>
        <v>50483.8920684896</v>
      </c>
    </row>
    <row r="66" spans="2:16" ht="14.25" customHeight="1" x14ac:dyDescent="0.25">
      <c r="B66" s="781">
        <v>31</v>
      </c>
      <c r="C66" s="777" t="s">
        <v>1115</v>
      </c>
      <c r="D66" s="520">
        <v>43</v>
      </c>
      <c r="E66" s="399">
        <v>2</v>
      </c>
      <c r="F66" s="815">
        <v>8003</v>
      </c>
      <c r="G66" s="587">
        <f t="shared" si="11"/>
        <v>16006</v>
      </c>
      <c r="H66" s="647">
        <v>0.02</v>
      </c>
      <c r="I66" s="613">
        <f t="shared" si="14"/>
        <v>16006</v>
      </c>
      <c r="J66" s="589">
        <f t="shared" si="16"/>
        <v>16326.12</v>
      </c>
      <c r="K66" s="589">
        <f t="shared" si="16"/>
        <v>16652.642400000001</v>
      </c>
      <c r="L66" s="589">
        <f t="shared" si="16"/>
        <v>16985.695248</v>
      </c>
      <c r="M66" s="589">
        <f t="shared" si="16"/>
        <v>17325.409152960001</v>
      </c>
      <c r="N66" s="589">
        <f t="shared" si="16"/>
        <v>17671.9173360192</v>
      </c>
      <c r="O66" s="324">
        <v>0</v>
      </c>
      <c r="P66" s="615">
        <f t="shared" si="13"/>
        <v>100967.7841369792</v>
      </c>
    </row>
    <row r="67" spans="2:16" ht="14.25" customHeight="1" x14ac:dyDescent="0.25">
      <c r="B67" s="781">
        <v>32</v>
      </c>
      <c r="C67" s="777" t="s">
        <v>1116</v>
      </c>
      <c r="D67" s="512">
        <v>43</v>
      </c>
      <c r="E67" s="399">
        <v>2</v>
      </c>
      <c r="F67" s="815">
        <v>8003</v>
      </c>
      <c r="G67" s="587">
        <f t="shared" si="11"/>
        <v>16006</v>
      </c>
      <c r="H67" s="647">
        <v>0.02</v>
      </c>
      <c r="I67" s="613">
        <f t="shared" si="14"/>
        <v>16006</v>
      </c>
      <c r="J67" s="589">
        <f t="shared" si="16"/>
        <v>16326.12</v>
      </c>
      <c r="K67" s="589">
        <f t="shared" si="16"/>
        <v>16652.642400000001</v>
      </c>
      <c r="L67" s="589">
        <f t="shared" si="16"/>
        <v>16985.695248</v>
      </c>
      <c r="M67" s="589">
        <f t="shared" si="16"/>
        <v>17325.409152960001</v>
      </c>
      <c r="N67" s="589">
        <f t="shared" si="16"/>
        <v>17671.9173360192</v>
      </c>
      <c r="O67" s="324">
        <v>0</v>
      </c>
      <c r="P67" s="615">
        <f t="shared" si="13"/>
        <v>100967.7841369792</v>
      </c>
    </row>
    <row r="68" spans="2:16" ht="29.25" customHeight="1" x14ac:dyDescent="0.25">
      <c r="B68" s="781">
        <v>34</v>
      </c>
      <c r="C68" s="777" t="s">
        <v>1117</v>
      </c>
      <c r="D68" s="512">
        <v>44</v>
      </c>
      <c r="E68" s="399">
        <v>5100</v>
      </c>
      <c r="F68" s="816">
        <v>3.4555555555555602</v>
      </c>
      <c r="G68" s="587">
        <f t="shared" si="11"/>
        <v>17623.333333333358</v>
      </c>
      <c r="H68" s="647">
        <v>0.02</v>
      </c>
      <c r="I68" s="613">
        <f t="shared" si="14"/>
        <v>17623.333333333358</v>
      </c>
      <c r="J68" s="589">
        <f t="shared" si="16"/>
        <v>17975.800000000025</v>
      </c>
      <c r="K68" s="589">
        <f t="shared" si="16"/>
        <v>18335.316000000024</v>
      </c>
      <c r="L68" s="589">
        <f t="shared" si="16"/>
        <v>18702.022320000026</v>
      </c>
      <c r="M68" s="589">
        <f t="shared" si="16"/>
        <v>19076.062766400028</v>
      </c>
      <c r="N68" s="589">
        <f t="shared" si="16"/>
        <v>19457.584021728027</v>
      </c>
      <c r="O68" s="324">
        <v>0</v>
      </c>
      <c r="P68" s="615">
        <f t="shared" si="13"/>
        <v>111170.11844146147</v>
      </c>
    </row>
    <row r="69" spans="2:16" ht="14.25" customHeight="1" x14ac:dyDescent="0.25">
      <c r="B69" s="781">
        <v>35</v>
      </c>
      <c r="C69" s="777" t="s">
        <v>1118</v>
      </c>
      <c r="D69" s="512">
        <v>45</v>
      </c>
      <c r="E69" s="399">
        <v>4</v>
      </c>
      <c r="F69" s="815">
        <v>7213</v>
      </c>
      <c r="G69" s="587">
        <f t="shared" si="11"/>
        <v>28852</v>
      </c>
      <c r="H69" s="647">
        <v>0.02</v>
      </c>
      <c r="I69" s="613">
        <f t="shared" si="14"/>
        <v>28852</v>
      </c>
      <c r="J69" s="589">
        <f t="shared" si="16"/>
        <v>29429.040000000001</v>
      </c>
      <c r="K69" s="589">
        <f t="shared" si="16"/>
        <v>30017.620800000001</v>
      </c>
      <c r="L69" s="589">
        <f t="shared" si="16"/>
        <v>30617.973216000002</v>
      </c>
      <c r="M69" s="589">
        <f t="shared" si="16"/>
        <v>31230.332680320003</v>
      </c>
      <c r="N69" s="589">
        <f t="shared" si="16"/>
        <v>31854.939333926402</v>
      </c>
      <c r="O69" s="324">
        <v>0</v>
      </c>
      <c r="P69" s="615">
        <f t="shared" si="13"/>
        <v>182001.90603024638</v>
      </c>
    </row>
    <row r="70" spans="2:16" ht="14.25" customHeight="1" x14ac:dyDescent="0.25">
      <c r="B70" s="781">
        <v>36</v>
      </c>
      <c r="C70" s="777" t="s">
        <v>1119</v>
      </c>
      <c r="D70" s="512">
        <v>46</v>
      </c>
      <c r="E70" s="399">
        <v>1700</v>
      </c>
      <c r="F70" s="816">
        <v>2.5666666666666669</v>
      </c>
      <c r="G70" s="587">
        <f t="shared" si="11"/>
        <v>4363.3333333333339</v>
      </c>
      <c r="H70" s="647">
        <v>0.02</v>
      </c>
      <c r="I70" s="613">
        <f t="shared" si="14"/>
        <v>4363.3333333333339</v>
      </c>
      <c r="J70" s="589">
        <f t="shared" si="16"/>
        <v>4450.6000000000004</v>
      </c>
      <c r="K70" s="589">
        <f t="shared" si="16"/>
        <v>4539.6120000000001</v>
      </c>
      <c r="L70" s="589">
        <f t="shared" si="16"/>
        <v>4630.4042399999998</v>
      </c>
      <c r="M70" s="589">
        <f t="shared" si="16"/>
        <v>4723.0123248</v>
      </c>
      <c r="N70" s="589">
        <f t="shared" si="16"/>
        <v>4817.4725712959998</v>
      </c>
      <c r="O70" s="324">
        <v>0</v>
      </c>
      <c r="P70" s="615">
        <f t="shared" si="13"/>
        <v>27524.434469429332</v>
      </c>
    </row>
    <row r="71" spans="2:16" ht="14.25" customHeight="1" x14ac:dyDescent="0.25">
      <c r="B71" s="781">
        <v>37</v>
      </c>
      <c r="C71" s="777" t="s">
        <v>1120</v>
      </c>
      <c r="D71" s="512">
        <v>47</v>
      </c>
      <c r="E71" s="399">
        <v>500</v>
      </c>
      <c r="F71" s="816">
        <v>2.5666666666666669</v>
      </c>
      <c r="G71" s="587">
        <f t="shared" si="11"/>
        <v>1283.3333333333335</v>
      </c>
      <c r="H71" s="647">
        <v>0.02</v>
      </c>
      <c r="I71" s="613">
        <f t="shared" si="14"/>
        <v>1283.3333333333335</v>
      </c>
      <c r="J71" s="589">
        <f t="shared" si="16"/>
        <v>1309.0000000000002</v>
      </c>
      <c r="K71" s="589">
        <f t="shared" si="16"/>
        <v>1335.1800000000003</v>
      </c>
      <c r="L71" s="589">
        <f t="shared" si="16"/>
        <v>1361.8836000000003</v>
      </c>
      <c r="M71" s="589">
        <f t="shared" si="16"/>
        <v>1389.1212720000003</v>
      </c>
      <c r="N71" s="589">
        <f t="shared" si="16"/>
        <v>1416.9036974400003</v>
      </c>
      <c r="O71" s="324">
        <v>0</v>
      </c>
      <c r="P71" s="615">
        <f t="shared" si="13"/>
        <v>8095.4219027733352</v>
      </c>
    </row>
    <row r="72" spans="2:16" ht="14.25" customHeight="1" x14ac:dyDescent="0.25">
      <c r="B72" s="781">
        <v>38</v>
      </c>
      <c r="C72" s="777" t="s">
        <v>1121</v>
      </c>
      <c r="D72" s="512">
        <v>48</v>
      </c>
      <c r="E72" s="399">
        <v>650</v>
      </c>
      <c r="F72" s="816">
        <v>825.39111111111117</v>
      </c>
      <c r="G72" s="587">
        <f t="shared" si="11"/>
        <v>536504.22222222225</v>
      </c>
      <c r="H72" s="647">
        <v>0.02</v>
      </c>
      <c r="I72" s="613">
        <f t="shared" si="14"/>
        <v>536504.22222222225</v>
      </c>
      <c r="J72" s="589">
        <f t="shared" si="16"/>
        <v>547234.30666666676</v>
      </c>
      <c r="K72" s="589">
        <f t="shared" si="16"/>
        <v>558178.99280000012</v>
      </c>
      <c r="L72" s="589">
        <f t="shared" si="16"/>
        <v>569342.57265600015</v>
      </c>
      <c r="M72" s="589">
        <f t="shared" si="16"/>
        <v>580729.42410912015</v>
      </c>
      <c r="N72" s="589">
        <f t="shared" si="16"/>
        <v>592344.01259130251</v>
      </c>
      <c r="O72" s="324">
        <v>0</v>
      </c>
      <c r="P72" s="615">
        <f t="shared" si="13"/>
        <v>3384333.5310453121</v>
      </c>
    </row>
    <row r="73" spans="2:16" ht="14.25" customHeight="1" x14ac:dyDescent="0.25">
      <c r="B73" s="781">
        <v>39</v>
      </c>
      <c r="C73" s="777" t="s">
        <v>1122</v>
      </c>
      <c r="D73" s="512">
        <v>49</v>
      </c>
      <c r="E73" s="399">
        <v>4</v>
      </c>
      <c r="F73" s="815">
        <v>2651</v>
      </c>
      <c r="G73" s="587">
        <f t="shared" si="11"/>
        <v>10604</v>
      </c>
      <c r="H73" s="647">
        <v>0.02</v>
      </c>
      <c r="I73" s="613">
        <f t="shared" si="14"/>
        <v>10604</v>
      </c>
      <c r="J73" s="589">
        <f t="shared" ref="J73:N88" si="17">I73*(1+$H73)</f>
        <v>10816.08</v>
      </c>
      <c r="K73" s="589">
        <f t="shared" si="17"/>
        <v>11032.401599999999</v>
      </c>
      <c r="L73" s="589">
        <f t="shared" si="17"/>
        <v>11253.049632</v>
      </c>
      <c r="M73" s="589">
        <f t="shared" si="17"/>
        <v>11478.11062464</v>
      </c>
      <c r="N73" s="589">
        <f t="shared" si="17"/>
        <v>11707.672837132799</v>
      </c>
      <c r="O73" s="324">
        <v>0</v>
      </c>
      <c r="P73" s="615">
        <f t="shared" si="13"/>
        <v>66891.314693772802</v>
      </c>
    </row>
    <row r="74" spans="2:16" ht="14.25" customHeight="1" x14ac:dyDescent="0.25">
      <c r="B74" s="781">
        <v>40</v>
      </c>
      <c r="C74" s="777" t="s">
        <v>1123</v>
      </c>
      <c r="D74" s="512">
        <v>50</v>
      </c>
      <c r="E74" s="399">
        <v>45</v>
      </c>
      <c r="F74" s="815">
        <v>1555</v>
      </c>
      <c r="G74" s="587">
        <f t="shared" si="11"/>
        <v>69975</v>
      </c>
      <c r="H74" s="647">
        <v>0.02</v>
      </c>
      <c r="I74" s="613">
        <f t="shared" si="14"/>
        <v>69975</v>
      </c>
      <c r="J74" s="589">
        <f t="shared" si="17"/>
        <v>71374.5</v>
      </c>
      <c r="K74" s="589">
        <f t="shared" si="17"/>
        <v>72801.990000000005</v>
      </c>
      <c r="L74" s="589">
        <f t="shared" si="17"/>
        <v>74258.029800000004</v>
      </c>
      <c r="M74" s="589">
        <f t="shared" si="17"/>
        <v>75743.190396000005</v>
      </c>
      <c r="N74" s="589">
        <f t="shared" si="17"/>
        <v>77258.054203920008</v>
      </c>
      <c r="O74" s="324">
        <v>0</v>
      </c>
      <c r="P74" s="615">
        <f t="shared" si="13"/>
        <v>441410.76439992001</v>
      </c>
    </row>
    <row r="75" spans="2:16" ht="14.25" customHeight="1" x14ac:dyDescent="0.25">
      <c r="B75" s="781">
        <v>44</v>
      </c>
      <c r="C75" s="777" t="s">
        <v>1124</v>
      </c>
      <c r="D75" s="512">
        <v>52</v>
      </c>
      <c r="E75" s="399">
        <v>5</v>
      </c>
      <c r="F75" s="815">
        <v>52197</v>
      </c>
      <c r="G75" s="587">
        <f t="shared" si="11"/>
        <v>260985</v>
      </c>
      <c r="H75" s="647">
        <v>0.02</v>
      </c>
      <c r="I75" s="613">
        <f t="shared" si="14"/>
        <v>260985</v>
      </c>
      <c r="J75" s="589">
        <f t="shared" si="17"/>
        <v>266204.7</v>
      </c>
      <c r="K75" s="589">
        <f t="shared" si="17"/>
        <v>271528.79399999999</v>
      </c>
      <c r="L75" s="589">
        <f t="shared" si="17"/>
        <v>276959.36988000001</v>
      </c>
      <c r="M75" s="589">
        <f t="shared" si="17"/>
        <v>282498.55727759999</v>
      </c>
      <c r="N75" s="589">
        <f t="shared" si="17"/>
        <v>288148.52842315199</v>
      </c>
      <c r="O75" s="324">
        <v>0</v>
      </c>
      <c r="P75" s="615">
        <f t="shared" si="13"/>
        <v>1646324.9495807521</v>
      </c>
    </row>
    <row r="76" spans="2:16" ht="43.5" customHeight="1" x14ac:dyDescent="0.25">
      <c r="B76" s="781">
        <v>45</v>
      </c>
      <c r="C76" s="777" t="s">
        <v>1125</v>
      </c>
      <c r="D76" s="512">
        <v>53</v>
      </c>
      <c r="E76" s="399">
        <v>32</v>
      </c>
      <c r="F76" s="815">
        <v>35368</v>
      </c>
      <c r="G76" s="587">
        <f t="shared" si="11"/>
        <v>1131776</v>
      </c>
      <c r="H76" s="647">
        <v>0.02</v>
      </c>
      <c r="I76" s="613">
        <f t="shared" si="14"/>
        <v>1131776</v>
      </c>
      <c r="J76" s="589">
        <f t="shared" si="17"/>
        <v>1154411.52</v>
      </c>
      <c r="K76" s="589">
        <f t="shared" si="17"/>
        <v>1177499.7504</v>
      </c>
      <c r="L76" s="589">
        <f t="shared" si="17"/>
        <v>1201049.745408</v>
      </c>
      <c r="M76" s="589">
        <f t="shared" si="17"/>
        <v>1225070.74031616</v>
      </c>
      <c r="N76" s="589">
        <f t="shared" si="17"/>
        <v>1249572.1551224831</v>
      </c>
      <c r="O76" s="324">
        <v>0</v>
      </c>
      <c r="P76" s="615">
        <f t="shared" si="13"/>
        <v>7139379.9112466425</v>
      </c>
    </row>
    <row r="77" spans="2:16" ht="14.25" customHeight="1" x14ac:dyDescent="0.25">
      <c r="B77" s="781">
        <v>47</v>
      </c>
      <c r="C77" s="777" t="s">
        <v>1126</v>
      </c>
      <c r="D77" s="512">
        <v>54</v>
      </c>
      <c r="E77" s="399">
        <v>10</v>
      </c>
      <c r="F77" s="815">
        <v>1416</v>
      </c>
      <c r="G77" s="587">
        <f t="shared" si="11"/>
        <v>14160</v>
      </c>
      <c r="H77" s="647">
        <v>0.02</v>
      </c>
      <c r="I77" s="613">
        <f>$G77</f>
        <v>14160</v>
      </c>
      <c r="J77" s="589">
        <f t="shared" si="17"/>
        <v>14443.2</v>
      </c>
      <c r="K77" s="589">
        <f t="shared" si="17"/>
        <v>14732.064</v>
      </c>
      <c r="L77" s="589">
        <f t="shared" si="17"/>
        <v>15026.70528</v>
      </c>
      <c r="M77" s="589">
        <f t="shared" si="17"/>
        <v>15327.2393856</v>
      </c>
      <c r="N77" s="589">
        <f t="shared" si="17"/>
        <v>15633.784173312</v>
      </c>
      <c r="O77" s="324">
        <v>0</v>
      </c>
      <c r="P77" s="615">
        <f t="shared" si="13"/>
        <v>89322.992838912003</v>
      </c>
    </row>
    <row r="78" spans="2:16" ht="14.25" customHeight="1" x14ac:dyDescent="0.25">
      <c r="B78" s="781">
        <v>48</v>
      </c>
      <c r="C78" s="777" t="s">
        <v>1127</v>
      </c>
      <c r="D78" s="512">
        <v>55</v>
      </c>
      <c r="E78" s="399">
        <v>50</v>
      </c>
      <c r="F78" s="815">
        <v>451</v>
      </c>
      <c r="G78" s="587">
        <f t="shared" si="11"/>
        <v>22550</v>
      </c>
      <c r="H78" s="647">
        <v>0.02</v>
      </c>
      <c r="I78" s="613">
        <f>$G78</f>
        <v>22550</v>
      </c>
      <c r="J78" s="589">
        <f t="shared" si="17"/>
        <v>23001</v>
      </c>
      <c r="K78" s="589">
        <f t="shared" si="17"/>
        <v>23461.02</v>
      </c>
      <c r="L78" s="589">
        <f t="shared" si="17"/>
        <v>23930.240400000002</v>
      </c>
      <c r="M78" s="589">
        <f t="shared" si="17"/>
        <v>24408.845208000002</v>
      </c>
      <c r="N78" s="589">
        <f t="shared" si="17"/>
        <v>24897.022112160004</v>
      </c>
      <c r="O78" s="324">
        <v>0</v>
      </c>
      <c r="P78" s="615">
        <f>SUM(I78:O78)</f>
        <v>142248.12772016</v>
      </c>
    </row>
    <row r="79" spans="2:16" ht="14.25" customHeight="1" x14ac:dyDescent="0.25">
      <c r="B79" s="781">
        <v>49</v>
      </c>
      <c r="C79" s="777" t="s">
        <v>1128</v>
      </c>
      <c r="D79" s="512">
        <v>56</v>
      </c>
      <c r="E79" s="399">
        <v>50</v>
      </c>
      <c r="F79" s="815">
        <v>262</v>
      </c>
      <c r="G79" s="587">
        <f t="shared" si="11"/>
        <v>13100</v>
      </c>
      <c r="H79" s="647">
        <v>0.02</v>
      </c>
      <c r="I79" s="613">
        <f>$G79</f>
        <v>13100</v>
      </c>
      <c r="J79" s="589">
        <f t="shared" si="17"/>
        <v>13362</v>
      </c>
      <c r="K79" s="589">
        <f t="shared" si="17"/>
        <v>13629.24</v>
      </c>
      <c r="L79" s="589">
        <f t="shared" si="17"/>
        <v>13901.8248</v>
      </c>
      <c r="M79" s="589">
        <f t="shared" si="17"/>
        <v>14179.861296000001</v>
      </c>
      <c r="N79" s="589">
        <f t="shared" si="17"/>
        <v>14463.458521920002</v>
      </c>
      <c r="O79" s="324">
        <v>0</v>
      </c>
      <c r="P79" s="615">
        <f>SUM(I79:O79)</f>
        <v>82636.384617920005</v>
      </c>
    </row>
    <row r="80" spans="2:16" ht="29.25" customHeight="1" x14ac:dyDescent="0.25">
      <c r="B80" s="781">
        <v>50</v>
      </c>
      <c r="C80" s="777" t="s">
        <v>1129</v>
      </c>
      <c r="D80" s="512">
        <v>57</v>
      </c>
      <c r="E80" s="399">
        <v>4000</v>
      </c>
      <c r="F80" s="816">
        <v>6.4527777777777766</v>
      </c>
      <c r="G80" s="587">
        <f t="shared" si="11"/>
        <v>25811.111111111106</v>
      </c>
      <c r="H80" s="647">
        <v>0.02</v>
      </c>
      <c r="I80" s="613">
        <f>$G80</f>
        <v>25811.111111111106</v>
      </c>
      <c r="J80" s="589">
        <f t="shared" si="17"/>
        <v>26327.333333333328</v>
      </c>
      <c r="K80" s="589">
        <f t="shared" si="17"/>
        <v>26853.879999999994</v>
      </c>
      <c r="L80" s="589">
        <f t="shared" si="17"/>
        <v>27390.957599999994</v>
      </c>
      <c r="M80" s="589">
        <f t="shared" si="17"/>
        <v>27938.776751999994</v>
      </c>
      <c r="N80" s="589">
        <f t="shared" si="17"/>
        <v>28497.552287039995</v>
      </c>
      <c r="O80" s="324">
        <v>0</v>
      </c>
      <c r="P80" s="615">
        <f>SUM(I80:O80)</f>
        <v>162819.6110834844</v>
      </c>
    </row>
    <row r="81" spans="2:16" ht="29.25" customHeight="1" x14ac:dyDescent="0.25">
      <c r="B81" s="781">
        <v>52</v>
      </c>
      <c r="C81" s="777" t="s">
        <v>1130</v>
      </c>
      <c r="D81" s="520">
        <v>59</v>
      </c>
      <c r="E81" s="399">
        <v>1</v>
      </c>
      <c r="F81" s="815">
        <v>514335</v>
      </c>
      <c r="G81" s="587">
        <f t="shared" si="11"/>
        <v>514335</v>
      </c>
      <c r="H81" s="647">
        <v>0.02</v>
      </c>
      <c r="I81" s="613">
        <f t="shared" ref="I81:I144" si="18">$G81</f>
        <v>514335</v>
      </c>
      <c r="J81" s="589">
        <f t="shared" si="17"/>
        <v>524621.69999999995</v>
      </c>
      <c r="K81" s="589">
        <f t="shared" si="17"/>
        <v>535114.13399999996</v>
      </c>
      <c r="L81" s="589">
        <f t="shared" si="17"/>
        <v>545816.41668000002</v>
      </c>
      <c r="M81" s="589">
        <f t="shared" si="17"/>
        <v>556732.74501359998</v>
      </c>
      <c r="N81" s="589">
        <f t="shared" si="17"/>
        <v>567867.39991387201</v>
      </c>
      <c r="O81" s="324">
        <v>0</v>
      </c>
      <c r="P81" s="615">
        <f t="shared" ref="P81:P108" si="19">SUM(I81:O81)</f>
        <v>3244487.3956074719</v>
      </c>
    </row>
    <row r="82" spans="2:16" ht="29.1" customHeight="1" x14ac:dyDescent="0.25">
      <c r="B82" s="781">
        <v>53</v>
      </c>
      <c r="C82" s="777" t="s">
        <v>1131</v>
      </c>
      <c r="D82" s="512">
        <v>60</v>
      </c>
      <c r="E82" s="399">
        <v>6420</v>
      </c>
      <c r="F82" s="816">
        <v>78.845999999999989</v>
      </c>
      <c r="G82" s="587">
        <f t="shared" si="11"/>
        <v>506191.31999999995</v>
      </c>
      <c r="H82" s="647">
        <v>0.02</v>
      </c>
      <c r="I82" s="613">
        <f t="shared" si="18"/>
        <v>506191.31999999995</v>
      </c>
      <c r="J82" s="589">
        <f t="shared" si="17"/>
        <v>516315.14639999997</v>
      </c>
      <c r="K82" s="589">
        <f t="shared" si="17"/>
        <v>526641.44932799996</v>
      </c>
      <c r="L82" s="589">
        <f t="shared" si="17"/>
        <v>537174.27831455995</v>
      </c>
      <c r="M82" s="589">
        <f t="shared" si="17"/>
        <v>547917.76388085121</v>
      </c>
      <c r="N82" s="589">
        <f t="shared" si="17"/>
        <v>558876.11915846821</v>
      </c>
      <c r="O82" s="324">
        <v>0</v>
      </c>
      <c r="P82" s="615">
        <f t="shared" si="19"/>
        <v>3193116.0770818796</v>
      </c>
    </row>
    <row r="83" spans="2:16" ht="14.25" customHeight="1" x14ac:dyDescent="0.25">
      <c r="B83" s="781">
        <v>54</v>
      </c>
      <c r="C83" s="777" t="s">
        <v>1132</v>
      </c>
      <c r="D83" s="512">
        <v>60</v>
      </c>
      <c r="E83" s="399">
        <v>1</v>
      </c>
      <c r="F83" s="815">
        <v>75929</v>
      </c>
      <c r="G83" s="587">
        <f t="shared" si="11"/>
        <v>75929</v>
      </c>
      <c r="H83" s="647">
        <v>0.02</v>
      </c>
      <c r="I83" s="613">
        <f t="shared" si="18"/>
        <v>75929</v>
      </c>
      <c r="J83" s="589">
        <f t="shared" si="17"/>
        <v>77447.58</v>
      </c>
      <c r="K83" s="589">
        <f t="shared" si="17"/>
        <v>78996.531600000002</v>
      </c>
      <c r="L83" s="589">
        <f t="shared" si="17"/>
        <v>80576.462232000005</v>
      </c>
      <c r="M83" s="589">
        <f t="shared" si="17"/>
        <v>82187.991476640003</v>
      </c>
      <c r="N83" s="589">
        <f t="shared" si="17"/>
        <v>83831.75130617281</v>
      </c>
      <c r="O83" s="324">
        <v>0</v>
      </c>
      <c r="P83" s="615">
        <f t="shared" si="19"/>
        <v>478969.31661481282</v>
      </c>
    </row>
    <row r="84" spans="2:16" ht="14.25" customHeight="1" x14ac:dyDescent="0.25">
      <c r="B84" s="781">
        <v>55</v>
      </c>
      <c r="C84" s="777" t="s">
        <v>1133</v>
      </c>
      <c r="D84" s="512">
        <v>61</v>
      </c>
      <c r="E84" s="399">
        <v>2</v>
      </c>
      <c r="F84" s="815">
        <v>14306</v>
      </c>
      <c r="G84" s="587">
        <f t="shared" si="11"/>
        <v>28612</v>
      </c>
      <c r="H84" s="647">
        <v>0.02</v>
      </c>
      <c r="I84" s="613">
        <f t="shared" si="18"/>
        <v>28612</v>
      </c>
      <c r="J84" s="589">
        <f t="shared" si="17"/>
        <v>29184.240000000002</v>
      </c>
      <c r="K84" s="589">
        <f t="shared" si="17"/>
        <v>29767.924800000001</v>
      </c>
      <c r="L84" s="589">
        <f t="shared" si="17"/>
        <v>30363.283296000001</v>
      </c>
      <c r="M84" s="589">
        <f t="shared" si="17"/>
        <v>30970.548961920002</v>
      </c>
      <c r="N84" s="589">
        <f t="shared" si="17"/>
        <v>31589.959941158402</v>
      </c>
      <c r="O84" s="324">
        <v>0</v>
      </c>
      <c r="P84" s="615">
        <f t="shared" si="19"/>
        <v>180487.95699907839</v>
      </c>
    </row>
    <row r="85" spans="2:16" ht="14.25" customHeight="1" x14ac:dyDescent="0.25">
      <c r="B85" s="781">
        <v>56</v>
      </c>
      <c r="C85" s="777" t="s">
        <v>1134</v>
      </c>
      <c r="D85" s="512">
        <v>63</v>
      </c>
      <c r="E85" s="399">
        <v>1</v>
      </c>
      <c r="F85" s="816">
        <v>2995</v>
      </c>
      <c r="G85" s="587">
        <f t="shared" si="11"/>
        <v>2995</v>
      </c>
      <c r="H85" s="647">
        <v>0.02</v>
      </c>
      <c r="I85" s="613">
        <f t="shared" si="18"/>
        <v>2995</v>
      </c>
      <c r="J85" s="589">
        <f t="shared" si="17"/>
        <v>3054.9</v>
      </c>
      <c r="K85" s="589">
        <f t="shared" si="17"/>
        <v>3115.998</v>
      </c>
      <c r="L85" s="589">
        <f t="shared" si="17"/>
        <v>3178.3179600000003</v>
      </c>
      <c r="M85" s="589">
        <f t="shared" si="17"/>
        <v>3241.8843192000004</v>
      </c>
      <c r="N85" s="589">
        <f t="shared" si="17"/>
        <v>3306.7220055840003</v>
      </c>
      <c r="O85" s="324">
        <v>0</v>
      </c>
      <c r="P85" s="615">
        <f t="shared" si="19"/>
        <v>18892.822284784001</v>
      </c>
    </row>
    <row r="86" spans="2:16" ht="14.25" customHeight="1" x14ac:dyDescent="0.25">
      <c r="B86" s="781">
        <v>57</v>
      </c>
      <c r="C86" s="777" t="s">
        <v>1135</v>
      </c>
      <c r="D86" s="512">
        <v>64</v>
      </c>
      <c r="E86" s="399">
        <v>22414</v>
      </c>
      <c r="F86" s="816">
        <v>7.1822222222222223</v>
      </c>
      <c r="G86" s="587">
        <f t="shared" si="11"/>
        <v>160982.32888888888</v>
      </c>
      <c r="H86" s="647">
        <v>0.01</v>
      </c>
      <c r="I86" s="613">
        <f t="shared" si="18"/>
        <v>160982.32888888888</v>
      </c>
      <c r="J86" s="589">
        <f t="shared" si="17"/>
        <v>162592.15217777778</v>
      </c>
      <c r="K86" s="589">
        <f t="shared" si="17"/>
        <v>164218.07369955556</v>
      </c>
      <c r="L86" s="589">
        <f t="shared" si="17"/>
        <v>165860.25443655113</v>
      </c>
      <c r="M86" s="589">
        <f t="shared" si="17"/>
        <v>167518.85698091664</v>
      </c>
      <c r="N86" s="589">
        <f t="shared" si="17"/>
        <v>169194.0455507258</v>
      </c>
      <c r="O86" s="324">
        <v>0</v>
      </c>
      <c r="P86" s="615">
        <f t="shared" si="19"/>
        <v>990365.71173441585</v>
      </c>
    </row>
    <row r="87" spans="2:16" ht="14.25" customHeight="1" x14ac:dyDescent="0.25">
      <c r="B87" s="781">
        <v>58</v>
      </c>
      <c r="C87" s="777" t="s">
        <v>1136</v>
      </c>
      <c r="D87" s="512">
        <v>68</v>
      </c>
      <c r="E87" s="399">
        <v>8000000</v>
      </c>
      <c r="F87" s="783">
        <v>9.7553178022637705E-3</v>
      </c>
      <c r="G87" s="587">
        <f t="shared" si="11"/>
        <v>78042.54241811017</v>
      </c>
      <c r="H87" s="647">
        <v>0.02</v>
      </c>
      <c r="I87" s="613">
        <f t="shared" si="18"/>
        <v>78042.54241811017</v>
      </c>
      <c r="J87" s="589">
        <f t="shared" si="17"/>
        <v>79603.393266472369</v>
      </c>
      <c r="K87" s="589">
        <f t="shared" si="17"/>
        <v>81195.461131801814</v>
      </c>
      <c r="L87" s="589">
        <f t="shared" si="17"/>
        <v>82819.370354437851</v>
      </c>
      <c r="M87" s="589">
        <f t="shared" si="17"/>
        <v>84475.757761526605</v>
      </c>
      <c r="N87" s="589">
        <f t="shared" si="17"/>
        <v>86165.272916757138</v>
      </c>
      <c r="O87" s="324">
        <v>0</v>
      </c>
      <c r="P87" s="615">
        <f t="shared" si="19"/>
        <v>492301.79784910596</v>
      </c>
    </row>
    <row r="88" spans="2:16" ht="14.25" customHeight="1" x14ac:dyDescent="0.25">
      <c r="B88" s="781">
        <v>59</v>
      </c>
      <c r="C88" s="777" t="s">
        <v>1137</v>
      </c>
      <c r="D88" s="512">
        <v>68</v>
      </c>
      <c r="E88" s="399">
        <v>8000000</v>
      </c>
      <c r="F88" s="783">
        <v>9.7553178022637705E-3</v>
      </c>
      <c r="G88" s="587">
        <f t="shared" si="11"/>
        <v>78042.54241811017</v>
      </c>
      <c r="H88" s="647">
        <v>0.02</v>
      </c>
      <c r="I88" s="613">
        <f t="shared" si="18"/>
        <v>78042.54241811017</v>
      </c>
      <c r="J88" s="589">
        <f t="shared" si="17"/>
        <v>79603.393266472369</v>
      </c>
      <c r="K88" s="589">
        <f t="shared" si="17"/>
        <v>81195.461131801814</v>
      </c>
      <c r="L88" s="589">
        <f t="shared" si="17"/>
        <v>82819.370354437851</v>
      </c>
      <c r="M88" s="589">
        <f t="shared" si="17"/>
        <v>84475.757761526605</v>
      </c>
      <c r="N88" s="589">
        <f t="shared" si="17"/>
        <v>86165.272916757138</v>
      </c>
      <c r="O88" s="324">
        <v>0</v>
      </c>
      <c r="P88" s="615">
        <f t="shared" si="19"/>
        <v>492301.79784910596</v>
      </c>
    </row>
    <row r="89" spans="2:16" ht="14.25" customHeight="1" x14ac:dyDescent="0.25">
      <c r="B89" s="781">
        <v>60</v>
      </c>
      <c r="C89" s="777" t="s">
        <v>1138</v>
      </c>
      <c r="D89" s="512">
        <v>68</v>
      </c>
      <c r="E89" s="399">
        <v>8000000</v>
      </c>
      <c r="F89" s="783">
        <v>2.9205611234818546E-2</v>
      </c>
      <c r="G89" s="587">
        <f t="shared" si="11"/>
        <v>233644.88987854836</v>
      </c>
      <c r="H89" s="647">
        <v>0.02</v>
      </c>
      <c r="I89" s="613">
        <f t="shared" si="18"/>
        <v>233644.88987854836</v>
      </c>
      <c r="J89" s="589">
        <f t="shared" ref="J89:N104" si="20">I89*(1+$H89)</f>
        <v>238317.78767611933</v>
      </c>
      <c r="K89" s="589">
        <f t="shared" si="20"/>
        <v>243084.14342964173</v>
      </c>
      <c r="L89" s="589">
        <f t="shared" si="20"/>
        <v>247945.82629823458</v>
      </c>
      <c r="M89" s="589">
        <f t="shared" si="20"/>
        <v>252904.74282419926</v>
      </c>
      <c r="N89" s="589">
        <f t="shared" si="20"/>
        <v>257962.83768068324</v>
      </c>
      <c r="O89" s="324">
        <v>0</v>
      </c>
      <c r="P89" s="615">
        <f t="shared" si="19"/>
        <v>1473860.2277874264</v>
      </c>
    </row>
    <row r="90" spans="2:16" ht="14.25" customHeight="1" x14ac:dyDescent="0.25">
      <c r="B90" s="781">
        <v>61</v>
      </c>
      <c r="C90" s="777" t="s">
        <v>1139</v>
      </c>
      <c r="D90" s="512">
        <v>68</v>
      </c>
      <c r="E90" s="399">
        <v>8000000</v>
      </c>
      <c r="F90" s="783">
        <v>2.9205611234818546E-2</v>
      </c>
      <c r="G90" s="587">
        <f t="shared" si="11"/>
        <v>233644.88987854836</v>
      </c>
      <c r="H90" s="647">
        <v>0.02</v>
      </c>
      <c r="I90" s="613">
        <f t="shared" si="18"/>
        <v>233644.88987854836</v>
      </c>
      <c r="J90" s="589">
        <f t="shared" si="20"/>
        <v>238317.78767611933</v>
      </c>
      <c r="K90" s="589">
        <f t="shared" si="20"/>
        <v>243084.14342964173</v>
      </c>
      <c r="L90" s="589">
        <f t="shared" si="20"/>
        <v>247945.82629823458</v>
      </c>
      <c r="M90" s="589">
        <f t="shared" si="20"/>
        <v>252904.74282419926</v>
      </c>
      <c r="N90" s="589">
        <f t="shared" si="20"/>
        <v>257962.83768068324</v>
      </c>
      <c r="O90" s="324">
        <v>0</v>
      </c>
      <c r="P90" s="615">
        <f t="shared" si="19"/>
        <v>1473860.2277874264</v>
      </c>
    </row>
    <row r="91" spans="2:16" ht="14.25" customHeight="1" x14ac:dyDescent="0.25">
      <c r="B91" s="781">
        <v>62</v>
      </c>
      <c r="C91" s="777" t="s">
        <v>1140</v>
      </c>
      <c r="D91" s="512">
        <v>68</v>
      </c>
      <c r="E91" s="399">
        <v>8000000</v>
      </c>
      <c r="F91" s="783">
        <v>9.7553178022637705E-3</v>
      </c>
      <c r="G91" s="587">
        <f t="shared" si="11"/>
        <v>78042.54241811017</v>
      </c>
      <c r="H91" s="647">
        <v>0.02</v>
      </c>
      <c r="I91" s="613">
        <f t="shared" si="18"/>
        <v>78042.54241811017</v>
      </c>
      <c r="J91" s="589">
        <f t="shared" si="20"/>
        <v>79603.393266472369</v>
      </c>
      <c r="K91" s="589">
        <f t="shared" si="20"/>
        <v>81195.461131801814</v>
      </c>
      <c r="L91" s="589">
        <f t="shared" si="20"/>
        <v>82819.370354437851</v>
      </c>
      <c r="M91" s="589">
        <f t="shared" si="20"/>
        <v>84475.757761526605</v>
      </c>
      <c r="N91" s="589">
        <f t="shared" si="20"/>
        <v>86165.272916757138</v>
      </c>
      <c r="O91" s="324">
        <v>0</v>
      </c>
      <c r="P91" s="615">
        <f t="shared" si="19"/>
        <v>492301.79784910596</v>
      </c>
    </row>
    <row r="92" spans="2:16" ht="14.25" customHeight="1" x14ac:dyDescent="0.25">
      <c r="B92" s="781">
        <v>63</v>
      </c>
      <c r="C92" s="777" t="s">
        <v>1141</v>
      </c>
      <c r="D92" s="512">
        <v>67</v>
      </c>
      <c r="E92" s="399">
        <v>85000</v>
      </c>
      <c r="F92" s="816">
        <v>2.2315540898394928</v>
      </c>
      <c r="G92" s="587">
        <f t="shared" si="11"/>
        <v>189682.09763635689</v>
      </c>
      <c r="H92" s="647">
        <v>0.02</v>
      </c>
      <c r="I92" s="613">
        <f t="shared" si="18"/>
        <v>189682.09763635689</v>
      </c>
      <c r="J92" s="589">
        <f t="shared" si="20"/>
        <v>193475.73958908403</v>
      </c>
      <c r="K92" s="589">
        <f t="shared" si="20"/>
        <v>197345.25438086572</v>
      </c>
      <c r="L92" s="589">
        <f t="shared" si="20"/>
        <v>201292.15946848303</v>
      </c>
      <c r="M92" s="589">
        <f t="shared" si="20"/>
        <v>205318.00265785269</v>
      </c>
      <c r="N92" s="589">
        <f t="shared" si="20"/>
        <v>209424.36271100974</v>
      </c>
      <c r="O92" s="324">
        <v>0</v>
      </c>
      <c r="P92" s="615">
        <f t="shared" si="19"/>
        <v>1196537.6164436522</v>
      </c>
    </row>
    <row r="93" spans="2:16" ht="14.25" customHeight="1" x14ac:dyDescent="0.25">
      <c r="B93" s="781">
        <v>64</v>
      </c>
      <c r="C93" s="777" t="s">
        <v>1142</v>
      </c>
      <c r="D93" s="512">
        <v>67</v>
      </c>
      <c r="E93" s="399">
        <v>85000</v>
      </c>
      <c r="F93" s="816">
        <v>3.3473814199025491</v>
      </c>
      <c r="G93" s="587">
        <f t="shared" si="11"/>
        <v>284527.42069171666</v>
      </c>
      <c r="H93" s="647">
        <v>0.02</v>
      </c>
      <c r="I93" s="613">
        <f t="shared" si="18"/>
        <v>284527.42069171666</v>
      </c>
      <c r="J93" s="589">
        <f t="shared" si="20"/>
        <v>290217.96910555102</v>
      </c>
      <c r="K93" s="589">
        <f t="shared" si="20"/>
        <v>296022.32848766202</v>
      </c>
      <c r="L93" s="589">
        <f t="shared" si="20"/>
        <v>301942.77505741525</v>
      </c>
      <c r="M93" s="589">
        <f t="shared" si="20"/>
        <v>307981.63055856357</v>
      </c>
      <c r="N93" s="589">
        <f t="shared" si="20"/>
        <v>314141.26316973486</v>
      </c>
      <c r="O93" s="324">
        <v>0</v>
      </c>
      <c r="P93" s="615">
        <f t="shared" si="19"/>
        <v>1794833.3870706437</v>
      </c>
    </row>
    <row r="94" spans="2:16" ht="14.25" customHeight="1" x14ac:dyDescent="0.25">
      <c r="B94" s="781">
        <v>65</v>
      </c>
      <c r="C94" s="777" t="s">
        <v>1143</v>
      </c>
      <c r="D94" s="512">
        <v>67</v>
      </c>
      <c r="E94" s="399">
        <v>85000</v>
      </c>
      <c r="F94" s="816">
        <v>1.115827330063057</v>
      </c>
      <c r="G94" s="587">
        <f t="shared" si="11"/>
        <v>94845.323055359841</v>
      </c>
      <c r="H94" s="647">
        <v>0.02</v>
      </c>
      <c r="I94" s="613">
        <f t="shared" si="18"/>
        <v>94845.323055359841</v>
      </c>
      <c r="J94" s="589">
        <f t="shared" si="20"/>
        <v>96742.229516467036</v>
      </c>
      <c r="K94" s="589">
        <f t="shared" si="20"/>
        <v>98677.074106796383</v>
      </c>
      <c r="L94" s="589">
        <f t="shared" si="20"/>
        <v>100650.61558893231</v>
      </c>
      <c r="M94" s="589">
        <f t="shared" si="20"/>
        <v>102663.62790071096</v>
      </c>
      <c r="N94" s="589">
        <f t="shared" si="20"/>
        <v>104716.90045872517</v>
      </c>
      <c r="O94" s="324">
        <v>0</v>
      </c>
      <c r="P94" s="615">
        <f t="shared" si="19"/>
        <v>598295.77062699175</v>
      </c>
    </row>
    <row r="95" spans="2:16" ht="14.25" customHeight="1" x14ac:dyDescent="0.25">
      <c r="B95" s="781">
        <v>66</v>
      </c>
      <c r="C95" s="777" t="s">
        <v>1144</v>
      </c>
      <c r="D95" s="512">
        <v>67</v>
      </c>
      <c r="E95" s="399">
        <v>85000</v>
      </c>
      <c r="F95" s="816">
        <v>0.89266186405044534</v>
      </c>
      <c r="G95" s="587">
        <f t="shared" si="11"/>
        <v>75876.258444287858</v>
      </c>
      <c r="H95" s="647">
        <v>0.02</v>
      </c>
      <c r="I95" s="613">
        <f t="shared" si="18"/>
        <v>75876.258444287858</v>
      </c>
      <c r="J95" s="589">
        <f t="shared" si="20"/>
        <v>77393.783613173611</v>
      </c>
      <c r="K95" s="589">
        <f t="shared" si="20"/>
        <v>78941.659285437083</v>
      </c>
      <c r="L95" s="589">
        <f t="shared" si="20"/>
        <v>80520.49247114583</v>
      </c>
      <c r="M95" s="589">
        <f t="shared" si="20"/>
        <v>82130.902320568741</v>
      </c>
      <c r="N95" s="589">
        <f t="shared" si="20"/>
        <v>83773.520366980112</v>
      </c>
      <c r="O95" s="324">
        <v>0</v>
      </c>
      <c r="P95" s="615">
        <f t="shared" si="19"/>
        <v>478636.61650159321</v>
      </c>
    </row>
    <row r="96" spans="2:16" ht="14.25" customHeight="1" x14ac:dyDescent="0.25">
      <c r="B96" s="781">
        <v>67</v>
      </c>
      <c r="C96" s="777" t="s">
        <v>1145</v>
      </c>
      <c r="D96" s="512">
        <v>67</v>
      </c>
      <c r="E96" s="399">
        <v>85000</v>
      </c>
      <c r="F96" s="816">
        <v>1.115827330063057</v>
      </c>
      <c r="G96" s="587">
        <f t="shared" si="11"/>
        <v>94845.323055359841</v>
      </c>
      <c r="H96" s="647">
        <v>0.02</v>
      </c>
      <c r="I96" s="613">
        <f t="shared" si="18"/>
        <v>94845.323055359841</v>
      </c>
      <c r="J96" s="589">
        <f t="shared" si="20"/>
        <v>96742.229516467036</v>
      </c>
      <c r="K96" s="589">
        <f t="shared" si="20"/>
        <v>98677.074106796383</v>
      </c>
      <c r="L96" s="589">
        <f t="shared" si="20"/>
        <v>100650.61558893231</v>
      </c>
      <c r="M96" s="589">
        <f t="shared" si="20"/>
        <v>102663.62790071096</v>
      </c>
      <c r="N96" s="589">
        <f t="shared" si="20"/>
        <v>104716.90045872517</v>
      </c>
      <c r="O96" s="324">
        <v>0</v>
      </c>
      <c r="P96" s="615">
        <f t="shared" si="19"/>
        <v>598295.77062699175</v>
      </c>
    </row>
    <row r="97" spans="2:16" ht="15.75" customHeight="1" x14ac:dyDescent="0.25">
      <c r="B97" s="781">
        <v>68</v>
      </c>
      <c r="C97" s="777" t="s">
        <v>1146</v>
      </c>
      <c r="D97" s="512">
        <v>67</v>
      </c>
      <c r="E97" s="399">
        <v>85000</v>
      </c>
      <c r="F97" s="816">
        <v>1.115827330063057</v>
      </c>
      <c r="G97" s="587">
        <f t="shared" si="11"/>
        <v>94845.323055359841</v>
      </c>
      <c r="H97" s="647">
        <v>0.02</v>
      </c>
      <c r="I97" s="613">
        <f t="shared" si="18"/>
        <v>94845.323055359841</v>
      </c>
      <c r="J97" s="589">
        <f t="shared" si="20"/>
        <v>96742.229516467036</v>
      </c>
      <c r="K97" s="589">
        <f t="shared" si="20"/>
        <v>98677.074106796383</v>
      </c>
      <c r="L97" s="589">
        <f t="shared" si="20"/>
        <v>100650.61558893231</v>
      </c>
      <c r="M97" s="589">
        <f t="shared" si="20"/>
        <v>102663.62790071096</v>
      </c>
      <c r="N97" s="589">
        <f t="shared" si="20"/>
        <v>104716.90045872517</v>
      </c>
      <c r="O97" s="324">
        <v>0</v>
      </c>
      <c r="P97" s="615">
        <f t="shared" si="19"/>
        <v>598295.77062699175</v>
      </c>
    </row>
    <row r="98" spans="2:16" ht="14.25" customHeight="1" x14ac:dyDescent="0.25">
      <c r="B98" s="781">
        <v>69</v>
      </c>
      <c r="C98" s="777" t="s">
        <v>1147</v>
      </c>
      <c r="D98" s="512">
        <v>67</v>
      </c>
      <c r="E98" s="399">
        <v>85000</v>
      </c>
      <c r="F98" s="816">
        <v>1.115827330063057</v>
      </c>
      <c r="G98" s="587">
        <f t="shared" si="11"/>
        <v>94845.323055359841</v>
      </c>
      <c r="H98" s="647">
        <v>0.02</v>
      </c>
      <c r="I98" s="613">
        <f t="shared" si="18"/>
        <v>94845.323055359841</v>
      </c>
      <c r="J98" s="589">
        <f t="shared" si="20"/>
        <v>96742.229516467036</v>
      </c>
      <c r="K98" s="589">
        <f t="shared" si="20"/>
        <v>98677.074106796383</v>
      </c>
      <c r="L98" s="589">
        <f t="shared" si="20"/>
        <v>100650.61558893231</v>
      </c>
      <c r="M98" s="589">
        <f t="shared" si="20"/>
        <v>102663.62790071096</v>
      </c>
      <c r="N98" s="589">
        <f t="shared" si="20"/>
        <v>104716.90045872517</v>
      </c>
      <c r="O98" s="324">
        <v>0</v>
      </c>
      <c r="P98" s="615">
        <f t="shared" si="19"/>
        <v>598295.77062699175</v>
      </c>
    </row>
    <row r="99" spans="2:16" ht="14.25" customHeight="1" x14ac:dyDescent="0.25">
      <c r="B99" s="781">
        <v>70</v>
      </c>
      <c r="C99" s="777" t="s">
        <v>1148</v>
      </c>
      <c r="D99" s="512">
        <v>67</v>
      </c>
      <c r="E99" s="399">
        <v>85000</v>
      </c>
      <c r="F99" s="816">
        <v>1.115827330063057</v>
      </c>
      <c r="G99" s="587">
        <f t="shared" si="11"/>
        <v>94845.323055359841</v>
      </c>
      <c r="H99" s="647">
        <v>0.02</v>
      </c>
      <c r="I99" s="613">
        <f t="shared" si="18"/>
        <v>94845.323055359841</v>
      </c>
      <c r="J99" s="589">
        <f t="shared" si="20"/>
        <v>96742.229516467036</v>
      </c>
      <c r="K99" s="589">
        <f t="shared" si="20"/>
        <v>98677.074106796383</v>
      </c>
      <c r="L99" s="589">
        <f t="shared" si="20"/>
        <v>100650.61558893231</v>
      </c>
      <c r="M99" s="589">
        <f t="shared" si="20"/>
        <v>102663.62790071096</v>
      </c>
      <c r="N99" s="589">
        <f t="shared" si="20"/>
        <v>104716.90045872517</v>
      </c>
      <c r="O99" s="324">
        <v>0</v>
      </c>
      <c r="P99" s="615">
        <f t="shared" si="19"/>
        <v>598295.77062699175</v>
      </c>
    </row>
    <row r="100" spans="2:16" ht="14.25" customHeight="1" x14ac:dyDescent="0.25">
      <c r="B100" s="781">
        <v>71</v>
      </c>
      <c r="C100" s="777" t="s">
        <v>1149</v>
      </c>
      <c r="D100" s="512">
        <v>67</v>
      </c>
      <c r="E100" s="399">
        <v>85000</v>
      </c>
      <c r="F100" s="816">
        <v>1.115827330063057</v>
      </c>
      <c r="G100" s="587">
        <f t="shared" si="11"/>
        <v>94845.323055359841</v>
      </c>
      <c r="H100" s="647">
        <v>0.02</v>
      </c>
      <c r="I100" s="613">
        <f t="shared" si="18"/>
        <v>94845.323055359841</v>
      </c>
      <c r="J100" s="589">
        <f t="shared" si="20"/>
        <v>96742.229516467036</v>
      </c>
      <c r="K100" s="589">
        <f t="shared" si="20"/>
        <v>98677.074106796383</v>
      </c>
      <c r="L100" s="589">
        <f t="shared" si="20"/>
        <v>100650.61558893231</v>
      </c>
      <c r="M100" s="589">
        <f t="shared" si="20"/>
        <v>102663.62790071096</v>
      </c>
      <c r="N100" s="589">
        <f t="shared" si="20"/>
        <v>104716.90045872517</v>
      </c>
      <c r="O100" s="324">
        <v>0</v>
      </c>
      <c r="P100" s="615">
        <f t="shared" si="19"/>
        <v>598295.77062699175</v>
      </c>
    </row>
    <row r="101" spans="2:16" ht="14.25" customHeight="1" x14ac:dyDescent="0.25">
      <c r="B101" s="781">
        <v>72</v>
      </c>
      <c r="C101" s="777" t="s">
        <v>1150</v>
      </c>
      <c r="D101" s="512">
        <v>67</v>
      </c>
      <c r="E101" s="399">
        <v>85000</v>
      </c>
      <c r="F101" s="816">
        <v>3.3473814199025491</v>
      </c>
      <c r="G101" s="587">
        <f t="shared" si="11"/>
        <v>284527.42069171666</v>
      </c>
      <c r="H101" s="647">
        <v>0.02</v>
      </c>
      <c r="I101" s="613">
        <f t="shared" si="18"/>
        <v>284527.42069171666</v>
      </c>
      <c r="J101" s="589">
        <f t="shared" si="20"/>
        <v>290217.96910555102</v>
      </c>
      <c r="K101" s="589">
        <f t="shared" si="20"/>
        <v>296022.32848766202</v>
      </c>
      <c r="L101" s="589">
        <f t="shared" si="20"/>
        <v>301942.77505741525</v>
      </c>
      <c r="M101" s="589">
        <f t="shared" si="20"/>
        <v>307981.63055856357</v>
      </c>
      <c r="N101" s="589">
        <f t="shared" si="20"/>
        <v>314141.26316973486</v>
      </c>
      <c r="O101" s="324">
        <v>0</v>
      </c>
      <c r="P101" s="615">
        <f t="shared" si="19"/>
        <v>1794833.3870706437</v>
      </c>
    </row>
    <row r="102" spans="2:16" ht="14.25" customHeight="1" x14ac:dyDescent="0.25">
      <c r="B102" s="781">
        <v>73</v>
      </c>
      <c r="C102" s="777" t="s">
        <v>1151</v>
      </c>
      <c r="D102" s="512">
        <v>67</v>
      </c>
      <c r="E102" s="399">
        <v>85000</v>
      </c>
      <c r="F102" s="816">
        <v>3.3473814199025491</v>
      </c>
      <c r="G102" s="587">
        <f t="shared" si="11"/>
        <v>284527.42069171666</v>
      </c>
      <c r="H102" s="647">
        <v>0.02</v>
      </c>
      <c r="I102" s="613">
        <f t="shared" si="18"/>
        <v>284527.42069171666</v>
      </c>
      <c r="J102" s="589">
        <f t="shared" si="20"/>
        <v>290217.96910555102</v>
      </c>
      <c r="K102" s="589">
        <f t="shared" si="20"/>
        <v>296022.32848766202</v>
      </c>
      <c r="L102" s="589">
        <f t="shared" si="20"/>
        <v>301942.77505741525</v>
      </c>
      <c r="M102" s="589">
        <f t="shared" si="20"/>
        <v>307981.63055856357</v>
      </c>
      <c r="N102" s="589">
        <f t="shared" si="20"/>
        <v>314141.26316973486</v>
      </c>
      <c r="O102" s="324">
        <v>0</v>
      </c>
      <c r="P102" s="615">
        <f t="shared" si="19"/>
        <v>1794833.3870706437</v>
      </c>
    </row>
    <row r="103" spans="2:16" ht="14.25" customHeight="1" x14ac:dyDescent="0.25">
      <c r="B103" s="781">
        <v>74</v>
      </c>
      <c r="C103" s="777" t="s">
        <v>1152</v>
      </c>
      <c r="D103" s="512">
        <v>67</v>
      </c>
      <c r="E103" s="399">
        <v>85000</v>
      </c>
      <c r="F103" s="816">
        <v>1.115827330063057</v>
      </c>
      <c r="G103" s="587">
        <f t="shared" ref="G103:G169" si="21">E103*F103</f>
        <v>94845.323055359841</v>
      </c>
      <c r="H103" s="647">
        <v>0.02</v>
      </c>
      <c r="I103" s="613">
        <f t="shared" si="18"/>
        <v>94845.323055359841</v>
      </c>
      <c r="J103" s="589">
        <f t="shared" si="20"/>
        <v>96742.229516467036</v>
      </c>
      <c r="K103" s="589">
        <f t="shared" si="20"/>
        <v>98677.074106796383</v>
      </c>
      <c r="L103" s="589">
        <f t="shared" si="20"/>
        <v>100650.61558893231</v>
      </c>
      <c r="M103" s="589">
        <f t="shared" si="20"/>
        <v>102663.62790071096</v>
      </c>
      <c r="N103" s="589">
        <f t="shared" si="20"/>
        <v>104716.90045872517</v>
      </c>
      <c r="O103" s="324">
        <v>0</v>
      </c>
      <c r="P103" s="615">
        <f t="shared" si="19"/>
        <v>598295.77062699175</v>
      </c>
    </row>
    <row r="104" spans="2:16" ht="14.25" customHeight="1" x14ac:dyDescent="0.25">
      <c r="B104" s="781">
        <v>75</v>
      </c>
      <c r="C104" s="777" t="s">
        <v>1153</v>
      </c>
      <c r="D104" s="512">
        <v>69</v>
      </c>
      <c r="E104" s="399">
        <v>143216</v>
      </c>
      <c r="F104" s="783">
        <v>4.3666666666666666E-2</v>
      </c>
      <c r="G104" s="587">
        <f t="shared" si="21"/>
        <v>6253.7653333333328</v>
      </c>
      <c r="H104" s="647">
        <v>0.02</v>
      </c>
      <c r="I104" s="613">
        <f t="shared" si="18"/>
        <v>6253.7653333333328</v>
      </c>
      <c r="J104" s="589">
        <f t="shared" si="20"/>
        <v>6378.8406399999994</v>
      </c>
      <c r="K104" s="589">
        <f t="shared" si="20"/>
        <v>6506.4174527999994</v>
      </c>
      <c r="L104" s="589">
        <f t="shared" si="20"/>
        <v>6636.5458018559993</v>
      </c>
      <c r="M104" s="589">
        <f t="shared" si="20"/>
        <v>6769.2767178931199</v>
      </c>
      <c r="N104" s="589">
        <f t="shared" si="20"/>
        <v>6904.6622522509824</v>
      </c>
      <c r="O104" s="324">
        <v>0</v>
      </c>
      <c r="P104" s="615">
        <f t="shared" si="19"/>
        <v>39449.508198133437</v>
      </c>
    </row>
    <row r="105" spans="2:16" ht="14.25" customHeight="1" x14ac:dyDescent="0.25">
      <c r="B105" s="781">
        <v>76</v>
      </c>
      <c r="C105" s="777" t="s">
        <v>1154</v>
      </c>
      <c r="D105" s="512">
        <v>69</v>
      </c>
      <c r="E105" s="399">
        <v>143216</v>
      </c>
      <c r="F105" s="783">
        <v>6.5555555555555547E-2</v>
      </c>
      <c r="G105" s="587">
        <f t="shared" si="21"/>
        <v>9388.6044444444433</v>
      </c>
      <c r="H105" s="647">
        <v>0.02</v>
      </c>
      <c r="I105" s="613">
        <f t="shared" si="18"/>
        <v>9388.6044444444433</v>
      </c>
      <c r="J105" s="589">
        <f t="shared" ref="J105:N120" si="22">I105*(1+$H105)</f>
        <v>9576.3765333333322</v>
      </c>
      <c r="K105" s="589">
        <f t="shared" si="22"/>
        <v>9767.9040639999985</v>
      </c>
      <c r="L105" s="589">
        <f t="shared" si="22"/>
        <v>9963.2621452799995</v>
      </c>
      <c r="M105" s="589">
        <f t="shared" si="22"/>
        <v>10162.527388185599</v>
      </c>
      <c r="N105" s="589">
        <f t="shared" si="22"/>
        <v>10365.777935949311</v>
      </c>
      <c r="O105" s="324">
        <v>0</v>
      </c>
      <c r="P105" s="615">
        <f t="shared" si="19"/>
        <v>59224.452511192678</v>
      </c>
    </row>
    <row r="106" spans="2:16" ht="14.25" customHeight="1" x14ac:dyDescent="0.25">
      <c r="B106" s="781">
        <v>77</v>
      </c>
      <c r="C106" s="777" t="s">
        <v>1155</v>
      </c>
      <c r="D106" s="512">
        <v>69</v>
      </c>
      <c r="E106" s="399">
        <v>143216</v>
      </c>
      <c r="F106" s="783">
        <v>2.1888888888888888E-2</v>
      </c>
      <c r="G106" s="587">
        <f t="shared" si="21"/>
        <v>3134.8391111111109</v>
      </c>
      <c r="H106" s="647">
        <v>0.02</v>
      </c>
      <c r="I106" s="613">
        <f t="shared" si="18"/>
        <v>3134.8391111111109</v>
      </c>
      <c r="J106" s="589">
        <f t="shared" si="22"/>
        <v>3197.5358933333332</v>
      </c>
      <c r="K106" s="589">
        <f t="shared" si="22"/>
        <v>3261.4866112</v>
      </c>
      <c r="L106" s="589">
        <f t="shared" si="22"/>
        <v>3326.7163434240001</v>
      </c>
      <c r="M106" s="589">
        <f t="shared" si="22"/>
        <v>3393.2506702924802</v>
      </c>
      <c r="N106" s="589">
        <f t="shared" si="22"/>
        <v>3461.11568369833</v>
      </c>
      <c r="O106" s="324">
        <v>0</v>
      </c>
      <c r="P106" s="615">
        <f t="shared" si="19"/>
        <v>19774.944313059255</v>
      </c>
    </row>
    <row r="107" spans="2:16" ht="14.25" customHeight="1" x14ac:dyDescent="0.25">
      <c r="B107" s="781">
        <v>78</v>
      </c>
      <c r="C107" s="777" t="s">
        <v>1156</v>
      </c>
      <c r="D107" s="512">
        <v>69</v>
      </c>
      <c r="E107" s="399">
        <v>143216</v>
      </c>
      <c r="F107" s="783">
        <v>2.1888888888888888E-2</v>
      </c>
      <c r="G107" s="587">
        <f t="shared" si="21"/>
        <v>3134.8391111111109</v>
      </c>
      <c r="H107" s="647">
        <v>0.02</v>
      </c>
      <c r="I107" s="613">
        <f t="shared" si="18"/>
        <v>3134.8391111111109</v>
      </c>
      <c r="J107" s="589">
        <f t="shared" si="22"/>
        <v>3197.5358933333332</v>
      </c>
      <c r="K107" s="589">
        <f t="shared" si="22"/>
        <v>3261.4866112</v>
      </c>
      <c r="L107" s="589">
        <f t="shared" si="22"/>
        <v>3326.7163434240001</v>
      </c>
      <c r="M107" s="589">
        <f t="shared" si="22"/>
        <v>3393.2506702924802</v>
      </c>
      <c r="N107" s="589">
        <f t="shared" si="22"/>
        <v>3461.11568369833</v>
      </c>
      <c r="O107" s="324">
        <v>0</v>
      </c>
      <c r="P107" s="615">
        <f t="shared" si="19"/>
        <v>19774.944313059255</v>
      </c>
    </row>
    <row r="108" spans="2:16" ht="14.25" customHeight="1" x14ac:dyDescent="0.25">
      <c r="B108" s="781">
        <v>79</v>
      </c>
      <c r="C108" s="777" t="s">
        <v>1157</v>
      </c>
      <c r="D108" s="512">
        <v>69</v>
      </c>
      <c r="E108" s="399">
        <v>143216</v>
      </c>
      <c r="F108" s="783">
        <v>2.1888888888888888E-2</v>
      </c>
      <c r="G108" s="587">
        <f t="shared" si="21"/>
        <v>3134.8391111111109</v>
      </c>
      <c r="H108" s="647">
        <v>0.02</v>
      </c>
      <c r="I108" s="613">
        <f t="shared" si="18"/>
        <v>3134.8391111111109</v>
      </c>
      <c r="J108" s="589">
        <f t="shared" si="22"/>
        <v>3197.5358933333332</v>
      </c>
      <c r="K108" s="589">
        <f t="shared" si="22"/>
        <v>3261.4866112</v>
      </c>
      <c r="L108" s="589">
        <f t="shared" si="22"/>
        <v>3326.7163434240001</v>
      </c>
      <c r="M108" s="589">
        <f t="shared" si="22"/>
        <v>3393.2506702924802</v>
      </c>
      <c r="N108" s="589">
        <f t="shared" si="22"/>
        <v>3461.11568369833</v>
      </c>
      <c r="O108" s="324">
        <v>0</v>
      </c>
      <c r="P108" s="615">
        <f t="shared" si="19"/>
        <v>19774.944313059255</v>
      </c>
    </row>
    <row r="109" spans="2:16" ht="14.25" customHeight="1" x14ac:dyDescent="0.25">
      <c r="B109" s="781">
        <v>80</v>
      </c>
      <c r="C109" s="777" t="s">
        <v>1158</v>
      </c>
      <c r="D109" s="512">
        <v>69</v>
      </c>
      <c r="E109" s="399">
        <v>143216</v>
      </c>
      <c r="F109" s="783">
        <v>2.1888888888888888E-2</v>
      </c>
      <c r="G109" s="587">
        <f t="shared" si="21"/>
        <v>3134.8391111111109</v>
      </c>
      <c r="H109" s="647">
        <v>0.02</v>
      </c>
      <c r="I109" s="613">
        <f t="shared" si="18"/>
        <v>3134.8391111111109</v>
      </c>
      <c r="J109" s="589">
        <f t="shared" si="22"/>
        <v>3197.5358933333332</v>
      </c>
      <c r="K109" s="589">
        <f t="shared" si="22"/>
        <v>3261.4866112</v>
      </c>
      <c r="L109" s="589">
        <f t="shared" si="22"/>
        <v>3326.7163434240001</v>
      </c>
      <c r="M109" s="589">
        <f t="shared" si="22"/>
        <v>3393.2506702924802</v>
      </c>
      <c r="N109" s="589">
        <f t="shared" si="22"/>
        <v>3461.11568369833</v>
      </c>
      <c r="O109" s="324">
        <v>0</v>
      </c>
      <c r="P109" s="615">
        <f t="shared" ref="P109:P140" si="23">SUM(I109:O109)</f>
        <v>19774.944313059255</v>
      </c>
    </row>
    <row r="110" spans="2:16" ht="14.25" customHeight="1" x14ac:dyDescent="0.25">
      <c r="B110" s="781">
        <v>81</v>
      </c>
      <c r="C110" s="777" t="s">
        <v>1159</v>
      </c>
      <c r="D110" s="512">
        <v>69</v>
      </c>
      <c r="E110" s="399">
        <v>143216</v>
      </c>
      <c r="F110" s="783">
        <v>2.1888888888888888E-2</v>
      </c>
      <c r="G110" s="587">
        <f t="shared" si="21"/>
        <v>3134.8391111111109</v>
      </c>
      <c r="H110" s="647">
        <v>0.02</v>
      </c>
      <c r="I110" s="613">
        <f t="shared" si="18"/>
        <v>3134.8391111111109</v>
      </c>
      <c r="J110" s="589">
        <f t="shared" si="22"/>
        <v>3197.5358933333332</v>
      </c>
      <c r="K110" s="589">
        <f t="shared" si="22"/>
        <v>3261.4866112</v>
      </c>
      <c r="L110" s="589">
        <f t="shared" si="22"/>
        <v>3326.7163434240001</v>
      </c>
      <c r="M110" s="589">
        <f t="shared" si="22"/>
        <v>3393.2506702924802</v>
      </c>
      <c r="N110" s="589">
        <f t="shared" si="22"/>
        <v>3461.11568369833</v>
      </c>
      <c r="O110" s="324">
        <v>0</v>
      </c>
      <c r="P110" s="615">
        <f t="shared" si="23"/>
        <v>19774.944313059255</v>
      </c>
    </row>
    <row r="111" spans="2:16" ht="14.25" customHeight="1" x14ac:dyDescent="0.25">
      <c r="B111" s="781">
        <v>82</v>
      </c>
      <c r="C111" s="777" t="s">
        <v>1160</v>
      </c>
      <c r="D111" s="512">
        <v>69</v>
      </c>
      <c r="E111" s="399">
        <v>143216</v>
      </c>
      <c r="F111" s="783">
        <v>2.1888888888888888E-2</v>
      </c>
      <c r="G111" s="587">
        <f t="shared" si="21"/>
        <v>3134.8391111111109</v>
      </c>
      <c r="H111" s="647">
        <v>0.02</v>
      </c>
      <c r="I111" s="613">
        <f t="shared" si="18"/>
        <v>3134.8391111111109</v>
      </c>
      <c r="J111" s="589">
        <f t="shared" si="22"/>
        <v>3197.5358933333332</v>
      </c>
      <c r="K111" s="589">
        <f t="shared" si="22"/>
        <v>3261.4866112</v>
      </c>
      <c r="L111" s="589">
        <f t="shared" si="22"/>
        <v>3326.7163434240001</v>
      </c>
      <c r="M111" s="589">
        <f t="shared" si="22"/>
        <v>3393.2506702924802</v>
      </c>
      <c r="N111" s="589">
        <f t="shared" si="22"/>
        <v>3461.11568369833</v>
      </c>
      <c r="O111" s="324">
        <v>0</v>
      </c>
      <c r="P111" s="615">
        <f t="shared" si="23"/>
        <v>19774.944313059255</v>
      </c>
    </row>
    <row r="112" spans="2:16" ht="14.25" customHeight="1" x14ac:dyDescent="0.25">
      <c r="B112" s="781">
        <v>83</v>
      </c>
      <c r="C112" s="777" t="s">
        <v>1161</v>
      </c>
      <c r="D112" s="512">
        <v>69</v>
      </c>
      <c r="E112" s="399">
        <v>143216</v>
      </c>
      <c r="F112" s="783">
        <v>2.1888888888888888E-2</v>
      </c>
      <c r="G112" s="587">
        <f t="shared" si="21"/>
        <v>3134.8391111111109</v>
      </c>
      <c r="H112" s="647">
        <v>0.02</v>
      </c>
      <c r="I112" s="613">
        <f t="shared" si="18"/>
        <v>3134.8391111111109</v>
      </c>
      <c r="J112" s="589">
        <f t="shared" si="22"/>
        <v>3197.5358933333332</v>
      </c>
      <c r="K112" s="589">
        <f t="shared" si="22"/>
        <v>3261.4866112</v>
      </c>
      <c r="L112" s="589">
        <f t="shared" si="22"/>
        <v>3326.7163434240001</v>
      </c>
      <c r="M112" s="589">
        <f t="shared" si="22"/>
        <v>3393.2506702924802</v>
      </c>
      <c r="N112" s="589">
        <f t="shared" si="22"/>
        <v>3461.11568369833</v>
      </c>
      <c r="O112" s="324">
        <v>0</v>
      </c>
      <c r="P112" s="615">
        <f t="shared" si="23"/>
        <v>19774.944313059255</v>
      </c>
    </row>
    <row r="113" spans="2:16" ht="14.25" customHeight="1" x14ac:dyDescent="0.25">
      <c r="B113" s="781">
        <v>84</v>
      </c>
      <c r="C113" s="777" t="s">
        <v>1162</v>
      </c>
      <c r="D113" s="512">
        <v>69</v>
      </c>
      <c r="E113" s="399">
        <v>143216</v>
      </c>
      <c r="F113" s="783">
        <v>6.5555555555555547E-2</v>
      </c>
      <c r="G113" s="587">
        <f t="shared" si="21"/>
        <v>9388.6044444444433</v>
      </c>
      <c r="H113" s="647">
        <v>0.02</v>
      </c>
      <c r="I113" s="613">
        <f t="shared" si="18"/>
        <v>9388.6044444444433</v>
      </c>
      <c r="J113" s="589">
        <f t="shared" si="22"/>
        <v>9576.3765333333322</v>
      </c>
      <c r="K113" s="589">
        <f t="shared" si="22"/>
        <v>9767.9040639999985</v>
      </c>
      <c r="L113" s="589">
        <f t="shared" si="22"/>
        <v>9963.2621452799995</v>
      </c>
      <c r="M113" s="589">
        <f t="shared" si="22"/>
        <v>10162.527388185599</v>
      </c>
      <c r="N113" s="589">
        <f t="shared" si="22"/>
        <v>10365.777935949311</v>
      </c>
      <c r="O113" s="324">
        <v>0</v>
      </c>
      <c r="P113" s="615">
        <f t="shared" si="23"/>
        <v>59224.452511192678</v>
      </c>
    </row>
    <row r="114" spans="2:16" ht="14.25" customHeight="1" x14ac:dyDescent="0.25">
      <c r="B114" s="781">
        <v>85</v>
      </c>
      <c r="C114" s="777" t="s">
        <v>1163</v>
      </c>
      <c r="D114" s="512">
        <v>69</v>
      </c>
      <c r="E114" s="399">
        <v>143216</v>
      </c>
      <c r="F114" s="783">
        <v>6.5555555555555547E-2</v>
      </c>
      <c r="G114" s="587">
        <f t="shared" si="21"/>
        <v>9388.6044444444433</v>
      </c>
      <c r="H114" s="647">
        <v>0.02</v>
      </c>
      <c r="I114" s="613">
        <f t="shared" si="18"/>
        <v>9388.6044444444433</v>
      </c>
      <c r="J114" s="589">
        <f t="shared" si="22"/>
        <v>9576.3765333333322</v>
      </c>
      <c r="K114" s="589">
        <f t="shared" si="22"/>
        <v>9767.9040639999985</v>
      </c>
      <c r="L114" s="589">
        <f t="shared" si="22"/>
        <v>9963.2621452799995</v>
      </c>
      <c r="M114" s="589">
        <f t="shared" si="22"/>
        <v>10162.527388185599</v>
      </c>
      <c r="N114" s="589">
        <f t="shared" si="22"/>
        <v>10365.777935949311</v>
      </c>
      <c r="O114" s="324">
        <v>0</v>
      </c>
      <c r="P114" s="615">
        <f t="shared" si="23"/>
        <v>59224.452511192678</v>
      </c>
    </row>
    <row r="115" spans="2:16" ht="14.25" customHeight="1" x14ac:dyDescent="0.25">
      <c r="B115" s="781">
        <v>86</v>
      </c>
      <c r="C115" s="777" t="s">
        <v>1164</v>
      </c>
      <c r="D115" s="512">
        <v>69</v>
      </c>
      <c r="E115" s="399">
        <v>143216</v>
      </c>
      <c r="F115" s="783">
        <v>2.1888888888888888E-2</v>
      </c>
      <c r="G115" s="587">
        <f t="shared" si="21"/>
        <v>3134.8391111111109</v>
      </c>
      <c r="H115" s="647">
        <v>0.02</v>
      </c>
      <c r="I115" s="613">
        <f t="shared" si="18"/>
        <v>3134.8391111111109</v>
      </c>
      <c r="J115" s="589">
        <f t="shared" si="22"/>
        <v>3197.5358933333332</v>
      </c>
      <c r="K115" s="589">
        <f t="shared" si="22"/>
        <v>3261.4866112</v>
      </c>
      <c r="L115" s="589">
        <f t="shared" si="22"/>
        <v>3326.7163434240001</v>
      </c>
      <c r="M115" s="589">
        <f t="shared" si="22"/>
        <v>3393.2506702924802</v>
      </c>
      <c r="N115" s="589">
        <f t="shared" si="22"/>
        <v>3461.11568369833</v>
      </c>
      <c r="O115" s="324">
        <v>0</v>
      </c>
      <c r="P115" s="615">
        <f t="shared" si="23"/>
        <v>19774.944313059255</v>
      </c>
    </row>
    <row r="116" spans="2:16" ht="14.25" customHeight="1" x14ac:dyDescent="0.25">
      <c r="B116" s="781">
        <v>87</v>
      </c>
      <c r="C116" s="777" t="s">
        <v>1165</v>
      </c>
      <c r="D116" s="512">
        <v>70</v>
      </c>
      <c r="E116" s="399">
        <v>1</v>
      </c>
      <c r="F116" s="816">
        <v>32640</v>
      </c>
      <c r="G116" s="587">
        <f t="shared" si="21"/>
        <v>32640</v>
      </c>
      <c r="H116" s="647">
        <v>0.02</v>
      </c>
      <c r="I116" s="613">
        <f t="shared" si="18"/>
        <v>32640</v>
      </c>
      <c r="J116" s="589">
        <f t="shared" si="22"/>
        <v>33292.800000000003</v>
      </c>
      <c r="K116" s="589">
        <f t="shared" si="22"/>
        <v>33958.656000000003</v>
      </c>
      <c r="L116" s="589">
        <f t="shared" si="22"/>
        <v>34637.829120000002</v>
      </c>
      <c r="M116" s="589">
        <f t="shared" si="22"/>
        <v>35330.5857024</v>
      </c>
      <c r="N116" s="589">
        <f t="shared" si="22"/>
        <v>36037.197416447998</v>
      </c>
      <c r="O116" s="324">
        <v>0</v>
      </c>
      <c r="P116" s="615">
        <f t="shared" si="23"/>
        <v>205897.06823884803</v>
      </c>
    </row>
    <row r="117" spans="2:16" ht="14.25" customHeight="1" x14ac:dyDescent="0.25">
      <c r="B117" s="781">
        <v>88</v>
      </c>
      <c r="C117" s="777" t="s">
        <v>1166</v>
      </c>
      <c r="D117" s="520">
        <v>72</v>
      </c>
      <c r="E117" s="399">
        <v>1</v>
      </c>
      <c r="F117" s="815">
        <v>3479</v>
      </c>
      <c r="G117" s="587">
        <f t="shared" si="21"/>
        <v>3479</v>
      </c>
      <c r="H117" s="647">
        <v>0.02</v>
      </c>
      <c r="I117" s="613">
        <f t="shared" si="18"/>
        <v>3479</v>
      </c>
      <c r="J117" s="589">
        <f t="shared" si="22"/>
        <v>3548.58</v>
      </c>
      <c r="K117" s="589">
        <f t="shared" si="22"/>
        <v>3619.5515999999998</v>
      </c>
      <c r="L117" s="589">
        <f t="shared" si="22"/>
        <v>3691.9426319999998</v>
      </c>
      <c r="M117" s="589">
        <f t="shared" si="22"/>
        <v>3765.7814846399997</v>
      </c>
      <c r="N117" s="589">
        <f t="shared" si="22"/>
        <v>3841.0971143327997</v>
      </c>
      <c r="O117" s="324">
        <v>0</v>
      </c>
      <c r="P117" s="615">
        <f t="shared" si="23"/>
        <v>21945.952830972798</v>
      </c>
    </row>
    <row r="118" spans="2:16" ht="14.25" customHeight="1" x14ac:dyDescent="0.25">
      <c r="B118" s="781">
        <v>89</v>
      </c>
      <c r="C118" s="777" t="s">
        <v>1167</v>
      </c>
      <c r="D118" s="520">
        <v>73</v>
      </c>
      <c r="E118" s="399">
        <v>1</v>
      </c>
      <c r="F118" s="815">
        <v>4638</v>
      </c>
      <c r="G118" s="587">
        <f t="shared" si="21"/>
        <v>4638</v>
      </c>
      <c r="H118" s="647">
        <v>0.02</v>
      </c>
      <c r="I118" s="613">
        <f t="shared" si="18"/>
        <v>4638</v>
      </c>
      <c r="J118" s="589">
        <f t="shared" si="22"/>
        <v>4730.76</v>
      </c>
      <c r="K118" s="589">
        <f t="shared" si="22"/>
        <v>4825.3752000000004</v>
      </c>
      <c r="L118" s="589">
        <f t="shared" si="22"/>
        <v>4921.8827040000006</v>
      </c>
      <c r="M118" s="589">
        <f t="shared" si="22"/>
        <v>5020.3203580800009</v>
      </c>
      <c r="N118" s="589">
        <f t="shared" si="22"/>
        <v>5120.7267652416012</v>
      </c>
      <c r="O118" s="324">
        <v>0</v>
      </c>
      <c r="P118" s="615">
        <f t="shared" si="23"/>
        <v>29257.065027321602</v>
      </c>
    </row>
    <row r="119" spans="2:16" ht="14.25" customHeight="1" x14ac:dyDescent="0.25">
      <c r="B119" s="781">
        <v>90</v>
      </c>
      <c r="C119" s="777" t="s">
        <v>1168</v>
      </c>
      <c r="D119" s="520" t="s">
        <v>316</v>
      </c>
      <c r="E119" s="399">
        <v>1</v>
      </c>
      <c r="F119" s="816">
        <v>312500</v>
      </c>
      <c r="G119" s="587">
        <f t="shared" si="21"/>
        <v>312500</v>
      </c>
      <c r="H119" s="647">
        <v>0</v>
      </c>
      <c r="I119" s="613">
        <f t="shared" si="18"/>
        <v>312500</v>
      </c>
      <c r="J119" s="589">
        <f t="shared" si="22"/>
        <v>312500</v>
      </c>
      <c r="K119" s="589">
        <f t="shared" si="22"/>
        <v>312500</v>
      </c>
      <c r="L119" s="589">
        <f t="shared" si="22"/>
        <v>312500</v>
      </c>
      <c r="M119" s="589">
        <f t="shared" si="22"/>
        <v>312500</v>
      </c>
      <c r="N119" s="589">
        <f t="shared" si="22"/>
        <v>312500</v>
      </c>
      <c r="O119" s="324">
        <v>0</v>
      </c>
      <c r="P119" s="615">
        <f t="shared" si="23"/>
        <v>1875000</v>
      </c>
    </row>
    <row r="120" spans="2:16" ht="14.25" customHeight="1" x14ac:dyDescent="0.25">
      <c r="B120" s="781">
        <v>91</v>
      </c>
      <c r="C120" s="777" t="s">
        <v>1169</v>
      </c>
      <c r="D120" s="512">
        <v>81</v>
      </c>
      <c r="E120" s="399">
        <v>10</v>
      </c>
      <c r="F120" s="815">
        <v>622</v>
      </c>
      <c r="G120" s="587">
        <f t="shared" si="21"/>
        <v>6220</v>
      </c>
      <c r="H120" s="647">
        <v>0.02</v>
      </c>
      <c r="I120" s="613">
        <f t="shared" si="18"/>
        <v>6220</v>
      </c>
      <c r="J120" s="589">
        <f t="shared" si="22"/>
        <v>6344.4000000000005</v>
      </c>
      <c r="K120" s="589">
        <f t="shared" si="22"/>
        <v>6471.2880000000005</v>
      </c>
      <c r="L120" s="589">
        <f t="shared" si="22"/>
        <v>6600.7137600000005</v>
      </c>
      <c r="M120" s="589">
        <f t="shared" si="22"/>
        <v>6732.7280352000007</v>
      </c>
      <c r="N120" s="589">
        <f t="shared" si="22"/>
        <v>6867.3825959040005</v>
      </c>
      <c r="O120" s="324">
        <v>0</v>
      </c>
      <c r="P120" s="615">
        <f t="shared" si="23"/>
        <v>39236.512391103999</v>
      </c>
    </row>
    <row r="121" spans="2:16" ht="14.25" customHeight="1" x14ac:dyDescent="0.25">
      <c r="B121" s="781">
        <v>92</v>
      </c>
      <c r="C121" s="777" t="s">
        <v>1170</v>
      </c>
      <c r="D121" s="512">
        <v>82</v>
      </c>
      <c r="E121" s="399">
        <v>2000</v>
      </c>
      <c r="F121" s="816">
        <v>19.993303333333337</v>
      </c>
      <c r="G121" s="587">
        <f t="shared" si="21"/>
        <v>39986.606666666674</v>
      </c>
      <c r="H121" s="647">
        <v>0.02</v>
      </c>
      <c r="I121" s="613">
        <f t="shared" si="18"/>
        <v>39986.606666666674</v>
      </c>
      <c r="J121" s="589">
        <f t="shared" ref="J121:N136" si="24">I121*(1+$H121)</f>
        <v>40786.338800000005</v>
      </c>
      <c r="K121" s="589">
        <f t="shared" si="24"/>
        <v>41602.065576000008</v>
      </c>
      <c r="L121" s="589">
        <f t="shared" si="24"/>
        <v>42434.106887520007</v>
      </c>
      <c r="M121" s="589">
        <f t="shared" si="24"/>
        <v>43282.789025270409</v>
      </c>
      <c r="N121" s="589">
        <f t="shared" si="24"/>
        <v>44148.44480577582</v>
      </c>
      <c r="O121" s="324">
        <v>0</v>
      </c>
      <c r="P121" s="615">
        <f t="shared" si="23"/>
        <v>252240.35176123295</v>
      </c>
    </row>
    <row r="122" spans="2:16" ht="14.25" customHeight="1" x14ac:dyDescent="0.25">
      <c r="B122" s="781">
        <v>93</v>
      </c>
      <c r="C122" s="777" t="s">
        <v>1171</v>
      </c>
      <c r="D122" s="512">
        <v>83</v>
      </c>
      <c r="E122" s="399">
        <v>5</v>
      </c>
      <c r="F122" s="815">
        <v>1781</v>
      </c>
      <c r="G122" s="587">
        <f t="shared" si="21"/>
        <v>8905</v>
      </c>
      <c r="H122" s="647">
        <v>0.02</v>
      </c>
      <c r="I122" s="613">
        <f t="shared" si="18"/>
        <v>8905</v>
      </c>
      <c r="J122" s="589">
        <f t="shared" si="24"/>
        <v>9083.1</v>
      </c>
      <c r="K122" s="589">
        <f t="shared" si="24"/>
        <v>9264.7620000000006</v>
      </c>
      <c r="L122" s="589">
        <f t="shared" si="24"/>
        <v>9450.0572400000001</v>
      </c>
      <c r="M122" s="589">
        <f t="shared" si="24"/>
        <v>9639.0583848000006</v>
      </c>
      <c r="N122" s="589">
        <f t="shared" si="24"/>
        <v>9831.8395524960015</v>
      </c>
      <c r="O122" s="324">
        <v>0</v>
      </c>
      <c r="P122" s="615">
        <f t="shared" si="23"/>
        <v>56173.817177296005</v>
      </c>
    </row>
    <row r="123" spans="2:16" ht="14.25" customHeight="1" x14ac:dyDescent="0.25">
      <c r="B123" s="781">
        <v>94</v>
      </c>
      <c r="C123" s="777" t="s">
        <v>1172</v>
      </c>
      <c r="D123" s="512">
        <v>84</v>
      </c>
      <c r="E123" s="399">
        <v>620</v>
      </c>
      <c r="F123" s="816">
        <v>0</v>
      </c>
      <c r="G123" s="587">
        <f t="shared" si="21"/>
        <v>0</v>
      </c>
      <c r="H123" s="647">
        <v>0.02</v>
      </c>
      <c r="I123" s="613">
        <f t="shared" si="18"/>
        <v>0</v>
      </c>
      <c r="J123" s="589">
        <f t="shared" si="24"/>
        <v>0</v>
      </c>
      <c r="K123" s="589">
        <f t="shared" si="24"/>
        <v>0</v>
      </c>
      <c r="L123" s="589">
        <f t="shared" si="24"/>
        <v>0</v>
      </c>
      <c r="M123" s="589">
        <f t="shared" si="24"/>
        <v>0</v>
      </c>
      <c r="N123" s="589">
        <f t="shared" si="24"/>
        <v>0</v>
      </c>
      <c r="O123" s="324">
        <v>0</v>
      </c>
      <c r="P123" s="615">
        <f t="shared" si="23"/>
        <v>0</v>
      </c>
    </row>
    <row r="124" spans="2:16" ht="14.25" customHeight="1" x14ac:dyDescent="0.25">
      <c r="B124" s="781">
        <v>95</v>
      </c>
      <c r="C124" s="777" t="s">
        <v>1173</v>
      </c>
      <c r="D124" s="512">
        <v>85</v>
      </c>
      <c r="E124" s="399">
        <v>100</v>
      </c>
      <c r="F124" s="816">
        <v>15</v>
      </c>
      <c r="G124" s="587">
        <f t="shared" si="21"/>
        <v>1500</v>
      </c>
      <c r="H124" s="647">
        <v>0</v>
      </c>
      <c r="I124" s="613">
        <f t="shared" si="18"/>
        <v>1500</v>
      </c>
      <c r="J124" s="589">
        <f t="shared" si="24"/>
        <v>1500</v>
      </c>
      <c r="K124" s="589">
        <f t="shared" si="24"/>
        <v>1500</v>
      </c>
      <c r="L124" s="589">
        <f t="shared" si="24"/>
        <v>1500</v>
      </c>
      <c r="M124" s="589">
        <f t="shared" si="24"/>
        <v>1500</v>
      </c>
      <c r="N124" s="589">
        <f t="shared" si="24"/>
        <v>1500</v>
      </c>
      <c r="O124" s="324">
        <v>0</v>
      </c>
      <c r="P124" s="615">
        <f t="shared" si="23"/>
        <v>9000</v>
      </c>
    </row>
    <row r="125" spans="2:16" ht="14.25" customHeight="1" x14ac:dyDescent="0.25">
      <c r="B125" s="781">
        <v>96</v>
      </c>
      <c r="C125" s="778" t="s">
        <v>1174</v>
      </c>
      <c r="D125" s="512" t="s">
        <v>76</v>
      </c>
      <c r="E125" s="399" t="s">
        <v>76</v>
      </c>
      <c r="F125" s="816"/>
      <c r="G125" s="587"/>
      <c r="H125" s="648">
        <v>0.02</v>
      </c>
      <c r="I125" s="613"/>
      <c r="J125" s="589"/>
      <c r="K125" s="589"/>
      <c r="L125" s="589"/>
      <c r="M125" s="589"/>
      <c r="N125" s="589"/>
      <c r="O125" s="324"/>
      <c r="P125" s="615"/>
    </row>
    <row r="126" spans="2:16" ht="14.25" customHeight="1" x14ac:dyDescent="0.25">
      <c r="B126" s="781">
        <v>97</v>
      </c>
      <c r="C126" s="777" t="s">
        <v>1175</v>
      </c>
      <c r="D126" s="512">
        <v>87</v>
      </c>
      <c r="E126" s="399">
        <v>55</v>
      </c>
      <c r="F126" s="815">
        <v>1135</v>
      </c>
      <c r="G126" s="587">
        <f t="shared" si="21"/>
        <v>62425</v>
      </c>
      <c r="H126" s="647">
        <v>0.02</v>
      </c>
      <c r="I126" s="613">
        <f t="shared" si="18"/>
        <v>62425</v>
      </c>
      <c r="J126" s="589">
        <f t="shared" si="24"/>
        <v>63673.5</v>
      </c>
      <c r="K126" s="589">
        <f t="shared" si="24"/>
        <v>64946.97</v>
      </c>
      <c r="L126" s="589">
        <f t="shared" si="24"/>
        <v>66245.909400000004</v>
      </c>
      <c r="M126" s="589">
        <f t="shared" si="24"/>
        <v>67570.827588</v>
      </c>
      <c r="N126" s="589">
        <f t="shared" si="24"/>
        <v>68922.244139760005</v>
      </c>
      <c r="O126" s="324">
        <v>0</v>
      </c>
      <c r="P126" s="615">
        <f t="shared" si="23"/>
        <v>393784.45112776</v>
      </c>
    </row>
    <row r="127" spans="2:16" ht="14.25" customHeight="1" x14ac:dyDescent="0.25">
      <c r="B127" s="781">
        <v>98</v>
      </c>
      <c r="C127" s="777" t="s">
        <v>1176</v>
      </c>
      <c r="D127" s="512">
        <v>88</v>
      </c>
      <c r="E127" s="399">
        <v>393</v>
      </c>
      <c r="F127" s="815">
        <v>1135</v>
      </c>
      <c r="G127" s="587">
        <f t="shared" si="21"/>
        <v>446055</v>
      </c>
      <c r="H127" s="647">
        <v>0.02</v>
      </c>
      <c r="I127" s="613">
        <f t="shared" si="18"/>
        <v>446055</v>
      </c>
      <c r="J127" s="589">
        <f t="shared" si="24"/>
        <v>454976.10000000003</v>
      </c>
      <c r="K127" s="589">
        <f t="shared" si="24"/>
        <v>464075.62200000003</v>
      </c>
      <c r="L127" s="589">
        <f t="shared" si="24"/>
        <v>473357.13444000005</v>
      </c>
      <c r="M127" s="589">
        <f t="shared" si="24"/>
        <v>482824.27712880005</v>
      </c>
      <c r="N127" s="589">
        <f t="shared" si="24"/>
        <v>492480.76267137605</v>
      </c>
      <c r="O127" s="324">
        <v>0</v>
      </c>
      <c r="P127" s="615">
        <f t="shared" si="23"/>
        <v>2813768.8962401762</v>
      </c>
    </row>
    <row r="128" spans="2:16" ht="14.25" customHeight="1" x14ac:dyDescent="0.25">
      <c r="B128" s="781">
        <v>99</v>
      </c>
      <c r="C128" s="777" t="s">
        <v>1176</v>
      </c>
      <c r="D128" s="512">
        <v>89</v>
      </c>
      <c r="E128" s="399">
        <v>320</v>
      </c>
      <c r="F128" s="815">
        <v>1135</v>
      </c>
      <c r="G128" s="587">
        <f t="shared" si="21"/>
        <v>363200</v>
      </c>
      <c r="H128" s="647">
        <v>0.02</v>
      </c>
      <c r="I128" s="613">
        <f t="shared" si="18"/>
        <v>363200</v>
      </c>
      <c r="J128" s="589">
        <f t="shared" si="24"/>
        <v>370464</v>
      </c>
      <c r="K128" s="589">
        <f t="shared" si="24"/>
        <v>377873.28</v>
      </c>
      <c r="L128" s="589">
        <f t="shared" si="24"/>
        <v>385430.74560000002</v>
      </c>
      <c r="M128" s="589">
        <f t="shared" si="24"/>
        <v>393139.36051200004</v>
      </c>
      <c r="N128" s="589">
        <f t="shared" si="24"/>
        <v>401002.14772224007</v>
      </c>
      <c r="O128" s="324">
        <v>0</v>
      </c>
      <c r="P128" s="615">
        <f t="shared" si="23"/>
        <v>2291109.5338342404</v>
      </c>
    </row>
    <row r="129" spans="2:16" ht="14.25" customHeight="1" x14ac:dyDescent="0.25">
      <c r="B129" s="781">
        <v>100</v>
      </c>
      <c r="C129" s="777" t="s">
        <v>1177</v>
      </c>
      <c r="D129" s="512">
        <v>91</v>
      </c>
      <c r="E129" s="399">
        <v>2</v>
      </c>
      <c r="F129" s="816">
        <v>30084.000000000004</v>
      </c>
      <c r="G129" s="587">
        <f t="shared" si="21"/>
        <v>60168.000000000007</v>
      </c>
      <c r="H129" s="647">
        <v>0</v>
      </c>
      <c r="I129" s="613">
        <f t="shared" si="18"/>
        <v>60168.000000000007</v>
      </c>
      <c r="J129" s="589">
        <f t="shared" si="24"/>
        <v>60168.000000000007</v>
      </c>
      <c r="K129" s="589">
        <f t="shared" si="24"/>
        <v>60168.000000000007</v>
      </c>
      <c r="L129" s="589">
        <f t="shared" si="24"/>
        <v>60168.000000000007</v>
      </c>
      <c r="M129" s="589">
        <f t="shared" si="24"/>
        <v>60168.000000000007</v>
      </c>
      <c r="N129" s="589">
        <f t="shared" si="24"/>
        <v>60168.000000000007</v>
      </c>
      <c r="O129" s="324">
        <v>0</v>
      </c>
      <c r="P129" s="615">
        <f t="shared" si="23"/>
        <v>361008.00000000006</v>
      </c>
    </row>
    <row r="130" spans="2:16" ht="14.25" customHeight="1" x14ac:dyDescent="0.25">
      <c r="B130" s="781">
        <v>101</v>
      </c>
      <c r="C130" s="777" t="s">
        <v>1178</v>
      </c>
      <c r="D130" s="512">
        <v>92</v>
      </c>
      <c r="E130" s="399">
        <v>10</v>
      </c>
      <c r="F130" s="816">
        <v>7521.0000000000009</v>
      </c>
      <c r="G130" s="587">
        <f t="shared" si="21"/>
        <v>75210.000000000015</v>
      </c>
      <c r="H130" s="647">
        <v>0</v>
      </c>
      <c r="I130" s="613">
        <f t="shared" si="18"/>
        <v>75210.000000000015</v>
      </c>
      <c r="J130" s="589">
        <f t="shared" si="24"/>
        <v>75210.000000000015</v>
      </c>
      <c r="K130" s="589">
        <f t="shared" si="24"/>
        <v>75210.000000000015</v>
      </c>
      <c r="L130" s="589">
        <f t="shared" si="24"/>
        <v>75210.000000000015</v>
      </c>
      <c r="M130" s="589">
        <f t="shared" si="24"/>
        <v>75210.000000000015</v>
      </c>
      <c r="N130" s="589">
        <f t="shared" si="24"/>
        <v>75210.000000000015</v>
      </c>
      <c r="O130" s="324">
        <v>0</v>
      </c>
      <c r="P130" s="615">
        <f t="shared" si="23"/>
        <v>451260.00000000006</v>
      </c>
    </row>
    <row r="131" spans="2:16" ht="14.25" customHeight="1" x14ac:dyDescent="0.25">
      <c r="B131" s="781">
        <v>102</v>
      </c>
      <c r="C131" s="777" t="s">
        <v>1179</v>
      </c>
      <c r="D131" s="512">
        <v>94</v>
      </c>
      <c r="E131" s="399">
        <v>4</v>
      </c>
      <c r="F131" s="815">
        <v>2907</v>
      </c>
      <c r="G131" s="587">
        <f t="shared" si="21"/>
        <v>11628</v>
      </c>
      <c r="H131" s="647">
        <v>0.02</v>
      </c>
      <c r="I131" s="613">
        <f t="shared" si="18"/>
        <v>11628</v>
      </c>
      <c r="J131" s="589">
        <f t="shared" si="24"/>
        <v>11860.56</v>
      </c>
      <c r="K131" s="589">
        <f t="shared" si="24"/>
        <v>12097.771199999999</v>
      </c>
      <c r="L131" s="589">
        <f t="shared" si="24"/>
        <v>12339.726623999999</v>
      </c>
      <c r="M131" s="589">
        <f t="shared" si="24"/>
        <v>12586.521156479999</v>
      </c>
      <c r="N131" s="589">
        <f t="shared" si="24"/>
        <v>12838.2515796096</v>
      </c>
      <c r="O131" s="324">
        <v>0</v>
      </c>
      <c r="P131" s="615">
        <f t="shared" si="23"/>
        <v>73350.830560089598</v>
      </c>
    </row>
    <row r="132" spans="2:16" ht="14.25" customHeight="1" x14ac:dyDescent="0.25">
      <c r="B132" s="781">
        <v>103</v>
      </c>
      <c r="C132" s="777" t="s">
        <v>1180</v>
      </c>
      <c r="D132" s="512">
        <v>95</v>
      </c>
      <c r="E132" s="399">
        <v>16</v>
      </c>
      <c r="F132" s="815">
        <v>5777</v>
      </c>
      <c r="G132" s="587">
        <f t="shared" si="21"/>
        <v>92432</v>
      </c>
      <c r="H132" s="647">
        <v>0.02</v>
      </c>
      <c r="I132" s="613">
        <f t="shared" si="18"/>
        <v>92432</v>
      </c>
      <c r="J132" s="589">
        <f t="shared" si="24"/>
        <v>94280.639999999999</v>
      </c>
      <c r="K132" s="589">
        <f t="shared" si="24"/>
        <v>96166.252800000002</v>
      </c>
      <c r="L132" s="589">
        <f t="shared" si="24"/>
        <v>98089.577856000004</v>
      </c>
      <c r="M132" s="589">
        <f t="shared" si="24"/>
        <v>100051.36941312</v>
      </c>
      <c r="N132" s="589">
        <f t="shared" si="24"/>
        <v>102052.39680138241</v>
      </c>
      <c r="O132" s="324">
        <v>0</v>
      </c>
      <c r="P132" s="615">
        <f t="shared" si="23"/>
        <v>583072.23687050247</v>
      </c>
    </row>
    <row r="133" spans="2:16" ht="14.25" customHeight="1" x14ac:dyDescent="0.25">
      <c r="B133" s="781">
        <v>104</v>
      </c>
      <c r="C133" s="777" t="s">
        <v>1181</v>
      </c>
      <c r="D133" s="512">
        <v>96</v>
      </c>
      <c r="E133" s="399">
        <v>1</v>
      </c>
      <c r="F133" s="815">
        <v>6933</v>
      </c>
      <c r="G133" s="587">
        <f t="shared" si="21"/>
        <v>6933</v>
      </c>
      <c r="H133" s="647">
        <v>0.02</v>
      </c>
      <c r="I133" s="613">
        <f t="shared" si="18"/>
        <v>6933</v>
      </c>
      <c r="J133" s="589">
        <f t="shared" si="24"/>
        <v>7071.66</v>
      </c>
      <c r="K133" s="589">
        <f t="shared" si="24"/>
        <v>7213.0932000000003</v>
      </c>
      <c r="L133" s="589">
        <f t="shared" si="24"/>
        <v>7357.3550640000003</v>
      </c>
      <c r="M133" s="589">
        <f t="shared" si="24"/>
        <v>7504.5021652800006</v>
      </c>
      <c r="N133" s="589">
        <f t="shared" si="24"/>
        <v>7654.5922085856009</v>
      </c>
      <c r="O133" s="324">
        <v>0</v>
      </c>
      <c r="P133" s="615">
        <f t="shared" si="23"/>
        <v>43734.202637865601</v>
      </c>
    </row>
    <row r="134" spans="2:16" ht="14.25" customHeight="1" x14ac:dyDescent="0.25">
      <c r="B134" s="781">
        <v>105</v>
      </c>
      <c r="C134" s="777" t="s">
        <v>1182</v>
      </c>
      <c r="D134" s="512">
        <v>97</v>
      </c>
      <c r="E134" s="399">
        <v>2</v>
      </c>
      <c r="F134" s="815">
        <v>2195</v>
      </c>
      <c r="G134" s="587">
        <f t="shared" si="21"/>
        <v>4390</v>
      </c>
      <c r="H134" s="647">
        <v>0.02</v>
      </c>
      <c r="I134" s="613">
        <f t="shared" si="18"/>
        <v>4390</v>
      </c>
      <c r="J134" s="589">
        <f t="shared" si="24"/>
        <v>4477.8</v>
      </c>
      <c r="K134" s="589">
        <f t="shared" si="24"/>
        <v>4567.3560000000007</v>
      </c>
      <c r="L134" s="589">
        <f t="shared" si="24"/>
        <v>4658.703120000001</v>
      </c>
      <c r="M134" s="589">
        <f t="shared" si="24"/>
        <v>4751.8771824000014</v>
      </c>
      <c r="N134" s="589">
        <f t="shared" si="24"/>
        <v>4846.9147260480013</v>
      </c>
      <c r="O134" s="324">
        <v>0</v>
      </c>
      <c r="P134" s="615">
        <f t="shared" si="23"/>
        <v>27692.651028448003</v>
      </c>
    </row>
    <row r="135" spans="2:16" ht="14.25" customHeight="1" x14ac:dyDescent="0.25">
      <c r="B135" s="781">
        <v>106</v>
      </c>
      <c r="C135" s="777" t="s">
        <v>1183</v>
      </c>
      <c r="D135" s="512">
        <v>99</v>
      </c>
      <c r="E135" s="399">
        <v>1</v>
      </c>
      <c r="F135" s="816">
        <v>31200</v>
      </c>
      <c r="G135" s="587">
        <f t="shared" si="21"/>
        <v>31200</v>
      </c>
      <c r="H135" s="647">
        <v>0</v>
      </c>
      <c r="I135" s="613">
        <f t="shared" si="18"/>
        <v>31200</v>
      </c>
      <c r="J135" s="589">
        <f t="shared" si="24"/>
        <v>31200</v>
      </c>
      <c r="K135" s="589">
        <f t="shared" si="24"/>
        <v>31200</v>
      </c>
      <c r="L135" s="589">
        <f t="shared" si="24"/>
        <v>31200</v>
      </c>
      <c r="M135" s="589">
        <f t="shared" si="24"/>
        <v>31200</v>
      </c>
      <c r="N135" s="589">
        <f t="shared" si="24"/>
        <v>31200</v>
      </c>
      <c r="O135" s="324">
        <v>0</v>
      </c>
      <c r="P135" s="615">
        <f t="shared" si="23"/>
        <v>187200</v>
      </c>
    </row>
    <row r="136" spans="2:16" ht="14.25" customHeight="1" x14ac:dyDescent="0.25">
      <c r="B136" s="781">
        <v>107</v>
      </c>
      <c r="C136" s="777" t="s">
        <v>1184</v>
      </c>
      <c r="D136" s="512">
        <v>100</v>
      </c>
      <c r="E136" s="399">
        <v>1</v>
      </c>
      <c r="F136" s="815">
        <v>2514</v>
      </c>
      <c r="G136" s="587">
        <f t="shared" si="21"/>
        <v>2514</v>
      </c>
      <c r="H136" s="647">
        <v>0.02</v>
      </c>
      <c r="I136" s="613">
        <f t="shared" si="18"/>
        <v>2514</v>
      </c>
      <c r="J136" s="589">
        <f t="shared" si="24"/>
        <v>2564.2800000000002</v>
      </c>
      <c r="K136" s="589">
        <f t="shared" si="24"/>
        <v>2615.5656000000004</v>
      </c>
      <c r="L136" s="589">
        <f t="shared" si="24"/>
        <v>2667.8769120000006</v>
      </c>
      <c r="M136" s="589">
        <f t="shared" si="24"/>
        <v>2721.2344502400006</v>
      </c>
      <c r="N136" s="589">
        <f t="shared" si="24"/>
        <v>2775.6591392448008</v>
      </c>
      <c r="O136" s="324">
        <v>0</v>
      </c>
      <c r="P136" s="615">
        <f t="shared" si="23"/>
        <v>15858.616101484802</v>
      </c>
    </row>
    <row r="137" spans="2:16" ht="14.25" customHeight="1" x14ac:dyDescent="0.25">
      <c r="B137" s="781">
        <v>108</v>
      </c>
      <c r="C137" s="777" t="s">
        <v>1185</v>
      </c>
      <c r="D137" s="512">
        <v>100</v>
      </c>
      <c r="E137" s="399">
        <v>1</v>
      </c>
      <c r="F137" s="815">
        <v>2785</v>
      </c>
      <c r="G137" s="587">
        <f t="shared" si="21"/>
        <v>2785</v>
      </c>
      <c r="H137" s="647">
        <v>0.02</v>
      </c>
      <c r="I137" s="613">
        <f t="shared" si="18"/>
        <v>2785</v>
      </c>
      <c r="J137" s="589">
        <f t="shared" ref="J137:N152" si="25">I137*(1+$H137)</f>
        <v>2840.7000000000003</v>
      </c>
      <c r="K137" s="589">
        <f t="shared" si="25"/>
        <v>2897.5140000000001</v>
      </c>
      <c r="L137" s="589">
        <f t="shared" si="25"/>
        <v>2955.4642800000001</v>
      </c>
      <c r="M137" s="589">
        <f t="shared" si="25"/>
        <v>3014.5735656000002</v>
      </c>
      <c r="N137" s="589">
        <f t="shared" si="25"/>
        <v>3074.8650369120001</v>
      </c>
      <c r="O137" s="324">
        <v>0</v>
      </c>
      <c r="P137" s="615">
        <f t="shared" si="23"/>
        <v>17568.116882512</v>
      </c>
    </row>
    <row r="138" spans="2:16" ht="14.25" customHeight="1" x14ac:dyDescent="0.25">
      <c r="B138" s="781">
        <v>109</v>
      </c>
      <c r="C138" s="777" t="s">
        <v>1186</v>
      </c>
      <c r="D138" s="512">
        <v>101</v>
      </c>
      <c r="E138" s="399">
        <v>1</v>
      </c>
      <c r="F138" s="815">
        <v>2927</v>
      </c>
      <c r="G138" s="587">
        <f t="shared" si="21"/>
        <v>2927</v>
      </c>
      <c r="H138" s="647">
        <v>0.02</v>
      </c>
      <c r="I138" s="613">
        <f t="shared" si="18"/>
        <v>2927</v>
      </c>
      <c r="J138" s="589">
        <f t="shared" si="25"/>
        <v>2985.54</v>
      </c>
      <c r="K138" s="589">
        <f t="shared" si="25"/>
        <v>3045.2507999999998</v>
      </c>
      <c r="L138" s="589">
        <f t="shared" si="25"/>
        <v>3106.155816</v>
      </c>
      <c r="M138" s="589">
        <f t="shared" si="25"/>
        <v>3168.27893232</v>
      </c>
      <c r="N138" s="589">
        <f t="shared" si="25"/>
        <v>3231.6445109664</v>
      </c>
      <c r="O138" s="324">
        <v>0</v>
      </c>
      <c r="P138" s="615">
        <f t="shared" si="23"/>
        <v>18463.870059286397</v>
      </c>
    </row>
    <row r="139" spans="2:16" ht="14.25" customHeight="1" x14ac:dyDescent="0.25">
      <c r="B139" s="781">
        <v>110</v>
      </c>
      <c r="C139" s="777" t="s">
        <v>1187</v>
      </c>
      <c r="D139" s="512">
        <v>102</v>
      </c>
      <c r="E139" s="399">
        <v>1</v>
      </c>
      <c r="F139" s="815">
        <v>4075</v>
      </c>
      <c r="G139" s="587">
        <f t="shared" si="21"/>
        <v>4075</v>
      </c>
      <c r="H139" s="647">
        <v>0.02</v>
      </c>
      <c r="I139" s="613">
        <f t="shared" si="18"/>
        <v>4075</v>
      </c>
      <c r="J139" s="589">
        <f t="shared" si="25"/>
        <v>4156.5</v>
      </c>
      <c r="K139" s="589">
        <f t="shared" si="25"/>
        <v>4239.63</v>
      </c>
      <c r="L139" s="589">
        <f t="shared" si="25"/>
        <v>4324.4225999999999</v>
      </c>
      <c r="M139" s="589">
        <f t="shared" si="25"/>
        <v>4410.9110520000004</v>
      </c>
      <c r="N139" s="589">
        <f t="shared" si="25"/>
        <v>4499.12927304</v>
      </c>
      <c r="O139" s="324">
        <v>0</v>
      </c>
      <c r="P139" s="615">
        <f t="shared" si="23"/>
        <v>25705.59292504</v>
      </c>
    </row>
    <row r="140" spans="2:16" ht="14.25" customHeight="1" x14ac:dyDescent="0.25">
      <c r="B140" s="781">
        <v>111</v>
      </c>
      <c r="C140" s="777" t="s">
        <v>1188</v>
      </c>
      <c r="D140" s="512">
        <v>102</v>
      </c>
      <c r="E140" s="399">
        <v>1</v>
      </c>
      <c r="F140" s="815">
        <v>10093</v>
      </c>
      <c r="G140" s="587">
        <f t="shared" si="21"/>
        <v>10093</v>
      </c>
      <c r="H140" s="647">
        <v>0.02</v>
      </c>
      <c r="I140" s="613">
        <f t="shared" si="18"/>
        <v>10093</v>
      </c>
      <c r="J140" s="589">
        <f t="shared" si="25"/>
        <v>10294.86</v>
      </c>
      <c r="K140" s="589">
        <f t="shared" si="25"/>
        <v>10500.7572</v>
      </c>
      <c r="L140" s="589">
        <f t="shared" si="25"/>
        <v>10710.772344000001</v>
      </c>
      <c r="M140" s="589">
        <f t="shared" si="25"/>
        <v>10924.987790880001</v>
      </c>
      <c r="N140" s="589">
        <f t="shared" si="25"/>
        <v>11143.487546697601</v>
      </c>
      <c r="O140" s="324">
        <v>0</v>
      </c>
      <c r="P140" s="615">
        <f t="shared" si="23"/>
        <v>63667.864881577603</v>
      </c>
    </row>
    <row r="141" spans="2:16" ht="14.25" customHeight="1" x14ac:dyDescent="0.25">
      <c r="B141" s="781">
        <v>112</v>
      </c>
      <c r="C141" s="777" t="s">
        <v>1189</v>
      </c>
      <c r="D141" s="512">
        <v>103</v>
      </c>
      <c r="E141" s="399">
        <v>1</v>
      </c>
      <c r="F141" s="815">
        <v>3973</v>
      </c>
      <c r="G141" s="587">
        <f t="shared" si="21"/>
        <v>3973</v>
      </c>
      <c r="H141" s="647">
        <v>0.02</v>
      </c>
      <c r="I141" s="613">
        <f t="shared" si="18"/>
        <v>3973</v>
      </c>
      <c r="J141" s="589">
        <f t="shared" si="25"/>
        <v>4052.46</v>
      </c>
      <c r="K141" s="589">
        <f t="shared" si="25"/>
        <v>4133.5092000000004</v>
      </c>
      <c r="L141" s="589">
        <f t="shared" si="25"/>
        <v>4216.1793840000009</v>
      </c>
      <c r="M141" s="589">
        <f t="shared" si="25"/>
        <v>4300.5029716800009</v>
      </c>
      <c r="N141" s="589">
        <f t="shared" si="25"/>
        <v>4386.5130311136008</v>
      </c>
      <c r="O141" s="324">
        <v>0</v>
      </c>
      <c r="P141" s="615">
        <f t="shared" ref="P141:P204" si="26">SUM(I141:O141)</f>
        <v>25062.164586793602</v>
      </c>
    </row>
    <row r="142" spans="2:16" ht="14.25" customHeight="1" x14ac:dyDescent="0.25">
      <c r="B142" s="781">
        <v>113</v>
      </c>
      <c r="C142" s="777" t="s">
        <v>1190</v>
      </c>
      <c r="D142" s="512">
        <v>103</v>
      </c>
      <c r="E142" s="399">
        <v>1</v>
      </c>
      <c r="F142" s="815">
        <v>1219</v>
      </c>
      <c r="G142" s="587">
        <f t="shared" si="21"/>
        <v>1219</v>
      </c>
      <c r="H142" s="647">
        <v>0.02</v>
      </c>
      <c r="I142" s="613">
        <f t="shared" si="18"/>
        <v>1219</v>
      </c>
      <c r="J142" s="589">
        <f t="shared" si="25"/>
        <v>1243.3800000000001</v>
      </c>
      <c r="K142" s="589">
        <f t="shared" si="25"/>
        <v>1268.2476000000001</v>
      </c>
      <c r="L142" s="589">
        <f t="shared" si="25"/>
        <v>1293.6125520000003</v>
      </c>
      <c r="M142" s="589">
        <f t="shared" si="25"/>
        <v>1319.4848030400003</v>
      </c>
      <c r="N142" s="589">
        <f t="shared" si="25"/>
        <v>1345.8744991008004</v>
      </c>
      <c r="O142" s="324">
        <v>0</v>
      </c>
      <c r="P142" s="615">
        <f t="shared" si="26"/>
        <v>7689.5994541408018</v>
      </c>
    </row>
    <row r="143" spans="2:16" ht="14.25" customHeight="1" x14ac:dyDescent="0.25">
      <c r="B143" s="781">
        <v>114</v>
      </c>
      <c r="C143" s="777" t="s">
        <v>1191</v>
      </c>
      <c r="D143" s="512">
        <v>103</v>
      </c>
      <c r="E143" s="399">
        <v>1</v>
      </c>
      <c r="F143" s="815">
        <v>3259</v>
      </c>
      <c r="G143" s="587">
        <f t="shared" si="21"/>
        <v>3259</v>
      </c>
      <c r="H143" s="647">
        <v>0.02</v>
      </c>
      <c r="I143" s="613">
        <f t="shared" si="18"/>
        <v>3259</v>
      </c>
      <c r="J143" s="589">
        <f t="shared" si="25"/>
        <v>3324.18</v>
      </c>
      <c r="K143" s="589">
        <f t="shared" si="25"/>
        <v>3390.6635999999999</v>
      </c>
      <c r="L143" s="589">
        <f t="shared" si="25"/>
        <v>3458.4768719999997</v>
      </c>
      <c r="M143" s="589">
        <f t="shared" si="25"/>
        <v>3527.6464094399998</v>
      </c>
      <c r="N143" s="589">
        <f t="shared" si="25"/>
        <v>3598.1993376288001</v>
      </c>
      <c r="O143" s="324">
        <v>0</v>
      </c>
      <c r="P143" s="615">
        <f t="shared" si="26"/>
        <v>20558.1662190688</v>
      </c>
    </row>
    <row r="144" spans="2:16" ht="14.25" customHeight="1" x14ac:dyDescent="0.25">
      <c r="B144" s="781">
        <v>115</v>
      </c>
      <c r="C144" s="777" t="s">
        <v>1192</v>
      </c>
      <c r="D144" s="512">
        <v>104</v>
      </c>
      <c r="E144" s="399">
        <v>1</v>
      </c>
      <c r="F144" s="815">
        <v>723</v>
      </c>
      <c r="G144" s="587">
        <f t="shared" si="21"/>
        <v>723</v>
      </c>
      <c r="H144" s="647">
        <v>0.02</v>
      </c>
      <c r="I144" s="613">
        <f t="shared" si="18"/>
        <v>723</v>
      </c>
      <c r="J144" s="589">
        <f t="shared" si="25"/>
        <v>737.46</v>
      </c>
      <c r="K144" s="589">
        <f t="shared" si="25"/>
        <v>752.20920000000001</v>
      </c>
      <c r="L144" s="589">
        <f t="shared" si="25"/>
        <v>767.25338399999998</v>
      </c>
      <c r="M144" s="589">
        <f t="shared" si="25"/>
        <v>782.59845168000004</v>
      </c>
      <c r="N144" s="589">
        <f t="shared" si="25"/>
        <v>798.25042071360008</v>
      </c>
      <c r="O144" s="324">
        <v>0</v>
      </c>
      <c r="P144" s="615">
        <f t="shared" si="26"/>
        <v>4560.7714563936006</v>
      </c>
    </row>
    <row r="145" spans="2:16" ht="14.25" customHeight="1" x14ac:dyDescent="0.25">
      <c r="B145" s="781">
        <v>116</v>
      </c>
      <c r="C145" s="777" t="s">
        <v>1193</v>
      </c>
      <c r="D145" s="520">
        <v>109</v>
      </c>
      <c r="E145" s="399">
        <v>13580</v>
      </c>
      <c r="F145" s="816">
        <v>14.136842105263158</v>
      </c>
      <c r="G145" s="587">
        <f t="shared" si="21"/>
        <v>191978.31578947368</v>
      </c>
      <c r="H145" s="647">
        <v>0</v>
      </c>
      <c r="I145" s="613">
        <f t="shared" ref="I145:I208" si="27">$G145</f>
        <v>191978.31578947368</v>
      </c>
      <c r="J145" s="589">
        <f t="shared" si="25"/>
        <v>191978.31578947368</v>
      </c>
      <c r="K145" s="589">
        <f t="shared" si="25"/>
        <v>191978.31578947368</v>
      </c>
      <c r="L145" s="589">
        <f t="shared" si="25"/>
        <v>191978.31578947368</v>
      </c>
      <c r="M145" s="589">
        <f t="shared" si="25"/>
        <v>191978.31578947368</v>
      </c>
      <c r="N145" s="589">
        <f t="shared" si="25"/>
        <v>191978.31578947368</v>
      </c>
      <c r="O145" s="324">
        <v>0</v>
      </c>
      <c r="P145" s="615">
        <f t="shared" si="26"/>
        <v>1151869.894736842</v>
      </c>
    </row>
    <row r="146" spans="2:16" ht="14.25" customHeight="1" x14ac:dyDescent="0.25">
      <c r="B146" s="781">
        <v>117</v>
      </c>
      <c r="C146" s="777" t="s">
        <v>1194</v>
      </c>
      <c r="D146" s="520">
        <v>110</v>
      </c>
      <c r="E146" s="399">
        <v>13580</v>
      </c>
      <c r="F146" s="816">
        <v>14.422800000000001</v>
      </c>
      <c r="G146" s="587">
        <f t="shared" si="21"/>
        <v>195861.62400000001</v>
      </c>
      <c r="H146" s="647">
        <v>0</v>
      </c>
      <c r="I146" s="613">
        <f t="shared" si="27"/>
        <v>195861.62400000001</v>
      </c>
      <c r="J146" s="589">
        <f t="shared" si="25"/>
        <v>195861.62400000001</v>
      </c>
      <c r="K146" s="589">
        <f t="shared" si="25"/>
        <v>195861.62400000001</v>
      </c>
      <c r="L146" s="589">
        <f t="shared" si="25"/>
        <v>195861.62400000001</v>
      </c>
      <c r="M146" s="589">
        <f t="shared" si="25"/>
        <v>195861.62400000001</v>
      </c>
      <c r="N146" s="589">
        <f t="shared" si="25"/>
        <v>195861.62400000001</v>
      </c>
      <c r="O146" s="324">
        <v>0</v>
      </c>
      <c r="P146" s="615">
        <f t="shared" si="26"/>
        <v>1175169.7440000002</v>
      </c>
    </row>
    <row r="147" spans="2:16" ht="14.25" customHeight="1" x14ac:dyDescent="0.25">
      <c r="B147" s="781">
        <v>118</v>
      </c>
      <c r="C147" s="777" t="s">
        <v>1195</v>
      </c>
      <c r="D147" s="520">
        <v>111</v>
      </c>
      <c r="E147" s="399">
        <v>40</v>
      </c>
      <c r="F147" s="815">
        <v>234</v>
      </c>
      <c r="G147" s="587">
        <f t="shared" si="21"/>
        <v>9360</v>
      </c>
      <c r="H147" s="647">
        <v>0.02</v>
      </c>
      <c r="I147" s="613">
        <f t="shared" si="27"/>
        <v>9360</v>
      </c>
      <c r="J147" s="589">
        <f t="shared" si="25"/>
        <v>9547.2000000000007</v>
      </c>
      <c r="K147" s="589">
        <f t="shared" si="25"/>
        <v>9738.1440000000002</v>
      </c>
      <c r="L147" s="589">
        <f t="shared" si="25"/>
        <v>9932.9068800000005</v>
      </c>
      <c r="M147" s="589">
        <f t="shared" si="25"/>
        <v>10131.5650176</v>
      </c>
      <c r="N147" s="589">
        <f t="shared" si="25"/>
        <v>10334.196317952001</v>
      </c>
      <c r="O147" s="324">
        <v>0</v>
      </c>
      <c r="P147" s="615">
        <f t="shared" si="26"/>
        <v>59044.012215552</v>
      </c>
    </row>
    <row r="148" spans="2:16" ht="14.25" customHeight="1" x14ac:dyDescent="0.25">
      <c r="B148" s="781">
        <v>119</v>
      </c>
      <c r="C148" s="777" t="s">
        <v>1196</v>
      </c>
      <c r="D148" s="512">
        <v>112</v>
      </c>
      <c r="E148" s="399">
        <v>1</v>
      </c>
      <c r="F148" s="815">
        <v>546348</v>
      </c>
      <c r="G148" s="587">
        <f t="shared" si="21"/>
        <v>546348</v>
      </c>
      <c r="H148" s="647">
        <v>0.02</v>
      </c>
      <c r="I148" s="613">
        <f t="shared" si="27"/>
        <v>546348</v>
      </c>
      <c r="J148" s="589">
        <f t="shared" si="25"/>
        <v>557274.96</v>
      </c>
      <c r="K148" s="589">
        <f t="shared" si="25"/>
        <v>568420.45919999992</v>
      </c>
      <c r="L148" s="589">
        <f t="shared" si="25"/>
        <v>579788.86838399991</v>
      </c>
      <c r="M148" s="589">
        <f t="shared" si="25"/>
        <v>591384.6457516799</v>
      </c>
      <c r="N148" s="589">
        <f t="shared" si="25"/>
        <v>603212.33866671356</v>
      </c>
      <c r="O148" s="324">
        <v>0</v>
      </c>
      <c r="P148" s="615">
        <f t="shared" si="26"/>
        <v>3446429.2720023934</v>
      </c>
    </row>
    <row r="149" spans="2:16" ht="14.25" customHeight="1" x14ac:dyDescent="0.25">
      <c r="B149" s="781">
        <v>120</v>
      </c>
      <c r="C149" s="777" t="s">
        <v>1197</v>
      </c>
      <c r="D149" s="520" t="s">
        <v>317</v>
      </c>
      <c r="E149" s="399">
        <v>211</v>
      </c>
      <c r="F149" s="815">
        <v>1126</v>
      </c>
      <c r="G149" s="587">
        <f t="shared" si="21"/>
        <v>237586</v>
      </c>
      <c r="H149" s="647">
        <v>0.02</v>
      </c>
      <c r="I149" s="613">
        <f t="shared" si="27"/>
        <v>237586</v>
      </c>
      <c r="J149" s="589">
        <f t="shared" si="25"/>
        <v>242337.72</v>
      </c>
      <c r="K149" s="589">
        <f t="shared" si="25"/>
        <v>247184.47440000001</v>
      </c>
      <c r="L149" s="589">
        <f t="shared" si="25"/>
        <v>252128.16388800001</v>
      </c>
      <c r="M149" s="589">
        <f t="shared" si="25"/>
        <v>257170.72716576001</v>
      </c>
      <c r="N149" s="589">
        <f t="shared" si="25"/>
        <v>262314.14170907519</v>
      </c>
      <c r="O149" s="324">
        <v>0</v>
      </c>
      <c r="P149" s="615">
        <f t="shared" si="26"/>
        <v>1498721.2271628352</v>
      </c>
    </row>
    <row r="150" spans="2:16" ht="14.25" customHeight="1" x14ac:dyDescent="0.25">
      <c r="B150" s="781">
        <v>121</v>
      </c>
      <c r="C150" s="777" t="s">
        <v>1198</v>
      </c>
      <c r="D150" s="520">
        <v>121</v>
      </c>
      <c r="E150" s="399">
        <v>1</v>
      </c>
      <c r="F150" s="815">
        <v>8321</v>
      </c>
      <c r="G150" s="587">
        <f t="shared" si="21"/>
        <v>8321</v>
      </c>
      <c r="H150" s="647">
        <v>0.02</v>
      </c>
      <c r="I150" s="613">
        <f t="shared" si="27"/>
        <v>8321</v>
      </c>
      <c r="J150" s="589">
        <f t="shared" si="25"/>
        <v>8487.42</v>
      </c>
      <c r="K150" s="589">
        <f t="shared" si="25"/>
        <v>8657.1684000000005</v>
      </c>
      <c r="L150" s="589">
        <f t="shared" si="25"/>
        <v>8830.3117680000014</v>
      </c>
      <c r="M150" s="589">
        <f t="shared" si="25"/>
        <v>9006.9180033600023</v>
      </c>
      <c r="N150" s="589">
        <f t="shared" si="25"/>
        <v>9187.0563634272021</v>
      </c>
      <c r="O150" s="324">
        <v>0</v>
      </c>
      <c r="P150" s="615">
        <f t="shared" si="26"/>
        <v>52489.87453478721</v>
      </c>
    </row>
    <row r="151" spans="2:16" ht="14.25" customHeight="1" x14ac:dyDescent="0.25">
      <c r="B151" s="781">
        <v>122</v>
      </c>
      <c r="C151" s="777" t="s">
        <v>1199</v>
      </c>
      <c r="D151" s="520">
        <v>122</v>
      </c>
      <c r="E151" s="399">
        <v>1</v>
      </c>
      <c r="F151" s="815">
        <v>16924</v>
      </c>
      <c r="G151" s="587">
        <f t="shared" si="21"/>
        <v>16924</v>
      </c>
      <c r="H151" s="647">
        <v>0.02</v>
      </c>
      <c r="I151" s="613">
        <f t="shared" si="27"/>
        <v>16924</v>
      </c>
      <c r="J151" s="589">
        <f t="shared" si="25"/>
        <v>17262.48</v>
      </c>
      <c r="K151" s="589">
        <f t="shared" si="25"/>
        <v>17607.729599999999</v>
      </c>
      <c r="L151" s="589">
        <f t="shared" si="25"/>
        <v>17959.884191999998</v>
      </c>
      <c r="M151" s="589">
        <f t="shared" si="25"/>
        <v>18319.081875839998</v>
      </c>
      <c r="N151" s="589">
        <f t="shared" si="25"/>
        <v>18685.463513356797</v>
      </c>
      <c r="O151" s="324">
        <v>0</v>
      </c>
      <c r="P151" s="615">
        <f t="shared" si="26"/>
        <v>106758.63918119679</v>
      </c>
    </row>
    <row r="152" spans="2:16" ht="14.25" customHeight="1" x14ac:dyDescent="0.25">
      <c r="B152" s="781">
        <v>123</v>
      </c>
      <c r="C152" s="777" t="s">
        <v>1200</v>
      </c>
      <c r="D152" s="520">
        <v>123</v>
      </c>
      <c r="E152" s="399">
        <v>5</v>
      </c>
      <c r="F152" s="815">
        <v>3526</v>
      </c>
      <c r="G152" s="587">
        <f t="shared" si="21"/>
        <v>17630</v>
      </c>
      <c r="H152" s="647">
        <v>0.02</v>
      </c>
      <c r="I152" s="613">
        <f t="shared" si="27"/>
        <v>17630</v>
      </c>
      <c r="J152" s="589">
        <f t="shared" si="25"/>
        <v>17982.599999999999</v>
      </c>
      <c r="K152" s="589">
        <f t="shared" si="25"/>
        <v>18342.252</v>
      </c>
      <c r="L152" s="589">
        <f t="shared" si="25"/>
        <v>18709.097040000001</v>
      </c>
      <c r="M152" s="589">
        <f t="shared" si="25"/>
        <v>19083.278980800002</v>
      </c>
      <c r="N152" s="589">
        <f t="shared" si="25"/>
        <v>19464.944560416003</v>
      </c>
      <c r="O152" s="324">
        <v>0</v>
      </c>
      <c r="P152" s="615">
        <f t="shared" si="26"/>
        <v>111212.17258121601</v>
      </c>
    </row>
    <row r="153" spans="2:16" ht="14.25" customHeight="1" x14ac:dyDescent="0.25">
      <c r="B153" s="781">
        <v>124</v>
      </c>
      <c r="C153" s="777" t="s">
        <v>1200</v>
      </c>
      <c r="D153" s="520">
        <v>124</v>
      </c>
      <c r="E153" s="399">
        <v>4</v>
      </c>
      <c r="F153" s="815">
        <v>2824</v>
      </c>
      <c r="G153" s="587">
        <f t="shared" si="21"/>
        <v>11296</v>
      </c>
      <c r="H153" s="647">
        <v>0.02</v>
      </c>
      <c r="I153" s="613">
        <f t="shared" si="27"/>
        <v>11296</v>
      </c>
      <c r="J153" s="589">
        <f t="shared" ref="J153:N168" si="28">I153*(1+$H153)</f>
        <v>11521.92</v>
      </c>
      <c r="K153" s="589">
        <f t="shared" si="28"/>
        <v>11752.358400000001</v>
      </c>
      <c r="L153" s="589">
        <f t="shared" si="28"/>
        <v>11987.405568000002</v>
      </c>
      <c r="M153" s="589">
        <f t="shared" si="28"/>
        <v>12227.153679360003</v>
      </c>
      <c r="N153" s="589">
        <f t="shared" si="28"/>
        <v>12471.696752947202</v>
      </c>
      <c r="O153" s="324">
        <v>0</v>
      </c>
      <c r="P153" s="615">
        <f t="shared" si="26"/>
        <v>71256.534400307195</v>
      </c>
    </row>
    <row r="154" spans="2:16" ht="14.25" customHeight="1" x14ac:dyDescent="0.25">
      <c r="B154" s="781">
        <v>125</v>
      </c>
      <c r="C154" s="777" t="s">
        <v>1201</v>
      </c>
      <c r="D154" s="512">
        <v>143</v>
      </c>
      <c r="E154" s="399">
        <v>632</v>
      </c>
      <c r="F154" s="816">
        <v>589.89088800000002</v>
      </c>
      <c r="G154" s="587">
        <f t="shared" si="21"/>
        <v>372811.04121599998</v>
      </c>
      <c r="H154" s="647">
        <v>0.02</v>
      </c>
      <c r="I154" s="613">
        <f t="shared" si="27"/>
        <v>372811.04121599998</v>
      </c>
      <c r="J154" s="589">
        <f t="shared" si="28"/>
        <v>380267.26204031997</v>
      </c>
      <c r="K154" s="589">
        <f t="shared" si="28"/>
        <v>387872.60728112637</v>
      </c>
      <c r="L154" s="589">
        <f t="shared" si="28"/>
        <v>395630.05942674889</v>
      </c>
      <c r="M154" s="589">
        <f t="shared" si="28"/>
        <v>403542.66061528388</v>
      </c>
      <c r="N154" s="589">
        <f t="shared" si="28"/>
        <v>411613.51382758957</v>
      </c>
      <c r="O154" s="324">
        <v>0</v>
      </c>
      <c r="P154" s="615">
        <f t="shared" si="26"/>
        <v>2351737.1444070684</v>
      </c>
    </row>
    <row r="155" spans="2:16" ht="14.25" customHeight="1" x14ac:dyDescent="0.25">
      <c r="B155" s="781">
        <v>126</v>
      </c>
      <c r="C155" s="777" t="s">
        <v>1202</v>
      </c>
      <c r="D155" s="512">
        <v>144</v>
      </c>
      <c r="E155" s="399">
        <v>632</v>
      </c>
      <c r="F155" s="816">
        <v>101.52113684210528</v>
      </c>
      <c r="G155" s="587">
        <f t="shared" si="21"/>
        <v>64161.358484210534</v>
      </c>
      <c r="H155" s="647">
        <v>0.02</v>
      </c>
      <c r="I155" s="613">
        <f t="shared" si="27"/>
        <v>64161.358484210534</v>
      </c>
      <c r="J155" s="589">
        <f t="shared" si="28"/>
        <v>65444.585653894748</v>
      </c>
      <c r="K155" s="589">
        <f t="shared" si="28"/>
        <v>66753.477366972642</v>
      </c>
      <c r="L155" s="589">
        <f t="shared" si="28"/>
        <v>68088.546914312101</v>
      </c>
      <c r="M155" s="589">
        <f t="shared" si="28"/>
        <v>69450.317852598339</v>
      </c>
      <c r="N155" s="589">
        <f t="shared" si="28"/>
        <v>70839.324209650309</v>
      </c>
      <c r="O155" s="324">
        <v>0</v>
      </c>
      <c r="P155" s="615">
        <f t="shared" si="26"/>
        <v>404737.61048163869</v>
      </c>
    </row>
    <row r="156" spans="2:16" ht="14.25" customHeight="1" x14ac:dyDescent="0.25">
      <c r="B156" s="781">
        <v>127</v>
      </c>
      <c r="C156" s="777" t="s">
        <v>1203</v>
      </c>
      <c r="D156" s="512">
        <v>145</v>
      </c>
      <c r="E156" s="399">
        <v>10</v>
      </c>
      <c r="F156" s="815">
        <v>90</v>
      </c>
      <c r="G156" s="587">
        <f t="shared" si="21"/>
        <v>900</v>
      </c>
      <c r="H156" s="647">
        <v>0.02</v>
      </c>
      <c r="I156" s="613">
        <f t="shared" si="27"/>
        <v>900</v>
      </c>
      <c r="J156" s="589">
        <f t="shared" si="28"/>
        <v>918</v>
      </c>
      <c r="K156" s="589">
        <f t="shared" si="28"/>
        <v>936.36</v>
      </c>
      <c r="L156" s="589">
        <f t="shared" si="28"/>
        <v>955.08720000000005</v>
      </c>
      <c r="M156" s="589">
        <f t="shared" si="28"/>
        <v>974.18894400000011</v>
      </c>
      <c r="N156" s="589">
        <f t="shared" si="28"/>
        <v>993.67272288000015</v>
      </c>
      <c r="O156" s="324">
        <v>0</v>
      </c>
      <c r="P156" s="615">
        <f t="shared" si="26"/>
        <v>5677.3088668800001</v>
      </c>
    </row>
    <row r="157" spans="2:16" ht="14.25" customHeight="1" x14ac:dyDescent="0.25">
      <c r="B157" s="781">
        <v>128</v>
      </c>
      <c r="C157" s="777" t="s">
        <v>1204</v>
      </c>
      <c r="D157" s="512">
        <v>146</v>
      </c>
      <c r="E157" s="399">
        <v>21</v>
      </c>
      <c r="F157" s="815">
        <v>113</v>
      </c>
      <c r="G157" s="587">
        <f t="shared" si="21"/>
        <v>2373</v>
      </c>
      <c r="H157" s="647">
        <v>0.02</v>
      </c>
      <c r="I157" s="613">
        <f t="shared" si="27"/>
        <v>2373</v>
      </c>
      <c r="J157" s="589">
        <f t="shared" si="28"/>
        <v>2420.46</v>
      </c>
      <c r="K157" s="589">
        <f t="shared" si="28"/>
        <v>2468.8692000000001</v>
      </c>
      <c r="L157" s="589">
        <f t="shared" si="28"/>
        <v>2518.246584</v>
      </c>
      <c r="M157" s="589">
        <f t="shared" si="28"/>
        <v>2568.6115156800001</v>
      </c>
      <c r="N157" s="589">
        <f t="shared" si="28"/>
        <v>2619.9837459936002</v>
      </c>
      <c r="O157" s="324">
        <v>0</v>
      </c>
      <c r="P157" s="615">
        <f t="shared" si="26"/>
        <v>14969.171045673602</v>
      </c>
    </row>
    <row r="158" spans="2:16" ht="14.25" customHeight="1" x14ac:dyDescent="0.25">
      <c r="B158" s="781">
        <v>129</v>
      </c>
      <c r="C158" s="777" t="s">
        <v>1205</v>
      </c>
      <c r="D158" s="512">
        <v>147</v>
      </c>
      <c r="E158" s="399">
        <v>100</v>
      </c>
      <c r="F158" s="815">
        <v>338</v>
      </c>
      <c r="G158" s="587">
        <f t="shared" si="21"/>
        <v>33800</v>
      </c>
      <c r="H158" s="647">
        <v>0.02</v>
      </c>
      <c r="I158" s="613">
        <f t="shared" si="27"/>
        <v>33800</v>
      </c>
      <c r="J158" s="589">
        <f t="shared" si="28"/>
        <v>34476</v>
      </c>
      <c r="K158" s="589">
        <f t="shared" si="28"/>
        <v>35165.520000000004</v>
      </c>
      <c r="L158" s="589">
        <f t="shared" si="28"/>
        <v>35868.830400000006</v>
      </c>
      <c r="M158" s="589">
        <f t="shared" si="28"/>
        <v>36586.207008000005</v>
      </c>
      <c r="N158" s="589">
        <f t="shared" si="28"/>
        <v>37317.931148160009</v>
      </c>
      <c r="O158" s="324">
        <v>0</v>
      </c>
      <c r="P158" s="615">
        <f t="shared" si="26"/>
        <v>213214.48855616001</v>
      </c>
    </row>
    <row r="159" spans="2:16" ht="14.25" customHeight="1" x14ac:dyDescent="0.25">
      <c r="B159" s="781">
        <v>130</v>
      </c>
      <c r="C159" s="777" t="s">
        <v>1206</v>
      </c>
      <c r="D159" s="512">
        <v>148</v>
      </c>
      <c r="E159" s="399">
        <v>50</v>
      </c>
      <c r="F159" s="815">
        <v>56</v>
      </c>
      <c r="G159" s="587">
        <f t="shared" si="21"/>
        <v>2800</v>
      </c>
      <c r="H159" s="647">
        <v>0.02</v>
      </c>
      <c r="I159" s="613">
        <f t="shared" si="27"/>
        <v>2800</v>
      </c>
      <c r="J159" s="589">
        <f t="shared" si="28"/>
        <v>2856</v>
      </c>
      <c r="K159" s="589">
        <f t="shared" si="28"/>
        <v>2913.12</v>
      </c>
      <c r="L159" s="589">
        <f t="shared" si="28"/>
        <v>2971.3824</v>
      </c>
      <c r="M159" s="589">
        <f t="shared" si="28"/>
        <v>3030.8100479999998</v>
      </c>
      <c r="N159" s="589">
        <f t="shared" si="28"/>
        <v>3091.4262489600001</v>
      </c>
      <c r="O159" s="324">
        <v>0</v>
      </c>
      <c r="P159" s="615">
        <f t="shared" si="26"/>
        <v>17662.738696959997</v>
      </c>
    </row>
    <row r="160" spans="2:16" ht="14.25" customHeight="1" x14ac:dyDescent="0.25">
      <c r="B160" s="781">
        <v>131</v>
      </c>
      <c r="C160" s="777" t="s">
        <v>1207</v>
      </c>
      <c r="D160" s="512">
        <v>149</v>
      </c>
      <c r="E160" s="399">
        <v>100</v>
      </c>
      <c r="F160" s="815">
        <v>169</v>
      </c>
      <c r="G160" s="587">
        <f t="shared" si="21"/>
        <v>16900</v>
      </c>
      <c r="H160" s="647">
        <v>0.02</v>
      </c>
      <c r="I160" s="613">
        <f t="shared" si="27"/>
        <v>16900</v>
      </c>
      <c r="J160" s="589">
        <f t="shared" si="28"/>
        <v>17238</v>
      </c>
      <c r="K160" s="589">
        <f t="shared" si="28"/>
        <v>17582.760000000002</v>
      </c>
      <c r="L160" s="589">
        <f t="shared" si="28"/>
        <v>17934.415200000003</v>
      </c>
      <c r="M160" s="589">
        <f t="shared" si="28"/>
        <v>18293.103504000002</v>
      </c>
      <c r="N160" s="589">
        <f t="shared" si="28"/>
        <v>18658.965574080004</v>
      </c>
      <c r="O160" s="324">
        <v>0</v>
      </c>
      <c r="P160" s="615">
        <f t="shared" si="26"/>
        <v>106607.24427808</v>
      </c>
    </row>
    <row r="161" spans="2:16" ht="14.25" customHeight="1" x14ac:dyDescent="0.25">
      <c r="B161" s="781">
        <v>132</v>
      </c>
      <c r="C161" s="777" t="s">
        <v>1208</v>
      </c>
      <c r="D161" s="512">
        <v>150</v>
      </c>
      <c r="E161" s="399">
        <v>275</v>
      </c>
      <c r="F161" s="816">
        <v>129.38968421052633</v>
      </c>
      <c r="G161" s="587">
        <f t="shared" si="21"/>
        <v>35582.163157894742</v>
      </c>
      <c r="H161" s="647">
        <v>0.02</v>
      </c>
      <c r="I161" s="613">
        <f t="shared" si="27"/>
        <v>35582.163157894742</v>
      </c>
      <c r="J161" s="589">
        <f t="shared" si="28"/>
        <v>36293.806421052635</v>
      </c>
      <c r="K161" s="589">
        <f t="shared" si="28"/>
        <v>37019.682549473691</v>
      </c>
      <c r="L161" s="589">
        <f t="shared" si="28"/>
        <v>37760.076200463169</v>
      </c>
      <c r="M161" s="589">
        <f t="shared" si="28"/>
        <v>38515.277724472435</v>
      </c>
      <c r="N161" s="589">
        <f t="shared" si="28"/>
        <v>39285.583278961887</v>
      </c>
      <c r="O161" s="324">
        <v>0</v>
      </c>
      <c r="P161" s="615">
        <f t="shared" si="26"/>
        <v>224456.58933231854</v>
      </c>
    </row>
    <row r="162" spans="2:16" ht="14.25" customHeight="1" x14ac:dyDescent="0.25">
      <c r="B162" s="781">
        <v>133</v>
      </c>
      <c r="C162" s="777" t="s">
        <v>1209</v>
      </c>
      <c r="D162" s="512">
        <v>151</v>
      </c>
      <c r="E162" s="399">
        <v>11</v>
      </c>
      <c r="F162" s="815">
        <v>182</v>
      </c>
      <c r="G162" s="587">
        <f t="shared" si="21"/>
        <v>2002</v>
      </c>
      <c r="H162" s="647">
        <v>0.02</v>
      </c>
      <c r="I162" s="613">
        <f t="shared" si="27"/>
        <v>2002</v>
      </c>
      <c r="J162" s="589">
        <f t="shared" si="28"/>
        <v>2042.04</v>
      </c>
      <c r="K162" s="589">
        <f t="shared" si="28"/>
        <v>2082.8807999999999</v>
      </c>
      <c r="L162" s="589">
        <f t="shared" si="28"/>
        <v>2124.5384159999999</v>
      </c>
      <c r="M162" s="589">
        <f t="shared" si="28"/>
        <v>2167.0291843199998</v>
      </c>
      <c r="N162" s="589">
        <f t="shared" si="28"/>
        <v>2210.3697680063997</v>
      </c>
      <c r="O162" s="324">
        <v>0</v>
      </c>
      <c r="P162" s="615">
        <f t="shared" si="26"/>
        <v>12628.858168326398</v>
      </c>
    </row>
    <row r="163" spans="2:16" ht="14.25" customHeight="1" x14ac:dyDescent="0.25">
      <c r="B163" s="781">
        <v>134</v>
      </c>
      <c r="C163" s="777" t="s">
        <v>1210</v>
      </c>
      <c r="D163" s="512">
        <v>152</v>
      </c>
      <c r="E163" s="399">
        <v>700</v>
      </c>
      <c r="F163" s="816">
        <v>136.29046736842105</v>
      </c>
      <c r="G163" s="587">
        <f t="shared" si="21"/>
        <v>95403.327157894731</v>
      </c>
      <c r="H163" s="647">
        <v>0.02</v>
      </c>
      <c r="I163" s="613">
        <f t="shared" si="27"/>
        <v>95403.327157894731</v>
      </c>
      <c r="J163" s="589">
        <f t="shared" si="28"/>
        <v>97311.393701052628</v>
      </c>
      <c r="K163" s="589">
        <f t="shared" si="28"/>
        <v>99257.621575073688</v>
      </c>
      <c r="L163" s="589">
        <f t="shared" si="28"/>
        <v>101242.77400657516</v>
      </c>
      <c r="M163" s="589">
        <f t="shared" si="28"/>
        <v>103267.62948670666</v>
      </c>
      <c r="N163" s="589">
        <f t="shared" si="28"/>
        <v>105332.98207644079</v>
      </c>
      <c r="O163" s="324">
        <v>0</v>
      </c>
      <c r="P163" s="615">
        <f t="shared" si="26"/>
        <v>601815.72800374369</v>
      </c>
    </row>
    <row r="164" spans="2:16" ht="14.25" customHeight="1" x14ac:dyDescent="0.25">
      <c r="B164" s="781">
        <v>135</v>
      </c>
      <c r="C164" s="777" t="s">
        <v>1211</v>
      </c>
      <c r="D164" s="512">
        <v>153</v>
      </c>
      <c r="E164" s="399">
        <v>11100</v>
      </c>
      <c r="F164" s="816">
        <v>10.483882105263158</v>
      </c>
      <c r="G164" s="587">
        <f t="shared" si="21"/>
        <v>116371.09136842105</v>
      </c>
      <c r="H164" s="647">
        <v>0.02</v>
      </c>
      <c r="I164" s="613">
        <f t="shared" si="27"/>
        <v>116371.09136842105</v>
      </c>
      <c r="J164" s="589">
        <f t="shared" si="28"/>
        <v>118698.51319578948</v>
      </c>
      <c r="K164" s="589">
        <f t="shared" si="28"/>
        <v>121072.48345970527</v>
      </c>
      <c r="L164" s="589">
        <f t="shared" si="28"/>
        <v>123493.93312889937</v>
      </c>
      <c r="M164" s="589">
        <f t="shared" si="28"/>
        <v>125963.81179147736</v>
      </c>
      <c r="N164" s="589">
        <f t="shared" si="28"/>
        <v>128483.08802730691</v>
      </c>
      <c r="O164" s="324">
        <v>0</v>
      </c>
      <c r="P164" s="615">
        <f t="shared" si="26"/>
        <v>734082.92097159941</v>
      </c>
    </row>
    <row r="165" spans="2:16" ht="14.25" customHeight="1" x14ac:dyDescent="0.25">
      <c r="B165" s="781">
        <v>136</v>
      </c>
      <c r="C165" s="777" t="s">
        <v>1212</v>
      </c>
      <c r="D165" s="512">
        <v>154</v>
      </c>
      <c r="E165" s="399">
        <v>2</v>
      </c>
      <c r="F165" s="815">
        <v>704</v>
      </c>
      <c r="G165" s="587">
        <f t="shared" si="21"/>
        <v>1408</v>
      </c>
      <c r="H165" s="647">
        <v>0.02</v>
      </c>
      <c r="I165" s="613">
        <f t="shared" si="27"/>
        <v>1408</v>
      </c>
      <c r="J165" s="589">
        <f t="shared" si="28"/>
        <v>1436.16</v>
      </c>
      <c r="K165" s="589">
        <f t="shared" si="28"/>
        <v>1464.8832000000002</v>
      </c>
      <c r="L165" s="589">
        <f t="shared" si="28"/>
        <v>1494.1808640000002</v>
      </c>
      <c r="M165" s="589">
        <f t="shared" si="28"/>
        <v>1524.0644812800001</v>
      </c>
      <c r="N165" s="589">
        <f t="shared" si="28"/>
        <v>1554.5457709056002</v>
      </c>
      <c r="O165" s="324">
        <v>0</v>
      </c>
      <c r="P165" s="615">
        <f t="shared" si="26"/>
        <v>8881.834316185601</v>
      </c>
    </row>
    <row r="166" spans="2:16" ht="14.25" customHeight="1" x14ac:dyDescent="0.25">
      <c r="B166" s="781">
        <v>137</v>
      </c>
      <c r="C166" s="777" t="s">
        <v>1213</v>
      </c>
      <c r="D166" s="512">
        <v>155</v>
      </c>
      <c r="E166" s="399">
        <v>8</v>
      </c>
      <c r="F166" s="815">
        <v>54</v>
      </c>
      <c r="G166" s="587">
        <f t="shared" si="21"/>
        <v>432</v>
      </c>
      <c r="H166" s="647">
        <v>0.02</v>
      </c>
      <c r="I166" s="613">
        <f t="shared" si="27"/>
        <v>432</v>
      </c>
      <c r="J166" s="589">
        <f t="shared" si="28"/>
        <v>440.64</v>
      </c>
      <c r="K166" s="589">
        <f t="shared" si="28"/>
        <v>449.45279999999997</v>
      </c>
      <c r="L166" s="589">
        <f t="shared" si="28"/>
        <v>458.44185599999997</v>
      </c>
      <c r="M166" s="589">
        <f t="shared" si="28"/>
        <v>467.61069312000001</v>
      </c>
      <c r="N166" s="589">
        <f t="shared" si="28"/>
        <v>476.9629069824</v>
      </c>
      <c r="O166" s="324">
        <v>0</v>
      </c>
      <c r="P166" s="615">
        <f t="shared" si="26"/>
        <v>2725.1082561024</v>
      </c>
    </row>
    <row r="167" spans="2:16" ht="14.25" customHeight="1" x14ac:dyDescent="0.25">
      <c r="B167" s="781">
        <v>138</v>
      </c>
      <c r="C167" s="777" t="s">
        <v>1214</v>
      </c>
      <c r="D167" s="512">
        <v>156</v>
      </c>
      <c r="E167" s="399">
        <v>501</v>
      </c>
      <c r="F167" s="816">
        <v>61.178096842105269</v>
      </c>
      <c r="G167" s="587">
        <f t="shared" si="21"/>
        <v>30650.226517894738</v>
      </c>
      <c r="H167" s="647">
        <v>0.02</v>
      </c>
      <c r="I167" s="613">
        <f t="shared" si="27"/>
        <v>30650.226517894738</v>
      </c>
      <c r="J167" s="589">
        <f t="shared" si="28"/>
        <v>31263.231048252634</v>
      </c>
      <c r="K167" s="589">
        <f t="shared" si="28"/>
        <v>31888.495669217686</v>
      </c>
      <c r="L167" s="589">
        <f t="shared" si="28"/>
        <v>32526.265582602038</v>
      </c>
      <c r="M167" s="589">
        <f t="shared" si="28"/>
        <v>33176.790894254082</v>
      </c>
      <c r="N167" s="589">
        <f t="shared" si="28"/>
        <v>33840.326712139162</v>
      </c>
      <c r="O167" s="324">
        <v>0</v>
      </c>
      <c r="P167" s="615">
        <f t="shared" si="26"/>
        <v>193345.33642436031</v>
      </c>
    </row>
    <row r="168" spans="2:16" ht="14.25" customHeight="1" x14ac:dyDescent="0.25">
      <c r="B168" s="781">
        <v>139</v>
      </c>
      <c r="C168" s="777" t="s">
        <v>1215</v>
      </c>
      <c r="D168" s="512">
        <v>157</v>
      </c>
      <c r="E168" s="399">
        <v>292</v>
      </c>
      <c r="F168" s="816">
        <v>136.29046736842105</v>
      </c>
      <c r="G168" s="587">
        <f t="shared" si="21"/>
        <v>39796.816471578946</v>
      </c>
      <c r="H168" s="647">
        <v>0.02</v>
      </c>
      <c r="I168" s="613">
        <f t="shared" si="27"/>
        <v>39796.816471578946</v>
      </c>
      <c r="J168" s="589">
        <f t="shared" si="28"/>
        <v>40592.752801010523</v>
      </c>
      <c r="K168" s="589">
        <f t="shared" si="28"/>
        <v>41404.607857030736</v>
      </c>
      <c r="L168" s="589">
        <f t="shared" si="28"/>
        <v>42232.700014171351</v>
      </c>
      <c r="M168" s="589">
        <f t="shared" si="28"/>
        <v>43077.354014454781</v>
      </c>
      <c r="N168" s="589">
        <f t="shared" si="28"/>
        <v>43938.90109474388</v>
      </c>
      <c r="O168" s="324">
        <v>0</v>
      </c>
      <c r="P168" s="615">
        <f t="shared" si="26"/>
        <v>251043.13225299021</v>
      </c>
    </row>
    <row r="169" spans="2:16" ht="14.25" customHeight="1" x14ac:dyDescent="0.25">
      <c r="B169" s="781">
        <v>140</v>
      </c>
      <c r="C169" s="777" t="s">
        <v>1216</v>
      </c>
      <c r="D169" s="512">
        <v>158</v>
      </c>
      <c r="E169" s="399">
        <v>2</v>
      </c>
      <c r="F169" s="815">
        <v>704</v>
      </c>
      <c r="G169" s="587">
        <f t="shared" si="21"/>
        <v>1408</v>
      </c>
      <c r="H169" s="647">
        <v>0.02</v>
      </c>
      <c r="I169" s="613">
        <f t="shared" si="27"/>
        <v>1408</v>
      </c>
      <c r="J169" s="589">
        <f t="shared" ref="J169:N184" si="29">I169*(1+$H169)</f>
        <v>1436.16</v>
      </c>
      <c r="K169" s="589">
        <f t="shared" si="29"/>
        <v>1464.8832000000002</v>
      </c>
      <c r="L169" s="589">
        <f t="shared" si="29"/>
        <v>1494.1808640000002</v>
      </c>
      <c r="M169" s="589">
        <f t="shared" si="29"/>
        <v>1524.0644812800001</v>
      </c>
      <c r="N169" s="589">
        <f t="shared" si="29"/>
        <v>1554.5457709056002</v>
      </c>
      <c r="O169" s="324">
        <v>0</v>
      </c>
      <c r="P169" s="615">
        <f t="shared" si="26"/>
        <v>8881.834316185601</v>
      </c>
    </row>
    <row r="170" spans="2:16" ht="14.25" customHeight="1" x14ac:dyDescent="0.25">
      <c r="B170" s="781">
        <v>141</v>
      </c>
      <c r="C170" s="777" t="s">
        <v>1217</v>
      </c>
      <c r="D170" s="512">
        <v>159</v>
      </c>
      <c r="E170" s="399">
        <v>665</v>
      </c>
      <c r="F170" s="816">
        <v>61.178096842105269</v>
      </c>
      <c r="G170" s="587">
        <f t="shared" ref="G170:G245" si="30">E170*F170</f>
        <v>40683.434400000006</v>
      </c>
      <c r="H170" s="647">
        <v>0.02</v>
      </c>
      <c r="I170" s="613">
        <f t="shared" si="27"/>
        <v>40683.434400000006</v>
      </c>
      <c r="J170" s="589">
        <f t="shared" si="29"/>
        <v>41497.103088000003</v>
      </c>
      <c r="K170" s="589">
        <f t="shared" si="29"/>
        <v>42327.045149760008</v>
      </c>
      <c r="L170" s="589">
        <f t="shared" si="29"/>
        <v>43173.586052755207</v>
      </c>
      <c r="M170" s="589">
        <f t="shared" si="29"/>
        <v>44037.057773810309</v>
      </c>
      <c r="N170" s="589">
        <f t="shared" si="29"/>
        <v>44917.798929286517</v>
      </c>
      <c r="O170" s="324">
        <v>0</v>
      </c>
      <c r="P170" s="615">
        <f t="shared" si="26"/>
        <v>256636.02539361204</v>
      </c>
    </row>
    <row r="171" spans="2:16" ht="14.25" customHeight="1" x14ac:dyDescent="0.25">
      <c r="B171" s="781">
        <v>142</v>
      </c>
      <c r="C171" s="777" t="s">
        <v>1217</v>
      </c>
      <c r="D171" s="512">
        <v>160</v>
      </c>
      <c r="E171" s="399">
        <v>2335</v>
      </c>
      <c r="F171" s="816">
        <v>61.178096842105269</v>
      </c>
      <c r="G171" s="587">
        <f t="shared" si="30"/>
        <v>142850.8561263158</v>
      </c>
      <c r="H171" s="647">
        <v>0.02</v>
      </c>
      <c r="I171" s="613">
        <f t="shared" si="27"/>
        <v>142850.8561263158</v>
      </c>
      <c r="J171" s="589">
        <f t="shared" si="29"/>
        <v>145707.87324884214</v>
      </c>
      <c r="K171" s="589">
        <f t="shared" si="29"/>
        <v>148622.030713819</v>
      </c>
      <c r="L171" s="589">
        <f t="shared" si="29"/>
        <v>151594.47132809539</v>
      </c>
      <c r="M171" s="589">
        <f t="shared" si="29"/>
        <v>154626.3607546573</v>
      </c>
      <c r="N171" s="589">
        <f t="shared" si="29"/>
        <v>157718.88796975045</v>
      </c>
      <c r="O171" s="324">
        <v>0</v>
      </c>
      <c r="P171" s="615">
        <f t="shared" si="26"/>
        <v>901120.4801414801</v>
      </c>
    </row>
    <row r="172" spans="2:16" ht="14.25" customHeight="1" x14ac:dyDescent="0.25">
      <c r="B172" s="781">
        <v>143</v>
      </c>
      <c r="C172" s="777" t="s">
        <v>1218</v>
      </c>
      <c r="D172" s="512">
        <v>161</v>
      </c>
      <c r="E172" s="399">
        <v>1</v>
      </c>
      <c r="F172" s="816">
        <v>114750</v>
      </c>
      <c r="G172" s="587">
        <f t="shared" si="30"/>
        <v>114750</v>
      </c>
      <c r="H172" s="647">
        <v>0.02</v>
      </c>
      <c r="I172" s="613">
        <f t="shared" si="27"/>
        <v>114750</v>
      </c>
      <c r="J172" s="589">
        <f t="shared" si="29"/>
        <v>117045</v>
      </c>
      <c r="K172" s="589">
        <f t="shared" si="29"/>
        <v>119385.90000000001</v>
      </c>
      <c r="L172" s="589">
        <f t="shared" si="29"/>
        <v>121773.61800000002</v>
      </c>
      <c r="M172" s="589">
        <f t="shared" si="29"/>
        <v>124209.09036000002</v>
      </c>
      <c r="N172" s="589">
        <f t="shared" si="29"/>
        <v>126693.27216720002</v>
      </c>
      <c r="O172" s="324">
        <v>0</v>
      </c>
      <c r="P172" s="615">
        <f t="shared" si="26"/>
        <v>723856.88052720006</v>
      </c>
    </row>
    <row r="173" spans="2:16" ht="42.75" customHeight="1" x14ac:dyDescent="0.25">
      <c r="B173" s="781">
        <v>144</v>
      </c>
      <c r="C173" s="777" t="s">
        <v>1219</v>
      </c>
      <c r="D173" s="520" t="s">
        <v>318</v>
      </c>
      <c r="E173" s="399">
        <v>1</v>
      </c>
      <c r="F173" s="815">
        <v>404986</v>
      </c>
      <c r="G173" s="587">
        <f t="shared" si="30"/>
        <v>404986</v>
      </c>
      <c r="H173" s="647">
        <v>0.02</v>
      </c>
      <c r="I173" s="613">
        <f t="shared" si="27"/>
        <v>404986</v>
      </c>
      <c r="J173" s="589">
        <f t="shared" si="29"/>
        <v>413085.72000000003</v>
      </c>
      <c r="K173" s="589">
        <f t="shared" si="29"/>
        <v>421347.43440000003</v>
      </c>
      <c r="L173" s="589">
        <f t="shared" si="29"/>
        <v>429774.38308800006</v>
      </c>
      <c r="M173" s="589">
        <f t="shared" si="29"/>
        <v>438369.87074976007</v>
      </c>
      <c r="N173" s="589">
        <f t="shared" si="29"/>
        <v>447137.26816475525</v>
      </c>
      <c r="O173" s="324">
        <v>0</v>
      </c>
      <c r="P173" s="615">
        <f>SUM(I173:O173)</f>
        <v>2554700.6764025153</v>
      </c>
    </row>
    <row r="174" spans="2:16" ht="14.25" customHeight="1" x14ac:dyDescent="0.25">
      <c r="B174" s="781">
        <v>145</v>
      </c>
      <c r="C174" s="777" t="s">
        <v>1220</v>
      </c>
      <c r="D174" s="512">
        <v>165</v>
      </c>
      <c r="E174" s="399">
        <v>100</v>
      </c>
      <c r="F174" s="815">
        <v>169</v>
      </c>
      <c r="G174" s="587">
        <f t="shared" si="30"/>
        <v>16900</v>
      </c>
      <c r="H174" s="647">
        <v>0.02</v>
      </c>
      <c r="I174" s="613">
        <f t="shared" si="27"/>
        <v>16900</v>
      </c>
      <c r="J174" s="589">
        <f t="shared" si="29"/>
        <v>17238</v>
      </c>
      <c r="K174" s="589">
        <f t="shared" si="29"/>
        <v>17582.760000000002</v>
      </c>
      <c r="L174" s="589">
        <f t="shared" si="29"/>
        <v>17934.415200000003</v>
      </c>
      <c r="M174" s="589">
        <f t="shared" si="29"/>
        <v>18293.103504000002</v>
      </c>
      <c r="N174" s="589">
        <f t="shared" si="29"/>
        <v>18658.965574080004</v>
      </c>
      <c r="O174" s="324">
        <v>0</v>
      </c>
      <c r="P174" s="615">
        <f t="shared" si="26"/>
        <v>106607.24427808</v>
      </c>
    </row>
    <row r="175" spans="2:16" ht="14.25" customHeight="1" x14ac:dyDescent="0.25">
      <c r="B175" s="781">
        <v>146</v>
      </c>
      <c r="C175" s="777" t="s">
        <v>1221</v>
      </c>
      <c r="D175" s="520">
        <v>166</v>
      </c>
      <c r="E175" s="399">
        <v>2000</v>
      </c>
      <c r="F175" s="816">
        <v>5.2710555555555549</v>
      </c>
      <c r="G175" s="587">
        <f t="shared" si="30"/>
        <v>10542.111111111109</v>
      </c>
      <c r="H175" s="647">
        <v>0.02</v>
      </c>
      <c r="I175" s="613">
        <f t="shared" si="27"/>
        <v>10542.111111111109</v>
      </c>
      <c r="J175" s="589">
        <f t="shared" si="29"/>
        <v>10752.953333333331</v>
      </c>
      <c r="K175" s="589">
        <f t="shared" si="29"/>
        <v>10968.012399999998</v>
      </c>
      <c r="L175" s="589">
        <f t="shared" si="29"/>
        <v>11187.372647999999</v>
      </c>
      <c r="M175" s="589">
        <f t="shared" si="29"/>
        <v>11411.120100959999</v>
      </c>
      <c r="N175" s="589">
        <f t="shared" si="29"/>
        <v>11639.3425029792</v>
      </c>
      <c r="O175" s="324">
        <v>0</v>
      </c>
      <c r="P175" s="615">
        <f t="shared" si="26"/>
        <v>66500.912096383632</v>
      </c>
    </row>
    <row r="176" spans="2:16" ht="14.25" customHeight="1" x14ac:dyDescent="0.25">
      <c r="B176" s="781">
        <v>147</v>
      </c>
      <c r="C176" s="777" t="s">
        <v>1222</v>
      </c>
      <c r="D176" s="512">
        <v>167</v>
      </c>
      <c r="E176" s="399">
        <v>60000000</v>
      </c>
      <c r="F176" s="817">
        <v>3.72530883333333E-3</v>
      </c>
      <c r="G176" s="587">
        <f t="shared" si="30"/>
        <v>223518.5299999998</v>
      </c>
      <c r="H176" s="647">
        <v>0</v>
      </c>
      <c r="I176" s="613">
        <f t="shared" si="27"/>
        <v>223518.5299999998</v>
      </c>
      <c r="J176" s="589">
        <f t="shared" si="29"/>
        <v>223518.5299999998</v>
      </c>
      <c r="K176" s="589">
        <f t="shared" si="29"/>
        <v>223518.5299999998</v>
      </c>
      <c r="L176" s="589">
        <f t="shared" si="29"/>
        <v>223518.5299999998</v>
      </c>
      <c r="M176" s="589">
        <f t="shared" si="29"/>
        <v>223518.5299999998</v>
      </c>
      <c r="N176" s="589">
        <f t="shared" si="29"/>
        <v>223518.5299999998</v>
      </c>
      <c r="O176" s="324">
        <v>0</v>
      </c>
      <c r="P176" s="615">
        <f t="shared" si="26"/>
        <v>1341111.1799999988</v>
      </c>
    </row>
    <row r="177" spans="2:16" ht="14.25" customHeight="1" x14ac:dyDescent="0.25">
      <c r="B177" s="781">
        <v>148</v>
      </c>
      <c r="C177" s="777" t="s">
        <v>1223</v>
      </c>
      <c r="D177" s="512">
        <v>168</v>
      </c>
      <c r="E177" s="399">
        <v>95</v>
      </c>
      <c r="F177" s="815">
        <v>798</v>
      </c>
      <c r="G177" s="587">
        <f t="shared" si="30"/>
        <v>75810</v>
      </c>
      <c r="H177" s="647">
        <v>0</v>
      </c>
      <c r="I177" s="613">
        <f t="shared" si="27"/>
        <v>75810</v>
      </c>
      <c r="J177" s="589">
        <f t="shared" si="29"/>
        <v>75810</v>
      </c>
      <c r="K177" s="589">
        <f t="shared" si="29"/>
        <v>75810</v>
      </c>
      <c r="L177" s="589">
        <f t="shared" si="29"/>
        <v>75810</v>
      </c>
      <c r="M177" s="589">
        <f t="shared" si="29"/>
        <v>75810</v>
      </c>
      <c r="N177" s="589">
        <f t="shared" si="29"/>
        <v>75810</v>
      </c>
      <c r="O177" s="324">
        <v>0</v>
      </c>
      <c r="P177" s="615">
        <f t="shared" si="26"/>
        <v>454860</v>
      </c>
    </row>
    <row r="178" spans="2:16" ht="14.25" customHeight="1" x14ac:dyDescent="0.25">
      <c r="B178" s="781">
        <v>149</v>
      </c>
      <c r="C178" s="777" t="s">
        <v>1224</v>
      </c>
      <c r="D178" s="512">
        <v>169</v>
      </c>
      <c r="E178" s="399">
        <v>105</v>
      </c>
      <c r="F178" s="815">
        <v>334</v>
      </c>
      <c r="G178" s="587">
        <f t="shared" si="30"/>
        <v>35070</v>
      </c>
      <c r="H178" s="647">
        <v>0</v>
      </c>
      <c r="I178" s="613">
        <f t="shared" si="27"/>
        <v>35070</v>
      </c>
      <c r="J178" s="589">
        <f t="shared" si="29"/>
        <v>35070</v>
      </c>
      <c r="K178" s="589">
        <f t="shared" si="29"/>
        <v>35070</v>
      </c>
      <c r="L178" s="589">
        <f t="shared" si="29"/>
        <v>35070</v>
      </c>
      <c r="M178" s="589">
        <f t="shared" si="29"/>
        <v>35070</v>
      </c>
      <c r="N178" s="589">
        <f t="shared" si="29"/>
        <v>35070</v>
      </c>
      <c r="O178" s="324">
        <v>0</v>
      </c>
      <c r="P178" s="615">
        <f t="shared" si="26"/>
        <v>210420</v>
      </c>
    </row>
    <row r="179" spans="2:16" ht="14.25" customHeight="1" x14ac:dyDescent="0.25">
      <c r="B179" s="781">
        <v>150</v>
      </c>
      <c r="C179" s="777" t="s">
        <v>1225</v>
      </c>
      <c r="D179" s="512">
        <v>170</v>
      </c>
      <c r="E179" s="399">
        <v>500</v>
      </c>
      <c r="F179" s="816">
        <v>41.150080000000003</v>
      </c>
      <c r="G179" s="587">
        <f t="shared" si="30"/>
        <v>20575.04</v>
      </c>
      <c r="H179" s="647">
        <v>0</v>
      </c>
      <c r="I179" s="613">
        <f t="shared" si="27"/>
        <v>20575.04</v>
      </c>
      <c r="J179" s="589">
        <f t="shared" si="29"/>
        <v>20575.04</v>
      </c>
      <c r="K179" s="589">
        <f t="shared" si="29"/>
        <v>20575.04</v>
      </c>
      <c r="L179" s="589">
        <f t="shared" si="29"/>
        <v>20575.04</v>
      </c>
      <c r="M179" s="589">
        <f t="shared" si="29"/>
        <v>20575.04</v>
      </c>
      <c r="N179" s="589">
        <f t="shared" si="29"/>
        <v>20575.04</v>
      </c>
      <c r="O179" s="324">
        <v>0</v>
      </c>
      <c r="P179" s="615">
        <f t="shared" si="26"/>
        <v>123450.24000000002</v>
      </c>
    </row>
    <row r="180" spans="2:16" ht="14.25" customHeight="1" x14ac:dyDescent="0.25">
      <c r="B180" s="781">
        <v>151</v>
      </c>
      <c r="C180" s="777" t="s">
        <v>1226</v>
      </c>
      <c r="D180" s="512">
        <v>171</v>
      </c>
      <c r="E180" s="399">
        <v>1</v>
      </c>
      <c r="F180" s="816">
        <v>0</v>
      </c>
      <c r="G180" s="587">
        <f t="shared" si="30"/>
        <v>0</v>
      </c>
      <c r="H180" s="647"/>
      <c r="I180" s="613">
        <f t="shared" si="27"/>
        <v>0</v>
      </c>
      <c r="J180" s="589">
        <f t="shared" si="29"/>
        <v>0</v>
      </c>
      <c r="K180" s="589">
        <f t="shared" si="29"/>
        <v>0</v>
      </c>
      <c r="L180" s="589">
        <f t="shared" si="29"/>
        <v>0</v>
      </c>
      <c r="M180" s="589">
        <f t="shared" si="29"/>
        <v>0</v>
      </c>
      <c r="N180" s="589">
        <f t="shared" si="29"/>
        <v>0</v>
      </c>
      <c r="O180" s="324">
        <v>0</v>
      </c>
      <c r="P180" s="615">
        <f t="shared" si="26"/>
        <v>0</v>
      </c>
    </row>
    <row r="181" spans="2:16" ht="14.25" customHeight="1" x14ac:dyDescent="0.25">
      <c r="B181" s="781">
        <v>152</v>
      </c>
      <c r="C181" s="777" t="s">
        <v>1227</v>
      </c>
      <c r="D181" s="512">
        <v>172</v>
      </c>
      <c r="E181" s="399">
        <v>1</v>
      </c>
      <c r="F181" s="816">
        <v>0</v>
      </c>
      <c r="G181" s="587">
        <f t="shared" si="30"/>
        <v>0</v>
      </c>
      <c r="H181" s="647"/>
      <c r="I181" s="613">
        <f t="shared" si="27"/>
        <v>0</v>
      </c>
      <c r="J181" s="589">
        <f t="shared" si="29"/>
        <v>0</v>
      </c>
      <c r="K181" s="589">
        <f t="shared" si="29"/>
        <v>0</v>
      </c>
      <c r="L181" s="589">
        <f t="shared" si="29"/>
        <v>0</v>
      </c>
      <c r="M181" s="589">
        <f t="shared" si="29"/>
        <v>0</v>
      </c>
      <c r="N181" s="589">
        <f t="shared" si="29"/>
        <v>0</v>
      </c>
      <c r="O181" s="324">
        <v>0</v>
      </c>
      <c r="P181" s="615">
        <f t="shared" si="26"/>
        <v>0</v>
      </c>
    </row>
    <row r="182" spans="2:16" ht="14.25" customHeight="1" x14ac:dyDescent="0.25">
      <c r="B182" s="781">
        <v>153</v>
      </c>
      <c r="C182" s="777" t="s">
        <v>1228</v>
      </c>
      <c r="D182" s="512">
        <v>173</v>
      </c>
      <c r="E182" s="399">
        <v>6</v>
      </c>
      <c r="F182" s="815">
        <v>838</v>
      </c>
      <c r="G182" s="587">
        <f t="shared" si="30"/>
        <v>5028</v>
      </c>
      <c r="H182" s="647">
        <v>0</v>
      </c>
      <c r="I182" s="613">
        <f t="shared" si="27"/>
        <v>5028</v>
      </c>
      <c r="J182" s="589">
        <f t="shared" si="29"/>
        <v>5028</v>
      </c>
      <c r="K182" s="589">
        <f t="shared" si="29"/>
        <v>5028</v>
      </c>
      <c r="L182" s="589">
        <f t="shared" si="29"/>
        <v>5028</v>
      </c>
      <c r="M182" s="589">
        <f t="shared" si="29"/>
        <v>5028</v>
      </c>
      <c r="N182" s="589">
        <f t="shared" si="29"/>
        <v>5028</v>
      </c>
      <c r="O182" s="324">
        <v>0</v>
      </c>
      <c r="P182" s="615">
        <f t="shared" si="26"/>
        <v>30168</v>
      </c>
    </row>
    <row r="183" spans="2:16" ht="14.25" customHeight="1" x14ac:dyDescent="0.25">
      <c r="B183" s="781">
        <v>154</v>
      </c>
      <c r="C183" s="777" t="s">
        <v>1229</v>
      </c>
      <c r="D183" s="512">
        <v>174</v>
      </c>
      <c r="E183" s="399">
        <v>1</v>
      </c>
      <c r="F183" s="816">
        <v>0</v>
      </c>
      <c r="G183" s="587">
        <f t="shared" si="30"/>
        <v>0</v>
      </c>
      <c r="H183" s="647">
        <v>0</v>
      </c>
      <c r="I183" s="613">
        <f t="shared" si="27"/>
        <v>0</v>
      </c>
      <c r="J183" s="589">
        <f t="shared" si="29"/>
        <v>0</v>
      </c>
      <c r="K183" s="589">
        <f t="shared" si="29"/>
        <v>0</v>
      </c>
      <c r="L183" s="589">
        <f t="shared" si="29"/>
        <v>0</v>
      </c>
      <c r="M183" s="589">
        <f t="shared" si="29"/>
        <v>0</v>
      </c>
      <c r="N183" s="589">
        <f t="shared" si="29"/>
        <v>0</v>
      </c>
      <c r="O183" s="324">
        <v>0</v>
      </c>
      <c r="P183" s="615">
        <f t="shared" ref="P183" si="31">SUM(I183:O183)</f>
        <v>0</v>
      </c>
    </row>
    <row r="184" spans="2:16" ht="14.25" customHeight="1" x14ac:dyDescent="0.25">
      <c r="B184" s="781">
        <v>155</v>
      </c>
      <c r="C184" s="777" t="s">
        <v>1230</v>
      </c>
      <c r="D184" s="512">
        <v>175</v>
      </c>
      <c r="E184" s="399">
        <v>1</v>
      </c>
      <c r="F184" s="816">
        <v>0</v>
      </c>
      <c r="G184" s="587">
        <f t="shared" si="30"/>
        <v>0</v>
      </c>
      <c r="H184" s="647">
        <v>0</v>
      </c>
      <c r="I184" s="613">
        <f t="shared" si="27"/>
        <v>0</v>
      </c>
      <c r="J184" s="589">
        <f t="shared" si="29"/>
        <v>0</v>
      </c>
      <c r="K184" s="589">
        <f t="shared" si="29"/>
        <v>0</v>
      </c>
      <c r="L184" s="589">
        <f t="shared" si="29"/>
        <v>0</v>
      </c>
      <c r="M184" s="589">
        <f t="shared" si="29"/>
        <v>0</v>
      </c>
      <c r="N184" s="589">
        <f t="shared" si="29"/>
        <v>0</v>
      </c>
      <c r="O184" s="324">
        <v>0</v>
      </c>
      <c r="P184" s="615">
        <f t="shared" si="26"/>
        <v>0</v>
      </c>
    </row>
    <row r="185" spans="2:16" ht="14.25" customHeight="1" x14ac:dyDescent="0.25">
      <c r="B185" s="781">
        <v>156</v>
      </c>
      <c r="C185" s="777" t="s">
        <v>1231</v>
      </c>
      <c r="D185" s="512">
        <v>176</v>
      </c>
      <c r="E185" s="399">
        <v>2</v>
      </c>
      <c r="F185" s="816"/>
      <c r="G185" s="587">
        <f t="shared" si="30"/>
        <v>0</v>
      </c>
      <c r="H185" s="647"/>
      <c r="I185" s="613">
        <f t="shared" si="27"/>
        <v>0</v>
      </c>
      <c r="J185" s="589">
        <f t="shared" ref="J185:N200" si="32">I185*(1+$H185)</f>
        <v>0</v>
      </c>
      <c r="K185" s="589">
        <f t="shared" si="32"/>
        <v>0</v>
      </c>
      <c r="L185" s="589">
        <f t="shared" si="32"/>
        <v>0</v>
      </c>
      <c r="M185" s="589">
        <f t="shared" si="32"/>
        <v>0</v>
      </c>
      <c r="N185" s="589">
        <f t="shared" si="32"/>
        <v>0</v>
      </c>
      <c r="O185" s="324">
        <v>0</v>
      </c>
      <c r="P185" s="615">
        <f t="shared" ref="P185" si="33">SUM(I185:O185)</f>
        <v>0</v>
      </c>
    </row>
    <row r="186" spans="2:16" ht="14.25" customHeight="1" x14ac:dyDescent="0.25">
      <c r="B186" s="781">
        <v>157</v>
      </c>
      <c r="C186" s="777" t="s">
        <v>1232</v>
      </c>
      <c r="D186" s="512">
        <v>177</v>
      </c>
      <c r="E186" s="399">
        <v>2</v>
      </c>
      <c r="F186" s="816"/>
      <c r="G186" s="587">
        <f t="shared" si="30"/>
        <v>0</v>
      </c>
      <c r="H186" s="647"/>
      <c r="I186" s="613">
        <f t="shared" si="27"/>
        <v>0</v>
      </c>
      <c r="J186" s="589">
        <f t="shared" si="32"/>
        <v>0</v>
      </c>
      <c r="K186" s="589">
        <f t="shared" si="32"/>
        <v>0</v>
      </c>
      <c r="L186" s="589">
        <f t="shared" si="32"/>
        <v>0</v>
      </c>
      <c r="M186" s="589">
        <f t="shared" si="32"/>
        <v>0</v>
      </c>
      <c r="N186" s="589">
        <f t="shared" si="32"/>
        <v>0</v>
      </c>
      <c r="O186" s="324">
        <v>0</v>
      </c>
      <c r="P186" s="615">
        <f t="shared" si="26"/>
        <v>0</v>
      </c>
    </row>
    <row r="187" spans="2:16" ht="14.25" customHeight="1" x14ac:dyDescent="0.25">
      <c r="B187" s="781">
        <v>158</v>
      </c>
      <c r="C187" s="777" t="s">
        <v>1233</v>
      </c>
      <c r="D187" s="512">
        <v>178</v>
      </c>
      <c r="E187" s="399">
        <v>2</v>
      </c>
      <c r="F187" s="816"/>
      <c r="G187" s="587">
        <f t="shared" si="30"/>
        <v>0</v>
      </c>
      <c r="H187" s="647"/>
      <c r="I187" s="613">
        <f t="shared" si="27"/>
        <v>0</v>
      </c>
      <c r="J187" s="589">
        <f t="shared" si="32"/>
        <v>0</v>
      </c>
      <c r="K187" s="589">
        <f t="shared" si="32"/>
        <v>0</v>
      </c>
      <c r="L187" s="589">
        <f t="shared" si="32"/>
        <v>0</v>
      </c>
      <c r="M187" s="589">
        <f t="shared" si="32"/>
        <v>0</v>
      </c>
      <c r="N187" s="589">
        <f t="shared" si="32"/>
        <v>0</v>
      </c>
      <c r="O187" s="324">
        <v>0</v>
      </c>
      <c r="P187" s="615">
        <f t="shared" si="26"/>
        <v>0</v>
      </c>
    </row>
    <row r="188" spans="2:16" ht="14.25" customHeight="1" x14ac:dyDescent="0.25">
      <c r="B188" s="781">
        <v>159</v>
      </c>
      <c r="C188" s="777" t="s">
        <v>1234</v>
      </c>
      <c r="D188" s="512">
        <v>179</v>
      </c>
      <c r="E188" s="399">
        <v>2</v>
      </c>
      <c r="F188" s="816"/>
      <c r="G188" s="587">
        <f t="shared" si="30"/>
        <v>0</v>
      </c>
      <c r="H188" s="647"/>
      <c r="I188" s="613">
        <f t="shared" si="27"/>
        <v>0</v>
      </c>
      <c r="J188" s="589">
        <f t="shared" si="32"/>
        <v>0</v>
      </c>
      <c r="K188" s="589">
        <f t="shared" si="32"/>
        <v>0</v>
      </c>
      <c r="L188" s="589">
        <f t="shared" si="32"/>
        <v>0</v>
      </c>
      <c r="M188" s="589">
        <f t="shared" si="32"/>
        <v>0</v>
      </c>
      <c r="N188" s="589">
        <f t="shared" si="32"/>
        <v>0</v>
      </c>
      <c r="O188" s="324">
        <v>0</v>
      </c>
      <c r="P188" s="615">
        <f t="shared" ref="P188" si="34">SUM(I188:O188)</f>
        <v>0</v>
      </c>
    </row>
    <row r="189" spans="2:16" ht="14.25" customHeight="1" x14ac:dyDescent="0.25">
      <c r="B189" s="781">
        <v>160</v>
      </c>
      <c r="C189" s="777" t="s">
        <v>1235</v>
      </c>
      <c r="D189" s="512">
        <v>180</v>
      </c>
      <c r="E189" s="399">
        <v>2</v>
      </c>
      <c r="F189" s="816"/>
      <c r="G189" s="587">
        <f t="shared" si="30"/>
        <v>0</v>
      </c>
      <c r="H189" s="647"/>
      <c r="I189" s="613">
        <f t="shared" si="27"/>
        <v>0</v>
      </c>
      <c r="J189" s="589">
        <f t="shared" si="32"/>
        <v>0</v>
      </c>
      <c r="K189" s="589">
        <f t="shared" si="32"/>
        <v>0</v>
      </c>
      <c r="L189" s="589">
        <f t="shared" si="32"/>
        <v>0</v>
      </c>
      <c r="M189" s="589">
        <f t="shared" si="32"/>
        <v>0</v>
      </c>
      <c r="N189" s="589">
        <f t="shared" si="32"/>
        <v>0</v>
      </c>
      <c r="O189" s="324">
        <v>0</v>
      </c>
      <c r="P189" s="615">
        <f t="shared" si="26"/>
        <v>0</v>
      </c>
    </row>
    <row r="190" spans="2:16" ht="14.25" customHeight="1" x14ac:dyDescent="0.25">
      <c r="B190" s="781">
        <v>161</v>
      </c>
      <c r="C190" s="777" t="s">
        <v>1236</v>
      </c>
      <c r="D190" s="512">
        <v>181</v>
      </c>
      <c r="E190" s="399">
        <v>2</v>
      </c>
      <c r="F190" s="815">
        <v>2515</v>
      </c>
      <c r="G190" s="587">
        <f t="shared" si="30"/>
        <v>5030</v>
      </c>
      <c r="H190" s="647">
        <v>0</v>
      </c>
      <c r="I190" s="613">
        <f t="shared" si="27"/>
        <v>5030</v>
      </c>
      <c r="J190" s="589">
        <f t="shared" si="32"/>
        <v>5030</v>
      </c>
      <c r="K190" s="589">
        <f t="shared" si="32"/>
        <v>5030</v>
      </c>
      <c r="L190" s="589">
        <f t="shared" si="32"/>
        <v>5030</v>
      </c>
      <c r="M190" s="589">
        <f t="shared" si="32"/>
        <v>5030</v>
      </c>
      <c r="N190" s="589">
        <f t="shared" si="32"/>
        <v>5030</v>
      </c>
      <c r="O190" s="324">
        <v>0</v>
      </c>
      <c r="P190" s="615">
        <f t="shared" si="26"/>
        <v>30180</v>
      </c>
    </row>
    <row r="191" spans="2:16" ht="14.25" customHeight="1" x14ac:dyDescent="0.25">
      <c r="B191" s="781">
        <v>162</v>
      </c>
      <c r="C191" s="777" t="s">
        <v>1237</v>
      </c>
      <c r="D191" s="520">
        <v>216</v>
      </c>
      <c r="E191" s="399">
        <v>1</v>
      </c>
      <c r="F191" s="816">
        <v>0</v>
      </c>
      <c r="G191" s="587">
        <f t="shared" si="30"/>
        <v>0</v>
      </c>
      <c r="H191" s="647"/>
      <c r="I191" s="613">
        <f t="shared" si="27"/>
        <v>0</v>
      </c>
      <c r="J191" s="589">
        <f t="shared" si="32"/>
        <v>0</v>
      </c>
      <c r="K191" s="589">
        <f t="shared" si="32"/>
        <v>0</v>
      </c>
      <c r="L191" s="589">
        <f t="shared" si="32"/>
        <v>0</v>
      </c>
      <c r="M191" s="814" t="s">
        <v>76</v>
      </c>
      <c r="N191" s="814" t="s">
        <v>76</v>
      </c>
      <c r="O191" s="814" t="s">
        <v>76</v>
      </c>
      <c r="P191" s="615">
        <f>SUM(I191:O191)</f>
        <v>0</v>
      </c>
    </row>
    <row r="192" spans="2:16" ht="14.25" customHeight="1" x14ac:dyDescent="0.25">
      <c r="B192" s="781">
        <v>163</v>
      </c>
      <c r="C192" s="777" t="s">
        <v>1238</v>
      </c>
      <c r="D192" s="512">
        <v>217</v>
      </c>
      <c r="E192" s="399">
        <v>24</v>
      </c>
      <c r="F192" s="815">
        <v>6113</v>
      </c>
      <c r="G192" s="587">
        <f t="shared" si="30"/>
        <v>146712</v>
      </c>
      <c r="H192" s="647">
        <v>0.02</v>
      </c>
      <c r="I192" s="613">
        <f t="shared" si="27"/>
        <v>146712</v>
      </c>
      <c r="J192" s="589">
        <f t="shared" si="32"/>
        <v>149646.24</v>
      </c>
      <c r="K192" s="589">
        <f t="shared" si="32"/>
        <v>152639.1648</v>
      </c>
      <c r="L192" s="589">
        <f t="shared" si="32"/>
        <v>155691.94809600001</v>
      </c>
      <c r="M192" s="814" t="s">
        <v>76</v>
      </c>
      <c r="N192" s="814" t="s">
        <v>76</v>
      </c>
      <c r="O192" s="814" t="s">
        <v>76</v>
      </c>
      <c r="P192" s="615">
        <f t="shared" si="26"/>
        <v>604689.35289600003</v>
      </c>
    </row>
    <row r="193" spans="2:16" ht="14.25" customHeight="1" x14ac:dyDescent="0.25">
      <c r="B193" s="781">
        <v>164</v>
      </c>
      <c r="C193" s="777" t="s">
        <v>1239</v>
      </c>
      <c r="D193" s="512">
        <v>218</v>
      </c>
      <c r="E193" s="399">
        <v>134</v>
      </c>
      <c r="F193" s="815">
        <v>626</v>
      </c>
      <c r="G193" s="587">
        <f t="shared" si="30"/>
        <v>83884</v>
      </c>
      <c r="H193" s="647">
        <v>0.02</v>
      </c>
      <c r="I193" s="613">
        <f t="shared" si="27"/>
        <v>83884</v>
      </c>
      <c r="J193" s="589">
        <f t="shared" si="32"/>
        <v>85561.680000000008</v>
      </c>
      <c r="K193" s="589">
        <f t="shared" si="32"/>
        <v>87272.913600000014</v>
      </c>
      <c r="L193" s="589">
        <f t="shared" si="32"/>
        <v>89018.371872000018</v>
      </c>
      <c r="M193" s="814" t="s">
        <v>76</v>
      </c>
      <c r="N193" s="814" t="s">
        <v>76</v>
      </c>
      <c r="O193" s="814" t="s">
        <v>76</v>
      </c>
      <c r="P193" s="615">
        <f t="shared" si="26"/>
        <v>345736.96547200007</v>
      </c>
    </row>
    <row r="194" spans="2:16" ht="14.25" customHeight="1" x14ac:dyDescent="0.25">
      <c r="B194" s="781">
        <v>165</v>
      </c>
      <c r="C194" s="777" t="s">
        <v>1240</v>
      </c>
      <c r="D194" s="512">
        <v>219</v>
      </c>
      <c r="E194" s="399">
        <v>514</v>
      </c>
      <c r="F194" s="816">
        <v>410.40000000000003</v>
      </c>
      <c r="G194" s="587">
        <f t="shared" si="30"/>
        <v>210945.6</v>
      </c>
      <c r="H194" s="647">
        <v>0.02</v>
      </c>
      <c r="I194" s="613">
        <f t="shared" si="27"/>
        <v>210945.6</v>
      </c>
      <c r="J194" s="589">
        <f t="shared" si="32"/>
        <v>215164.51200000002</v>
      </c>
      <c r="K194" s="589">
        <f t="shared" si="32"/>
        <v>219467.80224000002</v>
      </c>
      <c r="L194" s="589">
        <f t="shared" si="32"/>
        <v>223857.15828480001</v>
      </c>
      <c r="M194" s="814" t="s">
        <v>76</v>
      </c>
      <c r="N194" s="814" t="s">
        <v>76</v>
      </c>
      <c r="O194" s="814" t="s">
        <v>76</v>
      </c>
      <c r="P194" s="615">
        <f t="shared" si="26"/>
        <v>869435.07252480008</v>
      </c>
    </row>
    <row r="195" spans="2:16" ht="14.25" customHeight="1" x14ac:dyDescent="0.25">
      <c r="B195" s="781">
        <v>166</v>
      </c>
      <c r="C195" s="777" t="s">
        <v>1241</v>
      </c>
      <c r="D195" s="512">
        <v>220</v>
      </c>
      <c r="E195" s="399">
        <v>514</v>
      </c>
      <c r="F195" s="816">
        <v>509.86315789473684</v>
      </c>
      <c r="G195" s="587">
        <f t="shared" si="30"/>
        <v>262069.66315789474</v>
      </c>
      <c r="H195" s="647">
        <v>0.02</v>
      </c>
      <c r="I195" s="613">
        <f t="shared" si="27"/>
        <v>262069.66315789474</v>
      </c>
      <c r="J195" s="589">
        <f t="shared" si="32"/>
        <v>267311.05642105266</v>
      </c>
      <c r="K195" s="589">
        <f t="shared" si="32"/>
        <v>272657.27754947374</v>
      </c>
      <c r="L195" s="589">
        <f t="shared" si="32"/>
        <v>278110.42310046323</v>
      </c>
      <c r="M195" s="814" t="s">
        <v>76</v>
      </c>
      <c r="N195" s="814" t="s">
        <v>76</v>
      </c>
      <c r="O195" s="814" t="s">
        <v>76</v>
      </c>
      <c r="P195" s="615">
        <f t="shared" si="26"/>
        <v>1080148.4202288846</v>
      </c>
    </row>
    <row r="196" spans="2:16" ht="14.25" customHeight="1" x14ac:dyDescent="0.25">
      <c r="B196" s="781">
        <v>167</v>
      </c>
      <c r="C196" s="777" t="s">
        <v>1242</v>
      </c>
      <c r="D196" s="512">
        <v>221</v>
      </c>
      <c r="E196" s="399">
        <v>24</v>
      </c>
      <c r="F196" s="815">
        <v>7496</v>
      </c>
      <c r="G196" s="587">
        <f t="shared" si="30"/>
        <v>179904</v>
      </c>
      <c r="H196" s="647">
        <v>0.02</v>
      </c>
      <c r="I196" s="613">
        <f t="shared" si="27"/>
        <v>179904</v>
      </c>
      <c r="J196" s="589">
        <f t="shared" si="32"/>
        <v>183502.08000000002</v>
      </c>
      <c r="K196" s="589">
        <f t="shared" si="32"/>
        <v>187172.12160000001</v>
      </c>
      <c r="L196" s="589">
        <f t="shared" si="32"/>
        <v>190915.56403200002</v>
      </c>
      <c r="M196" s="814" t="s">
        <v>76</v>
      </c>
      <c r="N196" s="814" t="s">
        <v>76</v>
      </c>
      <c r="O196" s="814" t="s">
        <v>76</v>
      </c>
      <c r="P196" s="615">
        <f t="shared" si="26"/>
        <v>741493.76563200005</v>
      </c>
    </row>
    <row r="197" spans="2:16" ht="14.25" customHeight="1" x14ac:dyDescent="0.25">
      <c r="B197" s="781">
        <v>168</v>
      </c>
      <c r="C197" s="777" t="s">
        <v>1243</v>
      </c>
      <c r="D197" s="512">
        <v>222</v>
      </c>
      <c r="E197" s="399">
        <v>24</v>
      </c>
      <c r="F197" s="815">
        <v>401</v>
      </c>
      <c r="G197" s="587">
        <f t="shared" si="30"/>
        <v>9624</v>
      </c>
      <c r="H197" s="647">
        <v>0.02</v>
      </c>
      <c r="I197" s="613">
        <f t="shared" si="27"/>
        <v>9624</v>
      </c>
      <c r="J197" s="589">
        <f t="shared" si="32"/>
        <v>9816.48</v>
      </c>
      <c r="K197" s="589">
        <f t="shared" si="32"/>
        <v>10012.809600000001</v>
      </c>
      <c r="L197" s="589">
        <f t="shared" si="32"/>
        <v>10213.065792000001</v>
      </c>
      <c r="M197" s="814" t="s">
        <v>76</v>
      </c>
      <c r="N197" s="814" t="s">
        <v>76</v>
      </c>
      <c r="O197" s="814" t="s">
        <v>76</v>
      </c>
      <c r="P197" s="615">
        <f t="shared" si="26"/>
        <v>39666.355391999998</v>
      </c>
    </row>
    <row r="198" spans="2:16" ht="14.25" customHeight="1" x14ac:dyDescent="0.25">
      <c r="B198" s="781">
        <v>169</v>
      </c>
      <c r="C198" s="777" t="s">
        <v>1244</v>
      </c>
      <c r="D198" s="512">
        <v>223</v>
      </c>
      <c r="E198" s="399">
        <v>77</v>
      </c>
      <c r="F198" s="815">
        <v>322</v>
      </c>
      <c r="G198" s="587">
        <f t="shared" si="30"/>
        <v>24794</v>
      </c>
      <c r="H198" s="647">
        <v>0.02</v>
      </c>
      <c r="I198" s="613">
        <f t="shared" si="27"/>
        <v>24794</v>
      </c>
      <c r="J198" s="589">
        <f t="shared" si="32"/>
        <v>25289.88</v>
      </c>
      <c r="K198" s="589">
        <f t="shared" si="32"/>
        <v>25795.677600000003</v>
      </c>
      <c r="L198" s="589">
        <f t="shared" si="32"/>
        <v>26311.591152000005</v>
      </c>
      <c r="M198" s="814" t="s">
        <v>76</v>
      </c>
      <c r="N198" s="814" t="s">
        <v>76</v>
      </c>
      <c r="O198" s="814" t="s">
        <v>76</v>
      </c>
      <c r="P198" s="615">
        <f t="shared" si="26"/>
        <v>102191.14875200001</v>
      </c>
    </row>
    <row r="199" spans="2:16" ht="14.25" customHeight="1" x14ac:dyDescent="0.25">
      <c r="B199" s="781">
        <v>170</v>
      </c>
      <c r="C199" s="777" t="s">
        <v>1245</v>
      </c>
      <c r="D199" s="512">
        <v>224</v>
      </c>
      <c r="E199" s="399">
        <v>134</v>
      </c>
      <c r="F199" s="815">
        <v>1013</v>
      </c>
      <c r="G199" s="587">
        <f t="shared" si="30"/>
        <v>135742</v>
      </c>
      <c r="H199" s="647">
        <v>0.02</v>
      </c>
      <c r="I199" s="613">
        <f t="shared" si="27"/>
        <v>135742</v>
      </c>
      <c r="J199" s="589">
        <f t="shared" si="32"/>
        <v>138456.84</v>
      </c>
      <c r="K199" s="589">
        <f t="shared" si="32"/>
        <v>141225.9768</v>
      </c>
      <c r="L199" s="589">
        <f t="shared" si="32"/>
        <v>144050.49633600001</v>
      </c>
      <c r="M199" s="814" t="s">
        <v>76</v>
      </c>
      <c r="N199" s="814" t="s">
        <v>76</v>
      </c>
      <c r="O199" s="814" t="s">
        <v>76</v>
      </c>
      <c r="P199" s="615">
        <f t="shared" si="26"/>
        <v>559475.31313599995</v>
      </c>
    </row>
    <row r="200" spans="2:16" ht="14.25" customHeight="1" x14ac:dyDescent="0.25">
      <c r="B200" s="781">
        <v>171</v>
      </c>
      <c r="C200" s="777" t="s">
        <v>1246</v>
      </c>
      <c r="D200" s="512">
        <v>225</v>
      </c>
      <c r="E200" s="399">
        <v>135</v>
      </c>
      <c r="F200" s="815">
        <v>571</v>
      </c>
      <c r="G200" s="587">
        <f t="shared" si="30"/>
        <v>77085</v>
      </c>
      <c r="H200" s="647">
        <v>0.02</v>
      </c>
      <c r="I200" s="613">
        <f t="shared" si="27"/>
        <v>77085</v>
      </c>
      <c r="J200" s="589">
        <f t="shared" si="32"/>
        <v>78626.7</v>
      </c>
      <c r="K200" s="589">
        <f t="shared" si="32"/>
        <v>80199.233999999997</v>
      </c>
      <c r="L200" s="589">
        <f t="shared" si="32"/>
        <v>81803.218679999991</v>
      </c>
      <c r="M200" s="814" t="s">
        <v>76</v>
      </c>
      <c r="N200" s="814" t="s">
        <v>76</v>
      </c>
      <c r="O200" s="814" t="s">
        <v>76</v>
      </c>
      <c r="P200" s="615">
        <f t="shared" si="26"/>
        <v>317714.15268</v>
      </c>
    </row>
    <row r="201" spans="2:16" ht="14.25" customHeight="1" x14ac:dyDescent="0.25">
      <c r="B201" s="781">
        <v>172</v>
      </c>
      <c r="C201" s="777" t="s">
        <v>1237</v>
      </c>
      <c r="D201" s="520">
        <v>226</v>
      </c>
      <c r="E201" s="399">
        <v>564</v>
      </c>
      <c r="F201" s="816">
        <v>1667.663157894737</v>
      </c>
      <c r="G201" s="587">
        <f>E201*F201</f>
        <v>940562.02105263167</v>
      </c>
      <c r="H201" s="647">
        <v>0.02</v>
      </c>
      <c r="I201" s="613">
        <f t="shared" si="27"/>
        <v>940562.02105263167</v>
      </c>
      <c r="J201" s="589">
        <f t="shared" ref="J201:N231" si="35">I201*(1+$H201)</f>
        <v>959373.26147368434</v>
      </c>
      <c r="K201" s="589">
        <f t="shared" si="35"/>
        <v>978560.726703158</v>
      </c>
      <c r="L201" s="589">
        <f t="shared" si="35"/>
        <v>998131.94123722112</v>
      </c>
      <c r="M201" s="814" t="s">
        <v>76</v>
      </c>
      <c r="N201" s="814" t="s">
        <v>76</v>
      </c>
      <c r="O201" s="814" t="s">
        <v>76</v>
      </c>
      <c r="P201" s="615">
        <f>SUM(I201:O201)</f>
        <v>3876627.9504666952</v>
      </c>
    </row>
    <row r="202" spans="2:16" ht="14.25" customHeight="1" x14ac:dyDescent="0.25">
      <c r="B202" s="781">
        <v>173</v>
      </c>
      <c r="C202" s="777" t="s">
        <v>1247</v>
      </c>
      <c r="D202" s="512">
        <v>227</v>
      </c>
      <c r="E202" s="399">
        <v>134</v>
      </c>
      <c r="F202" s="815">
        <v>583</v>
      </c>
      <c r="G202" s="587">
        <f t="shared" si="30"/>
        <v>78122</v>
      </c>
      <c r="H202" s="647">
        <v>0.02</v>
      </c>
      <c r="I202" s="613">
        <f t="shared" si="27"/>
        <v>78122</v>
      </c>
      <c r="J202" s="589">
        <f t="shared" si="35"/>
        <v>79684.44</v>
      </c>
      <c r="K202" s="589">
        <f t="shared" si="35"/>
        <v>81278.128800000006</v>
      </c>
      <c r="L202" s="589">
        <f t="shared" si="35"/>
        <v>82903.691376000002</v>
      </c>
      <c r="M202" s="814" t="s">
        <v>76</v>
      </c>
      <c r="N202" s="814" t="s">
        <v>76</v>
      </c>
      <c r="O202" s="814" t="s">
        <v>76</v>
      </c>
      <c r="P202" s="615">
        <f t="shared" si="26"/>
        <v>321988.26017600001</v>
      </c>
    </row>
    <row r="203" spans="2:16" ht="14.25" customHeight="1" x14ac:dyDescent="0.25">
      <c r="B203" s="781">
        <v>174</v>
      </c>
      <c r="C203" s="777" t="s">
        <v>1248</v>
      </c>
      <c r="D203" s="512">
        <v>228</v>
      </c>
      <c r="E203" s="399">
        <v>77</v>
      </c>
      <c r="F203" s="815">
        <v>660</v>
      </c>
      <c r="G203" s="587">
        <f t="shared" si="30"/>
        <v>50820</v>
      </c>
      <c r="H203" s="647">
        <v>0.02</v>
      </c>
      <c r="I203" s="613">
        <f t="shared" si="27"/>
        <v>50820</v>
      </c>
      <c r="J203" s="589">
        <f t="shared" si="35"/>
        <v>51836.4</v>
      </c>
      <c r="K203" s="589">
        <f t="shared" si="35"/>
        <v>52873.128000000004</v>
      </c>
      <c r="L203" s="589">
        <f t="shared" si="35"/>
        <v>53930.590560000004</v>
      </c>
      <c r="M203" s="814" t="s">
        <v>76</v>
      </c>
      <c r="N203" s="814" t="s">
        <v>76</v>
      </c>
      <c r="O203" s="814" t="s">
        <v>76</v>
      </c>
      <c r="P203" s="615">
        <f t="shared" si="26"/>
        <v>209460.11856</v>
      </c>
    </row>
    <row r="204" spans="2:16" ht="14.25" customHeight="1" x14ac:dyDescent="0.25">
      <c r="B204" s="781">
        <v>175</v>
      </c>
      <c r="C204" s="777" t="s">
        <v>1249</v>
      </c>
      <c r="D204" s="512">
        <v>229</v>
      </c>
      <c r="E204" s="399">
        <v>77</v>
      </c>
      <c r="F204" s="815">
        <v>927</v>
      </c>
      <c r="G204" s="587">
        <f t="shared" si="30"/>
        <v>71379</v>
      </c>
      <c r="H204" s="647">
        <v>0.02</v>
      </c>
      <c r="I204" s="613">
        <f t="shared" si="27"/>
        <v>71379</v>
      </c>
      <c r="J204" s="589">
        <f t="shared" si="35"/>
        <v>72806.58</v>
      </c>
      <c r="K204" s="589">
        <f t="shared" si="35"/>
        <v>74262.71160000001</v>
      </c>
      <c r="L204" s="589">
        <f t="shared" si="35"/>
        <v>75747.965832000016</v>
      </c>
      <c r="M204" s="814" t="s">
        <v>76</v>
      </c>
      <c r="N204" s="814" t="s">
        <v>76</v>
      </c>
      <c r="O204" s="814" t="s">
        <v>76</v>
      </c>
      <c r="P204" s="615">
        <f t="shared" si="26"/>
        <v>294196.25743200001</v>
      </c>
    </row>
    <row r="205" spans="2:16" ht="14.25" customHeight="1" x14ac:dyDescent="0.25">
      <c r="B205" s="781">
        <v>176</v>
      </c>
      <c r="C205" s="777" t="s">
        <v>1250</v>
      </c>
      <c r="D205" s="512">
        <v>230</v>
      </c>
      <c r="E205" s="399">
        <v>564</v>
      </c>
      <c r="F205" s="816">
        <v>259.35789473684213</v>
      </c>
      <c r="G205" s="587">
        <f t="shared" si="30"/>
        <v>146277.85263157895</v>
      </c>
      <c r="H205" s="647">
        <v>0.02</v>
      </c>
      <c r="I205" s="613">
        <f t="shared" si="27"/>
        <v>146277.85263157895</v>
      </c>
      <c r="J205" s="589">
        <f t="shared" si="35"/>
        <v>149203.40968421052</v>
      </c>
      <c r="K205" s="589">
        <f t="shared" si="35"/>
        <v>152187.47787789474</v>
      </c>
      <c r="L205" s="589">
        <f t="shared" si="35"/>
        <v>155231.22743545263</v>
      </c>
      <c r="M205" s="814" t="s">
        <v>76</v>
      </c>
      <c r="N205" s="814" t="s">
        <v>76</v>
      </c>
      <c r="O205" s="814" t="s">
        <v>76</v>
      </c>
      <c r="P205" s="615">
        <f t="shared" ref="P205:P268" si="36">SUM(I205:O205)</f>
        <v>602899.96762913687</v>
      </c>
    </row>
    <row r="206" spans="2:16" ht="14.25" customHeight="1" x14ac:dyDescent="0.25">
      <c r="B206" s="781">
        <v>177</v>
      </c>
      <c r="C206" s="777" t="s">
        <v>1251</v>
      </c>
      <c r="D206" s="512">
        <v>231</v>
      </c>
      <c r="E206" s="399">
        <v>19</v>
      </c>
      <c r="F206" s="815">
        <v>2145</v>
      </c>
      <c r="G206" s="587">
        <f t="shared" si="30"/>
        <v>40755</v>
      </c>
      <c r="H206" s="647">
        <v>0.02</v>
      </c>
      <c r="I206" s="613">
        <f t="shared" si="27"/>
        <v>40755</v>
      </c>
      <c r="J206" s="589">
        <f t="shared" si="35"/>
        <v>41570.1</v>
      </c>
      <c r="K206" s="589">
        <f t="shared" si="35"/>
        <v>42401.502</v>
      </c>
      <c r="L206" s="589">
        <f t="shared" si="35"/>
        <v>43249.532039999998</v>
      </c>
      <c r="M206" s="814" t="s">
        <v>76</v>
      </c>
      <c r="N206" s="814" t="s">
        <v>76</v>
      </c>
      <c r="O206" s="814" t="s">
        <v>76</v>
      </c>
      <c r="P206" s="615">
        <f t="shared" si="36"/>
        <v>167976.13404</v>
      </c>
    </row>
    <row r="207" spans="2:16" ht="14.25" customHeight="1" x14ac:dyDescent="0.25">
      <c r="B207" s="781">
        <v>178</v>
      </c>
      <c r="C207" s="777" t="s">
        <v>1252</v>
      </c>
      <c r="D207" s="512">
        <v>232</v>
      </c>
      <c r="E207" s="399">
        <v>134</v>
      </c>
      <c r="F207" s="815">
        <v>934</v>
      </c>
      <c r="G207" s="587">
        <f t="shared" si="30"/>
        <v>125156</v>
      </c>
      <c r="H207" s="647">
        <v>0.02</v>
      </c>
      <c r="I207" s="613">
        <f t="shared" si="27"/>
        <v>125156</v>
      </c>
      <c r="J207" s="589">
        <f t="shared" si="35"/>
        <v>127659.12</v>
      </c>
      <c r="K207" s="589">
        <f t="shared" si="35"/>
        <v>130212.3024</v>
      </c>
      <c r="L207" s="589">
        <f t="shared" si="35"/>
        <v>132816.54844800002</v>
      </c>
      <c r="M207" s="814" t="s">
        <v>76</v>
      </c>
      <c r="N207" s="814" t="s">
        <v>76</v>
      </c>
      <c r="O207" s="814" t="s">
        <v>76</v>
      </c>
      <c r="P207" s="615">
        <f t="shared" si="36"/>
        <v>515843.97084800003</v>
      </c>
    </row>
    <row r="208" spans="2:16" ht="14.25" customHeight="1" x14ac:dyDescent="0.25">
      <c r="B208" s="781">
        <v>179</v>
      </c>
      <c r="C208" s="777" t="s">
        <v>1253</v>
      </c>
      <c r="D208" s="512">
        <v>233</v>
      </c>
      <c r="E208" s="399">
        <v>514</v>
      </c>
      <c r="F208" s="816">
        <v>419.46315789473687</v>
      </c>
      <c r="G208" s="587">
        <f t="shared" si="30"/>
        <v>215604.06315789474</v>
      </c>
      <c r="H208" s="647">
        <v>0.02</v>
      </c>
      <c r="I208" s="613">
        <f t="shared" si="27"/>
        <v>215604.06315789474</v>
      </c>
      <c r="J208" s="589">
        <f t="shared" si="35"/>
        <v>219916.14442105262</v>
      </c>
      <c r="K208" s="589">
        <f t="shared" si="35"/>
        <v>224314.46730947369</v>
      </c>
      <c r="L208" s="589">
        <f t="shared" si="35"/>
        <v>228800.75665566316</v>
      </c>
      <c r="M208" s="814" t="s">
        <v>76</v>
      </c>
      <c r="N208" s="814" t="s">
        <v>76</v>
      </c>
      <c r="O208" s="814" t="s">
        <v>76</v>
      </c>
      <c r="P208" s="615">
        <f t="shared" si="36"/>
        <v>888635.43154408422</v>
      </c>
    </row>
    <row r="209" spans="2:16" ht="14.25" customHeight="1" x14ac:dyDescent="0.25">
      <c r="B209" s="781">
        <v>180</v>
      </c>
      <c r="C209" s="777" t="s">
        <v>1254</v>
      </c>
      <c r="D209" s="512">
        <v>234</v>
      </c>
      <c r="E209" s="399">
        <v>134</v>
      </c>
      <c r="F209" s="815">
        <v>758</v>
      </c>
      <c r="G209" s="587">
        <f t="shared" si="30"/>
        <v>101572</v>
      </c>
      <c r="H209" s="647">
        <v>0.02</v>
      </c>
      <c r="I209" s="613">
        <f t="shared" ref="I209:I269" si="37">$G209</f>
        <v>101572</v>
      </c>
      <c r="J209" s="589">
        <f t="shared" si="35"/>
        <v>103603.44</v>
      </c>
      <c r="K209" s="589">
        <f t="shared" si="35"/>
        <v>105675.50880000001</v>
      </c>
      <c r="L209" s="589">
        <f t="shared" si="35"/>
        <v>107789.01897600001</v>
      </c>
      <c r="M209" s="814" t="s">
        <v>76</v>
      </c>
      <c r="N209" s="814" t="s">
        <v>76</v>
      </c>
      <c r="O209" s="814" t="s">
        <v>76</v>
      </c>
      <c r="P209" s="615">
        <f t="shared" si="36"/>
        <v>418639.96777600003</v>
      </c>
    </row>
    <row r="210" spans="2:16" ht="14.25" customHeight="1" x14ac:dyDescent="0.25">
      <c r="B210" s="781">
        <v>181</v>
      </c>
      <c r="C210" s="777" t="s">
        <v>1255</v>
      </c>
      <c r="D210" s="512">
        <v>235</v>
      </c>
      <c r="E210" s="399">
        <v>77</v>
      </c>
      <c r="F210" s="815">
        <v>474</v>
      </c>
      <c r="G210" s="587">
        <f t="shared" si="30"/>
        <v>36498</v>
      </c>
      <c r="H210" s="647">
        <v>0.02</v>
      </c>
      <c r="I210" s="613">
        <f t="shared" si="37"/>
        <v>36498</v>
      </c>
      <c r="J210" s="589">
        <f t="shared" si="35"/>
        <v>37227.96</v>
      </c>
      <c r="K210" s="589">
        <f t="shared" si="35"/>
        <v>37972.519200000002</v>
      </c>
      <c r="L210" s="589">
        <f t="shared" si="35"/>
        <v>38731.969584000006</v>
      </c>
      <c r="M210" s="814" t="s">
        <v>76</v>
      </c>
      <c r="N210" s="814" t="s">
        <v>76</v>
      </c>
      <c r="O210" s="814" t="s">
        <v>76</v>
      </c>
      <c r="P210" s="615">
        <f t="shared" si="36"/>
        <v>150430.44878400001</v>
      </c>
    </row>
    <row r="211" spans="2:16" ht="14.25" customHeight="1" x14ac:dyDescent="0.25">
      <c r="B211" s="781">
        <v>182</v>
      </c>
      <c r="C211" s="777" t="s">
        <v>1256</v>
      </c>
      <c r="D211" s="512">
        <v>236</v>
      </c>
      <c r="E211" s="399">
        <v>564</v>
      </c>
      <c r="F211" s="816">
        <v>180.76842105263157</v>
      </c>
      <c r="G211" s="587">
        <f t="shared" si="30"/>
        <v>101953.3894736842</v>
      </c>
      <c r="H211" s="647">
        <v>0.02</v>
      </c>
      <c r="I211" s="613">
        <f t="shared" si="37"/>
        <v>101953.3894736842</v>
      </c>
      <c r="J211" s="589">
        <f t="shared" si="35"/>
        <v>103992.45726315789</v>
      </c>
      <c r="K211" s="589">
        <f t="shared" si="35"/>
        <v>106072.30640842105</v>
      </c>
      <c r="L211" s="589">
        <f t="shared" si="35"/>
        <v>108193.75253658947</v>
      </c>
      <c r="M211" s="814" t="s">
        <v>76</v>
      </c>
      <c r="N211" s="814" t="s">
        <v>76</v>
      </c>
      <c r="O211" s="814" t="s">
        <v>76</v>
      </c>
      <c r="P211" s="615">
        <f t="shared" si="36"/>
        <v>420211.9056818526</v>
      </c>
    </row>
    <row r="212" spans="2:16" ht="14.25" customHeight="1" x14ac:dyDescent="0.25">
      <c r="B212" s="781">
        <v>183</v>
      </c>
      <c r="C212" s="777" t="s">
        <v>1257</v>
      </c>
      <c r="D212" s="512">
        <v>237</v>
      </c>
      <c r="E212" s="399">
        <v>277</v>
      </c>
      <c r="F212" s="815">
        <v>342</v>
      </c>
      <c r="G212" s="587">
        <f t="shared" si="30"/>
        <v>94734</v>
      </c>
      <c r="H212" s="647">
        <v>0.02</v>
      </c>
      <c r="I212" s="613">
        <f t="shared" si="37"/>
        <v>94734</v>
      </c>
      <c r="J212" s="589">
        <f t="shared" si="35"/>
        <v>96628.680000000008</v>
      </c>
      <c r="K212" s="589">
        <f t="shared" si="35"/>
        <v>98561.253600000011</v>
      </c>
      <c r="L212" s="589">
        <f t="shared" si="35"/>
        <v>100532.47867200001</v>
      </c>
      <c r="M212" s="814" t="s">
        <v>76</v>
      </c>
      <c r="N212" s="814" t="s">
        <v>76</v>
      </c>
      <c r="O212" s="814" t="s">
        <v>76</v>
      </c>
      <c r="P212" s="615">
        <f t="shared" si="36"/>
        <v>390456.41227199999</v>
      </c>
    </row>
    <row r="213" spans="2:16" ht="14.25" customHeight="1" x14ac:dyDescent="0.25">
      <c r="B213" s="781">
        <v>184</v>
      </c>
      <c r="C213" s="777" t="s">
        <v>1258</v>
      </c>
      <c r="D213" s="512">
        <v>238</v>
      </c>
      <c r="E213" s="399">
        <v>164</v>
      </c>
      <c r="F213" s="815">
        <v>1592</v>
      </c>
      <c r="G213" s="587">
        <f t="shared" si="30"/>
        <v>261088</v>
      </c>
      <c r="H213" s="647">
        <v>0.02</v>
      </c>
      <c r="I213" s="613">
        <f t="shared" si="37"/>
        <v>261088</v>
      </c>
      <c r="J213" s="589">
        <f t="shared" si="35"/>
        <v>266309.76000000001</v>
      </c>
      <c r="K213" s="589">
        <f t="shared" si="35"/>
        <v>271635.95520000003</v>
      </c>
      <c r="L213" s="589">
        <f t="shared" si="35"/>
        <v>277068.67430400004</v>
      </c>
      <c r="M213" s="814" t="s">
        <v>76</v>
      </c>
      <c r="N213" s="814" t="s">
        <v>76</v>
      </c>
      <c r="O213" s="814" t="s">
        <v>76</v>
      </c>
      <c r="P213" s="615">
        <f t="shared" si="36"/>
        <v>1076102.3895040001</v>
      </c>
    </row>
    <row r="214" spans="2:16" ht="14.25" customHeight="1" x14ac:dyDescent="0.25">
      <c r="B214" s="781">
        <v>185</v>
      </c>
      <c r="C214" s="777" t="s">
        <v>1259</v>
      </c>
      <c r="D214" s="512">
        <v>243</v>
      </c>
      <c r="E214" s="399">
        <v>2</v>
      </c>
      <c r="F214" s="815">
        <v>2729</v>
      </c>
      <c r="G214" s="587">
        <f t="shared" si="30"/>
        <v>5458</v>
      </c>
      <c r="H214" s="647">
        <v>0.02</v>
      </c>
      <c r="I214" s="613">
        <f t="shared" si="37"/>
        <v>5458</v>
      </c>
      <c r="J214" s="589">
        <f t="shared" si="35"/>
        <v>5567.16</v>
      </c>
      <c r="K214" s="589">
        <f t="shared" si="35"/>
        <v>5678.5032000000001</v>
      </c>
      <c r="L214" s="589">
        <f t="shared" si="35"/>
        <v>5792.0732640000006</v>
      </c>
      <c r="M214" s="814" t="s">
        <v>76</v>
      </c>
      <c r="N214" s="814" t="s">
        <v>76</v>
      </c>
      <c r="O214" s="814" t="s">
        <v>76</v>
      </c>
      <c r="P214" s="615">
        <f t="shared" si="36"/>
        <v>22495.736464000001</v>
      </c>
    </row>
    <row r="215" spans="2:16" ht="14.25" customHeight="1" x14ac:dyDescent="0.25">
      <c r="B215" s="781">
        <v>186</v>
      </c>
      <c r="C215" s="778" t="s">
        <v>1174</v>
      </c>
      <c r="D215" s="512">
        <v>244</v>
      </c>
      <c r="E215" s="399"/>
      <c r="F215" s="816">
        <v>0</v>
      </c>
      <c r="G215" s="587">
        <f t="shared" si="30"/>
        <v>0</v>
      </c>
      <c r="H215" s="647">
        <v>0.02</v>
      </c>
      <c r="I215" s="613">
        <f t="shared" si="37"/>
        <v>0</v>
      </c>
      <c r="J215" s="589">
        <f t="shared" si="35"/>
        <v>0</v>
      </c>
      <c r="K215" s="589">
        <f t="shared" si="35"/>
        <v>0</v>
      </c>
      <c r="L215" s="589">
        <f t="shared" si="35"/>
        <v>0</v>
      </c>
      <c r="M215" s="814" t="s">
        <v>76</v>
      </c>
      <c r="N215" s="814" t="s">
        <v>76</v>
      </c>
      <c r="O215" s="814" t="s">
        <v>76</v>
      </c>
      <c r="P215" s="615">
        <f t="shared" si="36"/>
        <v>0</v>
      </c>
    </row>
    <row r="216" spans="2:16" ht="14.25" customHeight="1" x14ac:dyDescent="0.25">
      <c r="B216" s="781">
        <v>187</v>
      </c>
      <c r="C216" s="778" t="s">
        <v>1174</v>
      </c>
      <c r="D216" s="512">
        <v>245</v>
      </c>
      <c r="E216" s="399"/>
      <c r="F216" s="816">
        <v>0</v>
      </c>
      <c r="G216" s="587">
        <f t="shared" si="30"/>
        <v>0</v>
      </c>
      <c r="H216" s="647">
        <v>0.02</v>
      </c>
      <c r="I216" s="613">
        <f t="shared" si="37"/>
        <v>0</v>
      </c>
      <c r="J216" s="589">
        <f t="shared" si="35"/>
        <v>0</v>
      </c>
      <c r="K216" s="589">
        <f t="shared" si="35"/>
        <v>0</v>
      </c>
      <c r="L216" s="589">
        <f t="shared" si="35"/>
        <v>0</v>
      </c>
      <c r="M216" s="814" t="s">
        <v>76</v>
      </c>
      <c r="N216" s="814" t="s">
        <v>76</v>
      </c>
      <c r="O216" s="814" t="s">
        <v>76</v>
      </c>
      <c r="P216" s="615">
        <f t="shared" si="36"/>
        <v>0</v>
      </c>
    </row>
    <row r="217" spans="2:16" ht="14.25" customHeight="1" x14ac:dyDescent="0.25">
      <c r="B217" s="781">
        <v>188</v>
      </c>
      <c r="C217" s="778" t="s">
        <v>1174</v>
      </c>
      <c r="D217" s="512">
        <v>246</v>
      </c>
      <c r="E217" s="399"/>
      <c r="F217" s="816">
        <v>0</v>
      </c>
      <c r="G217" s="587">
        <f t="shared" si="30"/>
        <v>0</v>
      </c>
      <c r="H217" s="647">
        <v>0.02</v>
      </c>
      <c r="I217" s="613">
        <f t="shared" si="37"/>
        <v>0</v>
      </c>
      <c r="J217" s="589">
        <f t="shared" si="35"/>
        <v>0</v>
      </c>
      <c r="K217" s="589">
        <f t="shared" si="35"/>
        <v>0</v>
      </c>
      <c r="L217" s="589">
        <f t="shared" si="35"/>
        <v>0</v>
      </c>
      <c r="M217" s="814" t="s">
        <v>76</v>
      </c>
      <c r="N217" s="814" t="s">
        <v>76</v>
      </c>
      <c r="O217" s="814" t="s">
        <v>76</v>
      </c>
      <c r="P217" s="615">
        <f t="shared" si="36"/>
        <v>0</v>
      </c>
    </row>
    <row r="218" spans="2:16" ht="14.25" customHeight="1" x14ac:dyDescent="0.25">
      <c r="B218" s="781">
        <v>189</v>
      </c>
      <c r="C218" s="778" t="s">
        <v>1174</v>
      </c>
      <c r="D218" s="512">
        <v>247</v>
      </c>
      <c r="E218" s="399"/>
      <c r="F218" s="816">
        <v>0</v>
      </c>
      <c r="G218" s="587">
        <f t="shared" si="30"/>
        <v>0</v>
      </c>
      <c r="H218" s="647">
        <v>0.02</v>
      </c>
      <c r="I218" s="613">
        <f t="shared" si="37"/>
        <v>0</v>
      </c>
      <c r="J218" s="589">
        <f t="shared" si="35"/>
        <v>0</v>
      </c>
      <c r="K218" s="589">
        <f t="shared" si="35"/>
        <v>0</v>
      </c>
      <c r="L218" s="589">
        <f t="shared" si="35"/>
        <v>0</v>
      </c>
      <c r="M218" s="814" t="s">
        <v>76</v>
      </c>
      <c r="N218" s="814" t="s">
        <v>76</v>
      </c>
      <c r="O218" s="814" t="s">
        <v>76</v>
      </c>
      <c r="P218" s="615">
        <f t="shared" si="36"/>
        <v>0</v>
      </c>
    </row>
    <row r="219" spans="2:16" ht="14.25" customHeight="1" x14ac:dyDescent="0.25">
      <c r="B219" s="781">
        <v>190</v>
      </c>
      <c r="C219" s="778" t="s">
        <v>1174</v>
      </c>
      <c r="D219" s="512">
        <v>248</v>
      </c>
      <c r="E219" s="399"/>
      <c r="F219" s="816">
        <v>0</v>
      </c>
      <c r="G219" s="587">
        <f t="shared" si="30"/>
        <v>0</v>
      </c>
      <c r="H219" s="647">
        <v>0.02</v>
      </c>
      <c r="I219" s="613">
        <f t="shared" si="37"/>
        <v>0</v>
      </c>
      <c r="J219" s="589">
        <f t="shared" si="35"/>
        <v>0</v>
      </c>
      <c r="K219" s="589">
        <f t="shared" si="35"/>
        <v>0</v>
      </c>
      <c r="L219" s="589">
        <f t="shared" si="35"/>
        <v>0</v>
      </c>
      <c r="M219" s="814" t="s">
        <v>76</v>
      </c>
      <c r="N219" s="814" t="s">
        <v>76</v>
      </c>
      <c r="O219" s="814" t="s">
        <v>76</v>
      </c>
      <c r="P219" s="615">
        <f t="shared" si="36"/>
        <v>0</v>
      </c>
    </row>
    <row r="220" spans="2:16" ht="14.25" customHeight="1" x14ac:dyDescent="0.25">
      <c r="B220" s="781">
        <v>191</v>
      </c>
      <c r="C220" s="778" t="s">
        <v>1174</v>
      </c>
      <c r="D220" s="512">
        <v>249</v>
      </c>
      <c r="E220" s="399"/>
      <c r="F220" s="816">
        <v>0</v>
      </c>
      <c r="G220" s="587">
        <f t="shared" si="30"/>
        <v>0</v>
      </c>
      <c r="H220" s="647">
        <v>0.02</v>
      </c>
      <c r="I220" s="613">
        <f t="shared" si="37"/>
        <v>0</v>
      </c>
      <c r="J220" s="589">
        <f t="shared" si="35"/>
        <v>0</v>
      </c>
      <c r="K220" s="589">
        <f t="shared" si="35"/>
        <v>0</v>
      </c>
      <c r="L220" s="589">
        <f t="shared" si="35"/>
        <v>0</v>
      </c>
      <c r="M220" s="814" t="s">
        <v>76</v>
      </c>
      <c r="N220" s="814" t="s">
        <v>76</v>
      </c>
      <c r="O220" s="814" t="s">
        <v>76</v>
      </c>
      <c r="P220" s="615">
        <f t="shared" si="36"/>
        <v>0</v>
      </c>
    </row>
    <row r="221" spans="2:16" ht="14.25" customHeight="1" x14ac:dyDescent="0.25">
      <c r="B221" s="781">
        <v>192</v>
      </c>
      <c r="C221" s="777" t="s">
        <v>1260</v>
      </c>
      <c r="D221" s="512">
        <v>256</v>
      </c>
      <c r="E221" s="399">
        <v>30</v>
      </c>
      <c r="F221" s="815">
        <v>1051</v>
      </c>
      <c r="G221" s="587">
        <f t="shared" si="30"/>
        <v>31530</v>
      </c>
      <c r="H221" s="647">
        <v>0.02</v>
      </c>
      <c r="I221" s="613">
        <f t="shared" si="37"/>
        <v>31530</v>
      </c>
      <c r="J221" s="589">
        <f t="shared" si="35"/>
        <v>32160.600000000002</v>
      </c>
      <c r="K221" s="589">
        <f t="shared" si="35"/>
        <v>32803.812000000005</v>
      </c>
      <c r="L221" s="589">
        <f t="shared" si="35"/>
        <v>33459.888240000007</v>
      </c>
      <c r="M221" s="814" t="s">
        <v>76</v>
      </c>
      <c r="N221" s="814" t="s">
        <v>76</v>
      </c>
      <c r="O221" s="814" t="s">
        <v>76</v>
      </c>
      <c r="P221" s="615">
        <f t="shared" si="36"/>
        <v>129954.30024000001</v>
      </c>
    </row>
    <row r="222" spans="2:16" ht="14.25" customHeight="1" x14ac:dyDescent="0.25">
      <c r="B222" s="781">
        <v>193</v>
      </c>
      <c r="C222" s="777" t="s">
        <v>1261</v>
      </c>
      <c r="D222" s="512">
        <v>257</v>
      </c>
      <c r="E222" s="399">
        <v>1</v>
      </c>
      <c r="F222" s="815">
        <v>3868</v>
      </c>
      <c r="G222" s="587">
        <f t="shared" si="30"/>
        <v>3868</v>
      </c>
      <c r="H222" s="647">
        <v>0.02</v>
      </c>
      <c r="I222" s="613">
        <f t="shared" si="37"/>
        <v>3868</v>
      </c>
      <c r="J222" s="589">
        <f t="shared" si="35"/>
        <v>3945.36</v>
      </c>
      <c r="K222" s="589">
        <f t="shared" si="35"/>
        <v>4024.2672000000002</v>
      </c>
      <c r="L222" s="589">
        <f t="shared" si="35"/>
        <v>4104.7525439999999</v>
      </c>
      <c r="M222" s="589">
        <f t="shared" si="35"/>
        <v>4186.8475948799996</v>
      </c>
      <c r="N222" s="589">
        <f t="shared" si="35"/>
        <v>4270.5845467775998</v>
      </c>
      <c r="O222" s="324">
        <v>0</v>
      </c>
      <c r="P222" s="615">
        <f t="shared" si="36"/>
        <v>24399.811885657604</v>
      </c>
    </row>
    <row r="223" spans="2:16" ht="14.25" customHeight="1" x14ac:dyDescent="0.25">
      <c r="B223" s="781">
        <v>194</v>
      </c>
      <c r="C223" s="777" t="s">
        <v>1262</v>
      </c>
      <c r="D223" s="512">
        <v>258</v>
      </c>
      <c r="E223" s="399">
        <v>73</v>
      </c>
      <c r="F223" s="815">
        <v>581</v>
      </c>
      <c r="G223" s="587">
        <f t="shared" si="30"/>
        <v>42413</v>
      </c>
      <c r="H223" s="647">
        <v>0.02</v>
      </c>
      <c r="I223" s="613">
        <f t="shared" si="37"/>
        <v>42413</v>
      </c>
      <c r="J223" s="589">
        <f t="shared" si="35"/>
        <v>43261.26</v>
      </c>
      <c r="K223" s="589">
        <f t="shared" si="35"/>
        <v>44126.485200000003</v>
      </c>
      <c r="L223" s="589">
        <f t="shared" si="35"/>
        <v>45009.014904000003</v>
      </c>
      <c r="M223" s="589">
        <f t="shared" si="35"/>
        <v>45909.195202080002</v>
      </c>
      <c r="N223" s="589">
        <f t="shared" si="35"/>
        <v>46827.379106121603</v>
      </c>
      <c r="O223" s="324">
        <v>0</v>
      </c>
      <c r="P223" s="615">
        <f t="shared" si="36"/>
        <v>267546.33441220166</v>
      </c>
    </row>
    <row r="224" spans="2:16" ht="14.25" customHeight="1" x14ac:dyDescent="0.25">
      <c r="B224" s="781">
        <v>195</v>
      </c>
      <c r="C224" s="777" t="s">
        <v>1263</v>
      </c>
      <c r="D224" s="512">
        <v>259</v>
      </c>
      <c r="E224" s="399">
        <v>5</v>
      </c>
      <c r="F224" s="815">
        <v>439</v>
      </c>
      <c r="G224" s="587">
        <f t="shared" si="30"/>
        <v>2195</v>
      </c>
      <c r="H224" s="647">
        <v>0.02</v>
      </c>
      <c r="I224" s="613">
        <f t="shared" si="37"/>
        <v>2195</v>
      </c>
      <c r="J224" s="589">
        <f t="shared" si="35"/>
        <v>2238.9</v>
      </c>
      <c r="K224" s="589">
        <f t="shared" si="35"/>
        <v>2283.6780000000003</v>
      </c>
      <c r="L224" s="589">
        <f t="shared" si="35"/>
        <v>2329.3515600000005</v>
      </c>
      <c r="M224" s="589">
        <f t="shared" si="35"/>
        <v>2375.9385912000007</v>
      </c>
      <c r="N224" s="589">
        <f t="shared" si="35"/>
        <v>2423.4573630240006</v>
      </c>
      <c r="O224" s="324">
        <v>0</v>
      </c>
      <c r="P224" s="615">
        <f t="shared" si="36"/>
        <v>13846.325514224001</v>
      </c>
    </row>
    <row r="225" spans="2:16" ht="14.25" customHeight="1" x14ac:dyDescent="0.25">
      <c r="B225" s="781">
        <v>196</v>
      </c>
      <c r="C225" s="777" t="s">
        <v>1264</v>
      </c>
      <c r="D225" s="512">
        <v>260</v>
      </c>
      <c r="E225" s="399">
        <v>1</v>
      </c>
      <c r="F225" s="815">
        <v>12731</v>
      </c>
      <c r="G225" s="587">
        <f t="shared" si="30"/>
        <v>12731</v>
      </c>
      <c r="H225" s="647">
        <v>0.02</v>
      </c>
      <c r="I225" s="613">
        <f t="shared" si="37"/>
        <v>12731</v>
      </c>
      <c r="J225" s="589">
        <f t="shared" si="35"/>
        <v>12985.62</v>
      </c>
      <c r="K225" s="589">
        <f t="shared" si="35"/>
        <v>13245.332400000001</v>
      </c>
      <c r="L225" s="589">
        <f t="shared" si="35"/>
        <v>13510.239048000001</v>
      </c>
      <c r="M225" s="589">
        <f t="shared" si="35"/>
        <v>13780.443828960002</v>
      </c>
      <c r="N225" s="589">
        <f t="shared" si="35"/>
        <v>14056.052705539203</v>
      </c>
      <c r="O225" s="324">
        <v>0</v>
      </c>
      <c r="P225" s="615">
        <f t="shared" si="36"/>
        <v>80308.687982499207</v>
      </c>
    </row>
    <row r="226" spans="2:16" ht="14.25" customHeight="1" x14ac:dyDescent="0.25">
      <c r="B226" s="781">
        <v>197</v>
      </c>
      <c r="C226" s="777" t="s">
        <v>1265</v>
      </c>
      <c r="D226" s="512">
        <v>262</v>
      </c>
      <c r="E226" s="399">
        <v>1</v>
      </c>
      <c r="F226" s="815">
        <v>148288</v>
      </c>
      <c r="G226" s="587">
        <f t="shared" si="30"/>
        <v>148288</v>
      </c>
      <c r="H226" s="647">
        <v>0.02</v>
      </c>
      <c r="I226" s="613">
        <f t="shared" si="37"/>
        <v>148288</v>
      </c>
      <c r="J226" s="589">
        <f t="shared" si="35"/>
        <v>151253.76000000001</v>
      </c>
      <c r="K226" s="589">
        <f t="shared" si="35"/>
        <v>154278.8352</v>
      </c>
      <c r="L226" s="589">
        <f t="shared" si="35"/>
        <v>157364.41190400001</v>
      </c>
      <c r="M226" s="589">
        <f t="shared" si="35"/>
        <v>160511.70014208002</v>
      </c>
      <c r="N226" s="589">
        <f t="shared" si="35"/>
        <v>163721.93414492163</v>
      </c>
      <c r="O226" s="324">
        <v>0</v>
      </c>
      <c r="P226" s="615">
        <f t="shared" si="36"/>
        <v>935418.64139100164</v>
      </c>
    </row>
    <row r="227" spans="2:16" ht="14.25" customHeight="1" x14ac:dyDescent="0.25">
      <c r="B227" s="781">
        <v>198</v>
      </c>
      <c r="C227" s="777" t="s">
        <v>1266</v>
      </c>
      <c r="D227" s="512">
        <v>263</v>
      </c>
      <c r="E227" s="399">
        <v>1</v>
      </c>
      <c r="F227" s="816">
        <v>0</v>
      </c>
      <c r="G227" s="587">
        <f t="shared" si="30"/>
        <v>0</v>
      </c>
      <c r="H227" s="647">
        <v>0.02</v>
      </c>
      <c r="I227" s="613">
        <f t="shared" si="37"/>
        <v>0</v>
      </c>
      <c r="J227" s="589">
        <f t="shared" si="35"/>
        <v>0</v>
      </c>
      <c r="K227" s="589">
        <f t="shared" si="35"/>
        <v>0</v>
      </c>
      <c r="L227" s="589">
        <f t="shared" si="35"/>
        <v>0</v>
      </c>
      <c r="M227" s="589">
        <f t="shared" si="35"/>
        <v>0</v>
      </c>
      <c r="N227" s="589">
        <f t="shared" si="35"/>
        <v>0</v>
      </c>
      <c r="O227" s="324">
        <v>0</v>
      </c>
      <c r="P227" s="615">
        <f t="shared" si="36"/>
        <v>0</v>
      </c>
    </row>
    <row r="228" spans="2:16" ht="14.25" customHeight="1" x14ac:dyDescent="0.25">
      <c r="B228" s="781">
        <v>199</v>
      </c>
      <c r="C228" s="777" t="s">
        <v>1267</v>
      </c>
      <c r="D228" s="512">
        <v>264</v>
      </c>
      <c r="E228" s="399">
        <v>1</v>
      </c>
      <c r="F228" s="816">
        <v>0</v>
      </c>
      <c r="G228" s="587">
        <f t="shared" si="30"/>
        <v>0</v>
      </c>
      <c r="H228" s="647">
        <v>0.02</v>
      </c>
      <c r="I228" s="613">
        <f t="shared" si="37"/>
        <v>0</v>
      </c>
      <c r="J228" s="589">
        <f t="shared" si="35"/>
        <v>0</v>
      </c>
      <c r="K228" s="589">
        <f t="shared" si="35"/>
        <v>0</v>
      </c>
      <c r="L228" s="589">
        <f t="shared" si="35"/>
        <v>0</v>
      </c>
      <c r="M228" s="589">
        <f t="shared" si="35"/>
        <v>0</v>
      </c>
      <c r="N228" s="589">
        <f t="shared" si="35"/>
        <v>0</v>
      </c>
      <c r="O228" s="324">
        <v>0</v>
      </c>
      <c r="P228" s="615">
        <f t="shared" si="36"/>
        <v>0</v>
      </c>
    </row>
    <row r="229" spans="2:16" ht="14.25" customHeight="1" x14ac:dyDescent="0.25">
      <c r="B229" s="781">
        <v>200</v>
      </c>
      <c r="C229" s="777" t="s">
        <v>1268</v>
      </c>
      <c r="D229" s="512">
        <v>265</v>
      </c>
      <c r="E229" s="399">
        <v>1</v>
      </c>
      <c r="F229" s="816">
        <v>0</v>
      </c>
      <c r="G229" s="587">
        <f t="shared" si="30"/>
        <v>0</v>
      </c>
      <c r="H229" s="647">
        <v>0.02</v>
      </c>
      <c r="I229" s="613">
        <f t="shared" si="37"/>
        <v>0</v>
      </c>
      <c r="J229" s="589">
        <f t="shared" si="35"/>
        <v>0</v>
      </c>
      <c r="K229" s="589">
        <f t="shared" si="35"/>
        <v>0</v>
      </c>
      <c r="L229" s="589">
        <f t="shared" si="35"/>
        <v>0</v>
      </c>
      <c r="M229" s="589">
        <f t="shared" si="35"/>
        <v>0</v>
      </c>
      <c r="N229" s="589">
        <f t="shared" si="35"/>
        <v>0</v>
      </c>
      <c r="O229" s="324">
        <v>0</v>
      </c>
      <c r="P229" s="615">
        <f t="shared" si="36"/>
        <v>0</v>
      </c>
    </row>
    <row r="230" spans="2:16" ht="14.25" customHeight="1" x14ac:dyDescent="0.25">
      <c r="B230" s="781">
        <v>201</v>
      </c>
      <c r="C230" s="777" t="s">
        <v>1269</v>
      </c>
      <c r="D230" s="520">
        <v>266</v>
      </c>
      <c r="E230" s="399">
        <v>1</v>
      </c>
      <c r="F230" s="815">
        <v>6780</v>
      </c>
      <c r="G230" s="587">
        <f t="shared" si="30"/>
        <v>6780</v>
      </c>
      <c r="H230" s="647">
        <v>0.02</v>
      </c>
      <c r="I230" s="613">
        <f t="shared" si="37"/>
        <v>6780</v>
      </c>
      <c r="J230" s="589">
        <f t="shared" si="35"/>
        <v>6915.6</v>
      </c>
      <c r="K230" s="589">
        <f t="shared" si="35"/>
        <v>7053.9120000000003</v>
      </c>
      <c r="L230" s="589">
        <f t="shared" si="35"/>
        <v>7194.9902400000001</v>
      </c>
      <c r="M230" s="589">
        <f t="shared" si="35"/>
        <v>7338.8900448000004</v>
      </c>
      <c r="N230" s="589">
        <f t="shared" si="35"/>
        <v>7485.6678456960008</v>
      </c>
      <c r="O230" s="324">
        <v>0</v>
      </c>
      <c r="P230" s="615">
        <f t="shared" si="36"/>
        <v>42769.060130496</v>
      </c>
    </row>
    <row r="231" spans="2:16" ht="14.25" customHeight="1" x14ac:dyDescent="0.25">
      <c r="B231" s="781">
        <v>202</v>
      </c>
      <c r="C231" s="777" t="s">
        <v>1270</v>
      </c>
      <c r="D231" s="520">
        <v>266</v>
      </c>
      <c r="E231" s="399">
        <v>1</v>
      </c>
      <c r="F231" s="815">
        <v>508</v>
      </c>
      <c r="G231" s="587">
        <f t="shared" si="30"/>
        <v>508</v>
      </c>
      <c r="H231" s="647">
        <v>0.02</v>
      </c>
      <c r="I231" s="613">
        <f t="shared" si="37"/>
        <v>508</v>
      </c>
      <c r="J231" s="589">
        <f t="shared" si="35"/>
        <v>518.16</v>
      </c>
      <c r="K231" s="589">
        <f t="shared" si="35"/>
        <v>528.52319999999997</v>
      </c>
      <c r="L231" s="589">
        <f t="shared" si="35"/>
        <v>539.09366399999999</v>
      </c>
      <c r="M231" s="589">
        <f t="shared" si="35"/>
        <v>549.87553728</v>
      </c>
      <c r="N231" s="589">
        <f t="shared" si="35"/>
        <v>560.87304802560004</v>
      </c>
      <c r="O231" s="324">
        <v>0</v>
      </c>
      <c r="P231" s="615">
        <f t="shared" si="36"/>
        <v>3204.5254493056</v>
      </c>
    </row>
    <row r="232" spans="2:16" ht="14.25" customHeight="1" x14ac:dyDescent="0.25">
      <c r="B232" s="781">
        <v>203</v>
      </c>
      <c r="C232" s="777" t="s">
        <v>1271</v>
      </c>
      <c r="D232" s="520" t="s">
        <v>319</v>
      </c>
      <c r="E232" s="399">
        <v>1</v>
      </c>
      <c r="F232" s="816">
        <v>2629800</v>
      </c>
      <c r="G232" s="587">
        <f t="shared" si="30"/>
        <v>2629800</v>
      </c>
      <c r="H232" s="647">
        <v>0.02</v>
      </c>
      <c r="I232" s="613">
        <f t="shared" si="37"/>
        <v>2629800</v>
      </c>
      <c r="J232" s="589">
        <f t="shared" ref="J232:N247" si="38">I232*(1+$H232)</f>
        <v>2682396</v>
      </c>
      <c r="K232" s="589">
        <f t="shared" si="38"/>
        <v>2736043.92</v>
      </c>
      <c r="L232" s="589">
        <f t="shared" si="38"/>
        <v>2790764.7984000002</v>
      </c>
      <c r="M232" s="589">
        <f t="shared" si="38"/>
        <v>2846580.094368</v>
      </c>
      <c r="N232" s="589">
        <f t="shared" si="38"/>
        <v>2903511.6962553603</v>
      </c>
      <c r="O232" s="324">
        <v>0</v>
      </c>
      <c r="P232" s="615">
        <f t="shared" si="36"/>
        <v>16589096.509023359</v>
      </c>
    </row>
    <row r="233" spans="2:16" ht="14.25" customHeight="1" x14ac:dyDescent="0.25">
      <c r="B233" s="781">
        <v>204</v>
      </c>
      <c r="C233" s="777" t="s">
        <v>1272</v>
      </c>
      <c r="D233" s="520" t="s">
        <v>320</v>
      </c>
      <c r="E233" s="399">
        <v>14500</v>
      </c>
      <c r="F233" s="816">
        <v>6.2985000000000007</v>
      </c>
      <c r="G233" s="587">
        <f t="shared" si="30"/>
        <v>91328.250000000015</v>
      </c>
      <c r="H233" s="647">
        <v>0.02</v>
      </c>
      <c r="I233" s="613">
        <f t="shared" si="37"/>
        <v>91328.250000000015</v>
      </c>
      <c r="J233" s="589">
        <f t="shared" si="38"/>
        <v>93154.815000000017</v>
      </c>
      <c r="K233" s="589">
        <f t="shared" si="38"/>
        <v>95017.911300000022</v>
      </c>
      <c r="L233" s="589">
        <f t="shared" si="38"/>
        <v>96918.269526000018</v>
      </c>
      <c r="M233" s="589">
        <f t="shared" si="38"/>
        <v>98856.634916520023</v>
      </c>
      <c r="N233" s="589">
        <f t="shared" si="38"/>
        <v>100833.76761485043</v>
      </c>
      <c r="O233" s="324">
        <v>0</v>
      </c>
      <c r="P233" s="615">
        <f t="shared" si="36"/>
        <v>576109.64835737052</v>
      </c>
    </row>
    <row r="234" spans="2:16" ht="14.25" customHeight="1" x14ac:dyDescent="0.25">
      <c r="B234" s="781">
        <v>204</v>
      </c>
      <c r="C234" s="777" t="s">
        <v>1273</v>
      </c>
      <c r="D234" s="520" t="s">
        <v>321</v>
      </c>
      <c r="E234" s="399">
        <v>14500</v>
      </c>
      <c r="F234" s="816">
        <v>6.2469333333333328</v>
      </c>
      <c r="G234" s="587">
        <f t="shared" si="30"/>
        <v>90580.533333333326</v>
      </c>
      <c r="H234" s="647">
        <v>0.02</v>
      </c>
      <c r="I234" s="613">
        <f t="shared" si="37"/>
        <v>90580.533333333326</v>
      </c>
      <c r="J234" s="589">
        <f t="shared" si="38"/>
        <v>92392.144</v>
      </c>
      <c r="K234" s="589">
        <f t="shared" si="38"/>
        <v>94239.986879999997</v>
      </c>
      <c r="L234" s="589">
        <f t="shared" si="38"/>
        <v>96124.786617599995</v>
      </c>
      <c r="M234" s="589">
        <f t="shared" si="38"/>
        <v>98047.282349952002</v>
      </c>
      <c r="N234" s="589">
        <f t="shared" si="38"/>
        <v>100008.22799695104</v>
      </c>
      <c r="O234" s="324">
        <v>0</v>
      </c>
      <c r="P234" s="615">
        <f t="shared" si="36"/>
        <v>571392.96117783641</v>
      </c>
    </row>
    <row r="235" spans="2:16" ht="14.25" customHeight="1" x14ac:dyDescent="0.25">
      <c r="B235" s="781">
        <v>204</v>
      </c>
      <c r="C235" s="777" t="s">
        <v>1274</v>
      </c>
      <c r="D235" s="520" t="s">
        <v>322</v>
      </c>
      <c r="E235" s="399">
        <v>1</v>
      </c>
      <c r="F235" s="816">
        <v>0</v>
      </c>
      <c r="G235" s="587">
        <f>E235*F235</f>
        <v>0</v>
      </c>
      <c r="H235" s="647"/>
      <c r="I235" s="613">
        <f t="shared" si="37"/>
        <v>0</v>
      </c>
      <c r="J235" s="589">
        <f t="shared" si="38"/>
        <v>0</v>
      </c>
      <c r="K235" s="589">
        <f t="shared" si="38"/>
        <v>0</v>
      </c>
      <c r="L235" s="589">
        <f t="shared" si="38"/>
        <v>0</v>
      </c>
      <c r="M235" s="589">
        <f t="shared" si="38"/>
        <v>0</v>
      </c>
      <c r="N235" s="589">
        <f t="shared" si="38"/>
        <v>0</v>
      </c>
      <c r="O235" s="324">
        <v>0</v>
      </c>
      <c r="P235" s="615">
        <f t="shared" si="36"/>
        <v>0</v>
      </c>
    </row>
    <row r="236" spans="2:16" ht="14.25" customHeight="1" x14ac:dyDescent="0.25">
      <c r="B236" s="781">
        <v>205</v>
      </c>
      <c r="C236" s="777" t="s">
        <v>1275</v>
      </c>
      <c r="D236" s="520" t="s">
        <v>322</v>
      </c>
      <c r="E236" s="399">
        <v>1</v>
      </c>
      <c r="F236" s="815">
        <v>3680</v>
      </c>
      <c r="G236" s="587">
        <f t="shared" si="30"/>
        <v>3680</v>
      </c>
      <c r="H236" s="647">
        <v>0.02</v>
      </c>
      <c r="I236" s="613">
        <f t="shared" si="37"/>
        <v>3680</v>
      </c>
      <c r="J236" s="589">
        <f t="shared" si="38"/>
        <v>3753.6</v>
      </c>
      <c r="K236" s="589">
        <f t="shared" si="38"/>
        <v>3828.672</v>
      </c>
      <c r="L236" s="589">
        <f t="shared" si="38"/>
        <v>3905.2454400000001</v>
      </c>
      <c r="M236" s="589">
        <f t="shared" si="38"/>
        <v>3983.3503488000001</v>
      </c>
      <c r="N236" s="589">
        <f t="shared" si="38"/>
        <v>4063.0173557760004</v>
      </c>
      <c r="O236" s="324">
        <v>0</v>
      </c>
      <c r="P236" s="615">
        <f t="shared" si="36"/>
        <v>23213.885144576001</v>
      </c>
    </row>
    <row r="237" spans="2:16" ht="14.25" customHeight="1" x14ac:dyDescent="0.25">
      <c r="B237" s="781">
        <v>205</v>
      </c>
      <c r="C237" s="777" t="s">
        <v>1276</v>
      </c>
      <c r="D237" s="520" t="s">
        <v>322</v>
      </c>
      <c r="E237" s="399">
        <v>2000</v>
      </c>
      <c r="F237" s="816">
        <v>36.833333333333329</v>
      </c>
      <c r="G237" s="587">
        <f t="shared" si="30"/>
        <v>73666.666666666657</v>
      </c>
      <c r="H237" s="647">
        <v>0.02</v>
      </c>
      <c r="I237" s="613">
        <f t="shared" si="37"/>
        <v>73666.666666666657</v>
      </c>
      <c r="J237" s="589">
        <f t="shared" si="38"/>
        <v>75139.999999999985</v>
      </c>
      <c r="K237" s="589">
        <f t="shared" si="38"/>
        <v>76642.799999999988</v>
      </c>
      <c r="L237" s="589">
        <f t="shared" si="38"/>
        <v>78175.655999999988</v>
      </c>
      <c r="M237" s="589">
        <f t="shared" si="38"/>
        <v>79739.169119999991</v>
      </c>
      <c r="N237" s="589">
        <f t="shared" si="38"/>
        <v>81333.952502399989</v>
      </c>
      <c r="O237" s="324">
        <v>0</v>
      </c>
      <c r="P237" s="615">
        <f t="shared" si="36"/>
        <v>464698.24428906658</v>
      </c>
    </row>
    <row r="238" spans="2:16" ht="14.25" customHeight="1" x14ac:dyDescent="0.25">
      <c r="B238" s="781">
        <v>205</v>
      </c>
      <c r="C238" s="777" t="s">
        <v>1277</v>
      </c>
      <c r="D238" s="520" t="s">
        <v>322</v>
      </c>
      <c r="E238" s="399">
        <v>12000</v>
      </c>
      <c r="F238" s="816">
        <v>15.956200000000001</v>
      </c>
      <c r="G238" s="587">
        <f t="shared" si="30"/>
        <v>191474.40000000002</v>
      </c>
      <c r="H238" s="647">
        <v>0.02</v>
      </c>
      <c r="I238" s="613">
        <f t="shared" si="37"/>
        <v>191474.40000000002</v>
      </c>
      <c r="J238" s="589">
        <f t="shared" si="38"/>
        <v>195303.88800000004</v>
      </c>
      <c r="K238" s="589">
        <f t="shared" si="38"/>
        <v>199209.96576000005</v>
      </c>
      <c r="L238" s="589">
        <f t="shared" si="38"/>
        <v>203194.16507520006</v>
      </c>
      <c r="M238" s="589">
        <f t="shared" si="38"/>
        <v>207258.04837670407</v>
      </c>
      <c r="N238" s="589">
        <f t="shared" si="38"/>
        <v>211403.20934423816</v>
      </c>
      <c r="O238" s="324">
        <v>0</v>
      </c>
      <c r="P238" s="615">
        <f t="shared" si="36"/>
        <v>1207843.6765561425</v>
      </c>
    </row>
    <row r="239" spans="2:16" ht="14.25" customHeight="1" x14ac:dyDescent="0.25">
      <c r="B239" s="781">
        <v>206</v>
      </c>
      <c r="C239" s="777" t="s">
        <v>1278</v>
      </c>
      <c r="D239" s="512">
        <v>279</v>
      </c>
      <c r="E239" s="399">
        <v>1500</v>
      </c>
      <c r="F239" s="816">
        <v>6.4713333333333338</v>
      </c>
      <c r="G239" s="587">
        <f t="shared" si="30"/>
        <v>9707</v>
      </c>
      <c r="H239" s="647">
        <v>0.02</v>
      </c>
      <c r="I239" s="613">
        <f t="shared" si="37"/>
        <v>9707</v>
      </c>
      <c r="J239" s="589">
        <f t="shared" si="38"/>
        <v>9901.14</v>
      </c>
      <c r="K239" s="589">
        <f t="shared" si="38"/>
        <v>10099.1628</v>
      </c>
      <c r="L239" s="589">
        <f t="shared" si="38"/>
        <v>10301.146056</v>
      </c>
      <c r="M239" s="589">
        <f t="shared" si="38"/>
        <v>10507.16897712</v>
      </c>
      <c r="N239" s="589">
        <f t="shared" si="38"/>
        <v>10717.3123566624</v>
      </c>
      <c r="O239" s="324">
        <v>0</v>
      </c>
      <c r="P239" s="615">
        <f t="shared" si="36"/>
        <v>61232.93018978239</v>
      </c>
    </row>
    <row r="240" spans="2:16" ht="14.25" customHeight="1" x14ac:dyDescent="0.25">
      <c r="B240" s="781">
        <v>207</v>
      </c>
      <c r="C240" s="777" t="s">
        <v>1279</v>
      </c>
      <c r="D240" s="512">
        <v>280</v>
      </c>
      <c r="E240" s="399">
        <v>750</v>
      </c>
      <c r="F240" s="816">
        <v>6.3580000000000005</v>
      </c>
      <c r="G240" s="587">
        <f t="shared" si="30"/>
        <v>4768.5</v>
      </c>
      <c r="H240" s="647">
        <v>0.02</v>
      </c>
      <c r="I240" s="613">
        <f t="shared" si="37"/>
        <v>4768.5</v>
      </c>
      <c r="J240" s="589">
        <f t="shared" si="38"/>
        <v>4863.87</v>
      </c>
      <c r="K240" s="589">
        <f t="shared" si="38"/>
        <v>4961.1473999999998</v>
      </c>
      <c r="L240" s="589">
        <f t="shared" si="38"/>
        <v>5060.3703479999995</v>
      </c>
      <c r="M240" s="589">
        <f t="shared" si="38"/>
        <v>5161.5777549599998</v>
      </c>
      <c r="N240" s="589">
        <f t="shared" si="38"/>
        <v>5264.8093100591996</v>
      </c>
      <c r="O240" s="324">
        <v>0</v>
      </c>
      <c r="P240" s="615">
        <f t="shared" si="36"/>
        <v>30080.274813019198</v>
      </c>
    </row>
    <row r="241" spans="2:16" ht="14.25" customHeight="1" x14ac:dyDescent="0.25">
      <c r="B241" s="781">
        <v>208</v>
      </c>
      <c r="C241" s="777" t="s">
        <v>1280</v>
      </c>
      <c r="D241" s="512">
        <v>281</v>
      </c>
      <c r="E241" s="399">
        <v>1350</v>
      </c>
      <c r="F241" s="816">
        <v>3.2639999999999998</v>
      </c>
      <c r="G241" s="587">
        <f t="shared" si="30"/>
        <v>4406.3999999999996</v>
      </c>
      <c r="H241" s="647">
        <v>0.02</v>
      </c>
      <c r="I241" s="613">
        <f t="shared" si="37"/>
        <v>4406.3999999999996</v>
      </c>
      <c r="J241" s="589">
        <f t="shared" si="38"/>
        <v>4494.5279999999993</v>
      </c>
      <c r="K241" s="589">
        <f t="shared" si="38"/>
        <v>4584.4185599999992</v>
      </c>
      <c r="L241" s="589">
        <f t="shared" si="38"/>
        <v>4676.1069311999991</v>
      </c>
      <c r="M241" s="589">
        <f t="shared" si="38"/>
        <v>4769.6290698239991</v>
      </c>
      <c r="N241" s="589">
        <f t="shared" si="38"/>
        <v>4865.0216512204788</v>
      </c>
      <c r="O241" s="324">
        <v>0</v>
      </c>
      <c r="P241" s="615">
        <f t="shared" si="36"/>
        <v>27796.104212244478</v>
      </c>
    </row>
    <row r="242" spans="2:16" ht="14.25" customHeight="1" x14ac:dyDescent="0.25">
      <c r="B242" s="781">
        <v>209</v>
      </c>
      <c r="C242" s="777" t="s">
        <v>1281</v>
      </c>
      <c r="D242" s="512">
        <v>282</v>
      </c>
      <c r="E242" s="399">
        <v>15</v>
      </c>
      <c r="F242" s="815">
        <v>270</v>
      </c>
      <c r="G242" s="587">
        <f t="shared" si="30"/>
        <v>4050</v>
      </c>
      <c r="H242" s="647">
        <v>0.05</v>
      </c>
      <c r="I242" s="613">
        <f t="shared" si="37"/>
        <v>4050</v>
      </c>
      <c r="J242" s="589">
        <f t="shared" si="38"/>
        <v>4252.5</v>
      </c>
      <c r="K242" s="589">
        <f t="shared" si="38"/>
        <v>4465.125</v>
      </c>
      <c r="L242" s="589">
        <f t="shared" si="38"/>
        <v>4688.3812500000004</v>
      </c>
      <c r="M242" s="589">
        <f t="shared" si="38"/>
        <v>4922.8003125000005</v>
      </c>
      <c r="N242" s="589">
        <f t="shared" si="38"/>
        <v>5168.9403281250006</v>
      </c>
      <c r="O242" s="324">
        <v>0</v>
      </c>
      <c r="P242" s="615">
        <f t="shared" si="36"/>
        <v>27547.746890625</v>
      </c>
    </row>
    <row r="243" spans="2:16" ht="14.25" customHeight="1" x14ac:dyDescent="0.25">
      <c r="B243" s="781">
        <v>210</v>
      </c>
      <c r="C243" s="777" t="s">
        <v>1282</v>
      </c>
      <c r="D243" s="512">
        <v>283</v>
      </c>
      <c r="E243" s="399">
        <v>26</v>
      </c>
      <c r="F243" s="815">
        <v>196</v>
      </c>
      <c r="G243" s="587">
        <f t="shared" si="30"/>
        <v>5096</v>
      </c>
      <c r="H243" s="647">
        <v>0.05</v>
      </c>
      <c r="I243" s="613">
        <f t="shared" si="37"/>
        <v>5096</v>
      </c>
      <c r="J243" s="589">
        <f t="shared" si="38"/>
        <v>5350.8</v>
      </c>
      <c r="K243" s="589">
        <f t="shared" si="38"/>
        <v>5618.34</v>
      </c>
      <c r="L243" s="589">
        <f t="shared" si="38"/>
        <v>5899.2570000000005</v>
      </c>
      <c r="M243" s="589">
        <f t="shared" si="38"/>
        <v>6194.2198500000004</v>
      </c>
      <c r="N243" s="589">
        <f t="shared" si="38"/>
        <v>6503.9308425000008</v>
      </c>
      <c r="O243" s="324">
        <v>0</v>
      </c>
      <c r="P243" s="615">
        <f t="shared" si="36"/>
        <v>34662.547692500004</v>
      </c>
    </row>
    <row r="244" spans="2:16" ht="14.25" customHeight="1" x14ac:dyDescent="0.25">
      <c r="B244" s="781">
        <v>211</v>
      </c>
      <c r="C244" s="777" t="s">
        <v>1283</v>
      </c>
      <c r="D244" s="512">
        <v>284</v>
      </c>
      <c r="E244" s="399">
        <v>610</v>
      </c>
      <c r="F244" s="816">
        <v>1468.4888888888891</v>
      </c>
      <c r="G244" s="587">
        <f t="shared" si="30"/>
        <v>895778.22222222236</v>
      </c>
      <c r="H244" s="647">
        <v>0.05</v>
      </c>
      <c r="I244" s="613">
        <f t="shared" si="37"/>
        <v>895778.22222222236</v>
      </c>
      <c r="J244" s="589">
        <f t="shared" si="38"/>
        <v>940567.13333333354</v>
      </c>
      <c r="K244" s="589">
        <f t="shared" si="38"/>
        <v>987595.49000000022</v>
      </c>
      <c r="L244" s="589">
        <f t="shared" si="38"/>
        <v>1036975.2645000003</v>
      </c>
      <c r="M244" s="589">
        <f t="shared" si="38"/>
        <v>1088824.0277250004</v>
      </c>
      <c r="N244" s="589">
        <f t="shared" si="38"/>
        <v>1143265.2291112505</v>
      </c>
      <c r="O244" s="324">
        <v>0</v>
      </c>
      <c r="P244" s="615">
        <f t="shared" si="36"/>
        <v>6093005.3668918069</v>
      </c>
    </row>
    <row r="245" spans="2:16" ht="14.25" customHeight="1" x14ac:dyDescent="0.25">
      <c r="B245" s="781">
        <v>212</v>
      </c>
      <c r="C245" s="777" t="s">
        <v>1284</v>
      </c>
      <c r="D245" s="512">
        <v>285</v>
      </c>
      <c r="E245" s="399">
        <v>6</v>
      </c>
      <c r="F245" s="815">
        <v>4628</v>
      </c>
      <c r="G245" s="587">
        <f t="shared" si="30"/>
        <v>27768</v>
      </c>
      <c r="H245" s="647">
        <v>0.05</v>
      </c>
      <c r="I245" s="613">
        <f t="shared" si="37"/>
        <v>27768</v>
      </c>
      <c r="J245" s="589">
        <f t="shared" si="38"/>
        <v>29156.400000000001</v>
      </c>
      <c r="K245" s="589">
        <f t="shared" si="38"/>
        <v>30614.22</v>
      </c>
      <c r="L245" s="589">
        <f t="shared" si="38"/>
        <v>32144.931000000004</v>
      </c>
      <c r="M245" s="589">
        <f t="shared" si="38"/>
        <v>33752.177550000008</v>
      </c>
      <c r="N245" s="589">
        <f t="shared" si="38"/>
        <v>35439.78642750001</v>
      </c>
      <c r="O245" s="324">
        <v>0</v>
      </c>
      <c r="P245" s="615">
        <f t="shared" si="36"/>
        <v>188875.51497750002</v>
      </c>
    </row>
    <row r="246" spans="2:16" ht="14.25" customHeight="1" x14ac:dyDescent="0.25">
      <c r="B246" s="781">
        <v>213</v>
      </c>
      <c r="C246" s="777" t="s">
        <v>1285</v>
      </c>
      <c r="D246" s="512">
        <v>286</v>
      </c>
      <c r="E246" s="399">
        <v>15</v>
      </c>
      <c r="F246" s="815">
        <v>717</v>
      </c>
      <c r="G246" s="587">
        <f t="shared" ref="G246:G290" si="39">E246*F246</f>
        <v>10755</v>
      </c>
      <c r="H246" s="647">
        <v>0.05</v>
      </c>
      <c r="I246" s="613">
        <f t="shared" si="37"/>
        <v>10755</v>
      </c>
      <c r="J246" s="589">
        <f t="shared" si="38"/>
        <v>11292.75</v>
      </c>
      <c r="K246" s="589">
        <f t="shared" si="38"/>
        <v>11857.387500000001</v>
      </c>
      <c r="L246" s="589">
        <f t="shared" si="38"/>
        <v>12450.256875000001</v>
      </c>
      <c r="M246" s="589">
        <f t="shared" si="38"/>
        <v>13072.769718750002</v>
      </c>
      <c r="N246" s="589">
        <f t="shared" si="38"/>
        <v>13726.408204687503</v>
      </c>
      <c r="O246" s="324">
        <v>0</v>
      </c>
      <c r="P246" s="615">
        <f t="shared" si="36"/>
        <v>73154.572298437502</v>
      </c>
    </row>
    <row r="247" spans="2:16" ht="14.25" customHeight="1" x14ac:dyDescent="0.25">
      <c r="B247" s="781">
        <v>214</v>
      </c>
      <c r="C247" s="777" t="s">
        <v>1286</v>
      </c>
      <c r="D247" s="512">
        <v>291</v>
      </c>
      <c r="E247" s="399">
        <v>11</v>
      </c>
      <c r="F247" s="815">
        <v>1033</v>
      </c>
      <c r="G247" s="587">
        <f t="shared" si="39"/>
        <v>11363</v>
      </c>
      <c r="H247" s="647">
        <v>0.02</v>
      </c>
      <c r="I247" s="613">
        <f t="shared" si="37"/>
        <v>11363</v>
      </c>
      <c r="J247" s="589">
        <f t="shared" si="38"/>
        <v>11590.26</v>
      </c>
      <c r="K247" s="589">
        <f t="shared" si="38"/>
        <v>11822.065200000001</v>
      </c>
      <c r="L247" s="589">
        <f t="shared" si="38"/>
        <v>12058.506504000001</v>
      </c>
      <c r="M247" s="589">
        <f t="shared" si="38"/>
        <v>12299.67663408</v>
      </c>
      <c r="N247" s="589">
        <f t="shared" si="38"/>
        <v>12545.6701667616</v>
      </c>
      <c r="O247" s="324">
        <v>0</v>
      </c>
      <c r="P247" s="615">
        <f t="shared" si="36"/>
        <v>71679.178504841606</v>
      </c>
    </row>
    <row r="248" spans="2:16" ht="14.25" customHeight="1" x14ac:dyDescent="0.25">
      <c r="B248" s="781">
        <v>215</v>
      </c>
      <c r="C248" s="777" t="s">
        <v>1287</v>
      </c>
      <c r="D248" s="512">
        <v>292</v>
      </c>
      <c r="E248" s="399">
        <v>10</v>
      </c>
      <c r="F248" s="815">
        <v>14294</v>
      </c>
      <c r="G248" s="587">
        <f t="shared" si="39"/>
        <v>142940</v>
      </c>
      <c r="H248" s="647">
        <v>0.02</v>
      </c>
      <c r="I248" s="613">
        <f t="shared" si="37"/>
        <v>142940</v>
      </c>
      <c r="J248" s="589">
        <f t="shared" ref="J248:N263" si="40">I248*(1+$H248)</f>
        <v>145798.79999999999</v>
      </c>
      <c r="K248" s="589">
        <f t="shared" si="40"/>
        <v>148714.77599999998</v>
      </c>
      <c r="L248" s="589">
        <f t="shared" si="40"/>
        <v>151689.07152</v>
      </c>
      <c r="M248" s="589">
        <f t="shared" si="40"/>
        <v>154722.8529504</v>
      </c>
      <c r="N248" s="589">
        <f t="shared" si="40"/>
        <v>157817.31000940801</v>
      </c>
      <c r="O248" s="324">
        <v>0</v>
      </c>
      <c r="P248" s="615">
        <f t="shared" si="36"/>
        <v>901682.81047980802</v>
      </c>
    </row>
    <row r="249" spans="2:16" ht="14.25" customHeight="1" x14ac:dyDescent="0.25">
      <c r="B249" s="781">
        <v>216</v>
      </c>
      <c r="C249" s="777" t="s">
        <v>1288</v>
      </c>
      <c r="D249" s="520">
        <v>293</v>
      </c>
      <c r="E249" s="399">
        <v>20892</v>
      </c>
      <c r="F249" s="816">
        <v>0.6333333333333333</v>
      </c>
      <c r="G249" s="587">
        <f t="shared" si="39"/>
        <v>13231.599999999999</v>
      </c>
      <c r="H249" s="647">
        <v>0.02</v>
      </c>
      <c r="I249" s="613">
        <f t="shared" si="37"/>
        <v>13231.599999999999</v>
      </c>
      <c r="J249" s="589">
        <f t="shared" si="40"/>
        <v>13496.231999999998</v>
      </c>
      <c r="K249" s="589">
        <f t="shared" si="40"/>
        <v>13766.156639999999</v>
      </c>
      <c r="L249" s="589">
        <f t="shared" si="40"/>
        <v>14041.479772799999</v>
      </c>
      <c r="M249" s="589">
        <f t="shared" si="40"/>
        <v>14322.309368255999</v>
      </c>
      <c r="N249" s="589">
        <f t="shared" si="40"/>
        <v>14608.755555621119</v>
      </c>
      <c r="O249" s="324">
        <v>0</v>
      </c>
      <c r="P249" s="615">
        <f t="shared" si="36"/>
        <v>83466.533336677108</v>
      </c>
    </row>
    <row r="250" spans="2:16" ht="14.25" customHeight="1" x14ac:dyDescent="0.25">
      <c r="B250" s="781">
        <v>217</v>
      </c>
      <c r="C250" s="777" t="s">
        <v>1289</v>
      </c>
      <c r="D250" s="512">
        <v>294</v>
      </c>
      <c r="E250" s="399">
        <v>650</v>
      </c>
      <c r="F250" s="816">
        <v>1078</v>
      </c>
      <c r="G250" s="587">
        <f t="shared" si="39"/>
        <v>700700</v>
      </c>
      <c r="H250" s="647">
        <v>0.02</v>
      </c>
      <c r="I250" s="613">
        <f t="shared" si="37"/>
        <v>700700</v>
      </c>
      <c r="J250" s="589">
        <f t="shared" si="40"/>
        <v>714714</v>
      </c>
      <c r="K250" s="589">
        <f t="shared" si="40"/>
        <v>729008.28</v>
      </c>
      <c r="L250" s="589">
        <f t="shared" si="40"/>
        <v>743588.44560000009</v>
      </c>
      <c r="M250" s="589">
        <f t="shared" si="40"/>
        <v>758460.21451200009</v>
      </c>
      <c r="N250" s="589">
        <f t="shared" si="40"/>
        <v>773629.41880224016</v>
      </c>
      <c r="O250" s="324">
        <v>0</v>
      </c>
      <c r="P250" s="615">
        <f t="shared" si="36"/>
        <v>4420100.3589142403</v>
      </c>
    </row>
    <row r="251" spans="2:16" ht="14.25" customHeight="1" x14ac:dyDescent="0.25">
      <c r="B251" s="781">
        <v>218</v>
      </c>
      <c r="C251" s="777" t="s">
        <v>1290</v>
      </c>
      <c r="D251" s="512">
        <v>295</v>
      </c>
      <c r="E251" s="399">
        <v>1</v>
      </c>
      <c r="F251" s="816">
        <v>112000</v>
      </c>
      <c r="G251" s="587">
        <f t="shared" si="39"/>
        <v>112000</v>
      </c>
      <c r="H251" s="647">
        <v>0.02</v>
      </c>
      <c r="I251" s="613">
        <f t="shared" si="37"/>
        <v>112000</v>
      </c>
      <c r="J251" s="589">
        <f t="shared" si="40"/>
        <v>114240</v>
      </c>
      <c r="K251" s="589">
        <f t="shared" si="40"/>
        <v>116524.8</v>
      </c>
      <c r="L251" s="589">
        <f t="shared" si="40"/>
        <v>118855.296</v>
      </c>
      <c r="M251" s="589">
        <f t="shared" si="40"/>
        <v>121232.40192</v>
      </c>
      <c r="N251" s="589">
        <f t="shared" si="40"/>
        <v>123657.04995840001</v>
      </c>
      <c r="O251" s="324">
        <v>0</v>
      </c>
      <c r="P251" s="615">
        <f t="shared" si="36"/>
        <v>706509.54787839996</v>
      </c>
    </row>
    <row r="252" spans="2:16" ht="14.25" customHeight="1" x14ac:dyDescent="0.25">
      <c r="B252" s="781">
        <v>219</v>
      </c>
      <c r="C252" s="777" t="s">
        <v>1291</v>
      </c>
      <c r="D252" s="512">
        <v>298</v>
      </c>
      <c r="E252" s="399">
        <v>2</v>
      </c>
      <c r="F252" s="815">
        <v>966</v>
      </c>
      <c r="G252" s="587">
        <f t="shared" si="39"/>
        <v>1932</v>
      </c>
      <c r="H252" s="647">
        <v>0.02</v>
      </c>
      <c r="I252" s="613">
        <f t="shared" si="37"/>
        <v>1932</v>
      </c>
      <c r="J252" s="589">
        <f t="shared" si="40"/>
        <v>1970.64</v>
      </c>
      <c r="K252" s="589">
        <f t="shared" si="40"/>
        <v>2010.0528000000002</v>
      </c>
      <c r="L252" s="589">
        <f t="shared" si="40"/>
        <v>2050.2538560000003</v>
      </c>
      <c r="M252" s="589">
        <f t="shared" si="40"/>
        <v>2091.2589331200002</v>
      </c>
      <c r="N252" s="589">
        <f t="shared" si="40"/>
        <v>2133.0841117824002</v>
      </c>
      <c r="O252" s="324">
        <v>0</v>
      </c>
      <c r="P252" s="615">
        <f t="shared" si="36"/>
        <v>12187.289700902402</v>
      </c>
    </row>
    <row r="253" spans="2:16" ht="14.25" customHeight="1" x14ac:dyDescent="0.25">
      <c r="B253" s="781">
        <v>220</v>
      </c>
      <c r="C253" s="777" t="s">
        <v>1292</v>
      </c>
      <c r="D253" s="512">
        <v>299</v>
      </c>
      <c r="E253" s="399">
        <v>1</v>
      </c>
      <c r="F253" s="816">
        <v>15879</v>
      </c>
      <c r="G253" s="587">
        <f t="shared" si="39"/>
        <v>15879</v>
      </c>
      <c r="H253" s="647">
        <v>0.02</v>
      </c>
      <c r="I253" s="613">
        <f t="shared" si="37"/>
        <v>15879</v>
      </c>
      <c r="J253" s="589">
        <f t="shared" si="40"/>
        <v>16196.58</v>
      </c>
      <c r="K253" s="589">
        <f t="shared" si="40"/>
        <v>16520.511600000002</v>
      </c>
      <c r="L253" s="589">
        <f t="shared" si="40"/>
        <v>16850.921832000004</v>
      </c>
      <c r="M253" s="589">
        <f t="shared" si="40"/>
        <v>17187.940268640003</v>
      </c>
      <c r="N253" s="589">
        <f t="shared" si="40"/>
        <v>17531.699074012802</v>
      </c>
      <c r="O253" s="324">
        <v>0</v>
      </c>
      <c r="P253" s="615">
        <f t="shared" si="36"/>
        <v>100166.65277465282</v>
      </c>
    </row>
    <row r="254" spans="2:16" ht="14.25" customHeight="1" x14ac:dyDescent="0.25">
      <c r="B254" s="781">
        <v>221</v>
      </c>
      <c r="C254" s="777" t="s">
        <v>1293</v>
      </c>
      <c r="D254" s="520">
        <v>302</v>
      </c>
      <c r="E254" s="399">
        <v>1000</v>
      </c>
      <c r="F254" s="816">
        <v>3.2935907368421056</v>
      </c>
      <c r="G254" s="587">
        <f t="shared" si="39"/>
        <v>3293.5907368421058</v>
      </c>
      <c r="H254" s="647">
        <v>0.02</v>
      </c>
      <c r="I254" s="613">
        <f t="shared" si="37"/>
        <v>3293.5907368421058</v>
      </c>
      <c r="J254" s="589">
        <f t="shared" si="40"/>
        <v>3359.462551578948</v>
      </c>
      <c r="K254" s="589">
        <f t="shared" si="40"/>
        <v>3426.6518026105268</v>
      </c>
      <c r="L254" s="589">
        <f t="shared" si="40"/>
        <v>3495.1848386627375</v>
      </c>
      <c r="M254" s="589">
        <f t="shared" si="40"/>
        <v>3565.0885354359925</v>
      </c>
      <c r="N254" s="589">
        <f t="shared" si="40"/>
        <v>3636.3903061447122</v>
      </c>
      <c r="O254" s="324">
        <v>0</v>
      </c>
      <c r="P254" s="615">
        <f t="shared" si="36"/>
        <v>20776.368771275025</v>
      </c>
    </row>
    <row r="255" spans="2:16" ht="14.25" customHeight="1" x14ac:dyDescent="0.25">
      <c r="B255" s="781">
        <v>222</v>
      </c>
      <c r="C255" s="777" t="s">
        <v>1294</v>
      </c>
      <c r="D255" s="520">
        <v>303</v>
      </c>
      <c r="E255" s="399">
        <v>1</v>
      </c>
      <c r="F255" s="815">
        <v>4597</v>
      </c>
      <c r="G255" s="587">
        <f t="shared" si="39"/>
        <v>4597</v>
      </c>
      <c r="H255" s="647">
        <v>0.02</v>
      </c>
      <c r="I255" s="613">
        <f t="shared" si="37"/>
        <v>4597</v>
      </c>
      <c r="J255" s="589">
        <f t="shared" si="40"/>
        <v>4688.9400000000005</v>
      </c>
      <c r="K255" s="589">
        <f t="shared" si="40"/>
        <v>4782.7188000000006</v>
      </c>
      <c r="L255" s="589">
        <f t="shared" si="40"/>
        <v>4878.373176000001</v>
      </c>
      <c r="M255" s="589">
        <f t="shared" si="40"/>
        <v>4975.9406395200012</v>
      </c>
      <c r="N255" s="589">
        <f t="shared" si="40"/>
        <v>5075.4594523104015</v>
      </c>
      <c r="O255" s="324">
        <v>0</v>
      </c>
      <c r="P255" s="615">
        <f t="shared" si="36"/>
        <v>28998.432067830407</v>
      </c>
    </row>
    <row r="256" spans="2:16" ht="14.25" customHeight="1" x14ac:dyDescent="0.25">
      <c r="B256" s="781">
        <v>223</v>
      </c>
      <c r="C256" s="777" t="s">
        <v>1295</v>
      </c>
      <c r="D256" s="512">
        <v>304</v>
      </c>
      <c r="E256" s="399">
        <v>1</v>
      </c>
      <c r="F256" s="815">
        <v>8047</v>
      </c>
      <c r="G256" s="587">
        <f t="shared" si="39"/>
        <v>8047</v>
      </c>
      <c r="H256" s="647">
        <v>0.02</v>
      </c>
      <c r="I256" s="613">
        <f t="shared" si="37"/>
        <v>8047</v>
      </c>
      <c r="J256" s="589">
        <f t="shared" si="40"/>
        <v>8207.94</v>
      </c>
      <c r="K256" s="589">
        <f t="shared" si="40"/>
        <v>8372.0987999999998</v>
      </c>
      <c r="L256" s="589">
        <f t="shared" si="40"/>
        <v>8539.5407759999998</v>
      </c>
      <c r="M256" s="589">
        <f t="shared" si="40"/>
        <v>8710.3315915200001</v>
      </c>
      <c r="N256" s="589">
        <f t="shared" si="40"/>
        <v>8884.5382233504006</v>
      </c>
      <c r="O256" s="324">
        <v>0</v>
      </c>
      <c r="P256" s="615">
        <f t="shared" si="36"/>
        <v>50761.449390870403</v>
      </c>
    </row>
    <row r="257" spans="2:16" ht="14.25" customHeight="1" x14ac:dyDescent="0.25">
      <c r="B257" s="781">
        <v>224</v>
      </c>
      <c r="C257" s="777" t="s">
        <v>1296</v>
      </c>
      <c r="D257" s="520">
        <v>305</v>
      </c>
      <c r="E257" s="399">
        <v>90</v>
      </c>
      <c r="F257" s="815">
        <v>6043</v>
      </c>
      <c r="G257" s="587">
        <f t="shared" si="39"/>
        <v>543870</v>
      </c>
      <c r="H257" s="647">
        <v>0.02</v>
      </c>
      <c r="I257" s="613">
        <f t="shared" si="37"/>
        <v>543870</v>
      </c>
      <c r="J257" s="589">
        <f t="shared" si="40"/>
        <v>554747.4</v>
      </c>
      <c r="K257" s="589">
        <f t="shared" si="40"/>
        <v>565842.348</v>
      </c>
      <c r="L257" s="589">
        <f t="shared" si="40"/>
        <v>577159.19495999999</v>
      </c>
      <c r="M257" s="589">
        <f t="shared" si="40"/>
        <v>588702.37885920005</v>
      </c>
      <c r="N257" s="589">
        <f t="shared" si="40"/>
        <v>600476.42643638409</v>
      </c>
      <c r="O257" s="324">
        <v>0</v>
      </c>
      <c r="P257" s="615">
        <f t="shared" si="36"/>
        <v>3430797.7482555839</v>
      </c>
    </row>
    <row r="258" spans="2:16" ht="14.25" customHeight="1" x14ac:dyDescent="0.25">
      <c r="B258" s="781">
        <v>225</v>
      </c>
      <c r="C258" s="777" t="s">
        <v>1297</v>
      </c>
      <c r="D258" s="520">
        <v>306</v>
      </c>
      <c r="E258" s="399">
        <v>90</v>
      </c>
      <c r="F258" s="815">
        <v>1313</v>
      </c>
      <c r="G258" s="587">
        <f t="shared" si="39"/>
        <v>118170</v>
      </c>
      <c r="H258" s="647">
        <v>0.02</v>
      </c>
      <c r="I258" s="613">
        <f t="shared" si="37"/>
        <v>118170</v>
      </c>
      <c r="J258" s="589">
        <f t="shared" si="40"/>
        <v>120533.40000000001</v>
      </c>
      <c r="K258" s="589">
        <f t="shared" si="40"/>
        <v>122944.06800000001</v>
      </c>
      <c r="L258" s="589">
        <f t="shared" si="40"/>
        <v>125402.94936000001</v>
      </c>
      <c r="M258" s="589">
        <f t="shared" si="40"/>
        <v>127911.00834720001</v>
      </c>
      <c r="N258" s="589">
        <f t="shared" si="40"/>
        <v>130469.22851414401</v>
      </c>
      <c r="O258" s="324">
        <v>0</v>
      </c>
      <c r="P258" s="615">
        <f t="shared" si="36"/>
        <v>745430.65422134404</v>
      </c>
    </row>
    <row r="259" spans="2:16" ht="14.25" customHeight="1" x14ac:dyDescent="0.25">
      <c r="B259" s="781">
        <v>226</v>
      </c>
      <c r="C259" s="777" t="s">
        <v>1298</v>
      </c>
      <c r="D259" s="520">
        <v>307</v>
      </c>
      <c r="E259" s="399">
        <v>180</v>
      </c>
      <c r="F259" s="815">
        <v>446</v>
      </c>
      <c r="G259" s="587">
        <f t="shared" si="39"/>
        <v>80280</v>
      </c>
      <c r="H259" s="647">
        <v>0.02</v>
      </c>
      <c r="I259" s="613">
        <f t="shared" si="37"/>
        <v>80280</v>
      </c>
      <c r="J259" s="589">
        <f t="shared" si="40"/>
        <v>81885.600000000006</v>
      </c>
      <c r="K259" s="589">
        <f t="shared" si="40"/>
        <v>83523.312000000005</v>
      </c>
      <c r="L259" s="589">
        <f t="shared" si="40"/>
        <v>85193.778240000014</v>
      </c>
      <c r="M259" s="589">
        <f t="shared" si="40"/>
        <v>86897.653804800022</v>
      </c>
      <c r="N259" s="589">
        <f t="shared" si="40"/>
        <v>88635.606880896026</v>
      </c>
      <c r="O259" s="324">
        <v>0</v>
      </c>
      <c r="P259" s="615">
        <f t="shared" si="36"/>
        <v>506415.95092569606</v>
      </c>
    </row>
    <row r="260" spans="2:16" ht="14.25" customHeight="1" x14ac:dyDescent="0.25">
      <c r="B260" s="781">
        <v>227</v>
      </c>
      <c r="C260" s="777" t="s">
        <v>1299</v>
      </c>
      <c r="D260" s="512">
        <v>308</v>
      </c>
      <c r="E260" s="399">
        <v>160</v>
      </c>
      <c r="F260" s="816">
        <v>1734</v>
      </c>
      <c r="G260" s="587">
        <f t="shared" si="39"/>
        <v>277440</v>
      </c>
      <c r="H260" s="647">
        <v>0.02</v>
      </c>
      <c r="I260" s="613">
        <f t="shared" si="37"/>
        <v>277440</v>
      </c>
      <c r="J260" s="589">
        <f t="shared" si="40"/>
        <v>282988.79999999999</v>
      </c>
      <c r="K260" s="589">
        <f t="shared" si="40"/>
        <v>288648.576</v>
      </c>
      <c r="L260" s="589">
        <f t="shared" si="40"/>
        <v>294421.54752000002</v>
      </c>
      <c r="M260" s="589">
        <f t="shared" si="40"/>
        <v>300309.97847040003</v>
      </c>
      <c r="N260" s="589">
        <f t="shared" si="40"/>
        <v>306316.17803980806</v>
      </c>
      <c r="O260" s="324">
        <v>0</v>
      </c>
      <c r="P260" s="615">
        <f t="shared" si="36"/>
        <v>1750125.0800302082</v>
      </c>
    </row>
    <row r="261" spans="2:16" ht="14.25" customHeight="1" x14ac:dyDescent="0.25">
      <c r="B261" s="781">
        <v>228</v>
      </c>
      <c r="C261" s="777" t="s">
        <v>1300</v>
      </c>
      <c r="D261" s="512">
        <v>311</v>
      </c>
      <c r="E261" s="399">
        <v>2</v>
      </c>
      <c r="F261" s="816">
        <v>70000</v>
      </c>
      <c r="G261" s="587">
        <f t="shared" si="39"/>
        <v>140000</v>
      </c>
      <c r="H261" s="647">
        <v>0</v>
      </c>
      <c r="I261" s="613">
        <f t="shared" si="37"/>
        <v>140000</v>
      </c>
      <c r="J261" s="589">
        <f t="shared" si="40"/>
        <v>140000</v>
      </c>
      <c r="K261" s="589">
        <f t="shared" si="40"/>
        <v>140000</v>
      </c>
      <c r="L261" s="589">
        <f t="shared" si="40"/>
        <v>140000</v>
      </c>
      <c r="M261" s="589">
        <f t="shared" si="40"/>
        <v>140000</v>
      </c>
      <c r="N261" s="589">
        <f t="shared" si="40"/>
        <v>140000</v>
      </c>
      <c r="O261" s="324">
        <v>0</v>
      </c>
      <c r="P261" s="615">
        <f t="shared" si="36"/>
        <v>840000</v>
      </c>
    </row>
    <row r="262" spans="2:16" ht="14.25" customHeight="1" x14ac:dyDescent="0.25">
      <c r="B262" s="781">
        <v>229</v>
      </c>
      <c r="C262" s="777" t="s">
        <v>1301</v>
      </c>
      <c r="D262" s="512">
        <v>312</v>
      </c>
      <c r="E262" s="399">
        <v>1</v>
      </c>
      <c r="F262" s="815">
        <v>5339</v>
      </c>
      <c r="G262" s="587">
        <f t="shared" si="39"/>
        <v>5339</v>
      </c>
      <c r="H262" s="647">
        <v>0.02</v>
      </c>
      <c r="I262" s="613">
        <f t="shared" si="37"/>
        <v>5339</v>
      </c>
      <c r="J262" s="589">
        <f t="shared" si="40"/>
        <v>5445.78</v>
      </c>
      <c r="K262" s="589">
        <f t="shared" si="40"/>
        <v>5554.6956</v>
      </c>
      <c r="L262" s="589">
        <f t="shared" si="40"/>
        <v>5665.7895120000003</v>
      </c>
      <c r="M262" s="589">
        <f t="shared" si="40"/>
        <v>5779.1053022400001</v>
      </c>
      <c r="N262" s="589">
        <f t="shared" si="40"/>
        <v>5894.6874082847999</v>
      </c>
      <c r="O262" s="324">
        <v>0</v>
      </c>
      <c r="P262" s="615">
        <f t="shared" si="36"/>
        <v>33679.057822524795</v>
      </c>
    </row>
    <row r="263" spans="2:16" ht="14.25" customHeight="1" x14ac:dyDescent="0.25">
      <c r="B263" s="781">
        <v>230</v>
      </c>
      <c r="C263" s="777" t="s">
        <v>1302</v>
      </c>
      <c r="D263" s="520" t="s">
        <v>323</v>
      </c>
      <c r="E263" s="399">
        <v>25</v>
      </c>
      <c r="F263" s="815">
        <v>58</v>
      </c>
      <c r="G263" s="587">
        <f t="shared" si="39"/>
        <v>1450</v>
      </c>
      <c r="H263" s="647">
        <v>0.02</v>
      </c>
      <c r="I263" s="613">
        <f t="shared" si="37"/>
        <v>1450</v>
      </c>
      <c r="J263" s="589">
        <f t="shared" si="40"/>
        <v>1479</v>
      </c>
      <c r="K263" s="589">
        <f t="shared" si="40"/>
        <v>1508.58</v>
      </c>
      <c r="L263" s="589">
        <f t="shared" si="40"/>
        <v>1538.7516000000001</v>
      </c>
      <c r="M263" s="589">
        <f t="shared" si="40"/>
        <v>1569.5266320000001</v>
      </c>
      <c r="N263" s="589">
        <f t="shared" si="40"/>
        <v>1600.91716464</v>
      </c>
      <c r="O263" s="324">
        <v>0</v>
      </c>
      <c r="P263" s="615">
        <f t="shared" si="36"/>
        <v>9146.7753966399996</v>
      </c>
    </row>
    <row r="264" spans="2:16" ht="14.25" customHeight="1" x14ac:dyDescent="0.25">
      <c r="B264" s="781">
        <v>231</v>
      </c>
      <c r="C264" s="777" t="s">
        <v>1303</v>
      </c>
      <c r="D264" s="520" t="s">
        <v>324</v>
      </c>
      <c r="E264" s="399">
        <v>1058</v>
      </c>
      <c r="F264" s="816">
        <v>3.219764210526316</v>
      </c>
      <c r="G264" s="587">
        <f t="shared" si="39"/>
        <v>3406.5105347368421</v>
      </c>
      <c r="H264" s="647">
        <v>0.02</v>
      </c>
      <c r="I264" s="613">
        <f t="shared" si="37"/>
        <v>3406.5105347368421</v>
      </c>
      <c r="J264" s="589">
        <f t="shared" ref="J264:N269" si="41">I264*(1+$H264)</f>
        <v>3474.640745431579</v>
      </c>
      <c r="K264" s="589">
        <f t="shared" si="41"/>
        <v>3544.1335603402108</v>
      </c>
      <c r="L264" s="589">
        <f t="shared" si="41"/>
        <v>3615.0162315470152</v>
      </c>
      <c r="M264" s="589">
        <f t="shared" si="41"/>
        <v>3687.3165561779556</v>
      </c>
      <c r="N264" s="589">
        <f t="shared" si="41"/>
        <v>3761.0628873015148</v>
      </c>
      <c r="O264" s="324">
        <v>0</v>
      </c>
      <c r="P264" s="615">
        <f t="shared" si="36"/>
        <v>21488.680515535118</v>
      </c>
    </row>
    <row r="265" spans="2:16" ht="14.25" customHeight="1" x14ac:dyDescent="0.25">
      <c r="B265" s="781">
        <v>232</v>
      </c>
      <c r="C265" s="777" t="s">
        <v>1304</v>
      </c>
      <c r="D265" s="512">
        <v>315</v>
      </c>
      <c r="E265" s="399">
        <v>5</v>
      </c>
      <c r="F265" s="815">
        <v>10993</v>
      </c>
      <c r="G265" s="587">
        <f t="shared" si="39"/>
        <v>54965</v>
      </c>
      <c r="H265" s="647">
        <v>0.02</v>
      </c>
      <c r="I265" s="613">
        <f t="shared" si="37"/>
        <v>54965</v>
      </c>
      <c r="J265" s="589">
        <f t="shared" si="41"/>
        <v>56064.3</v>
      </c>
      <c r="K265" s="589">
        <f t="shared" si="41"/>
        <v>57185.586000000003</v>
      </c>
      <c r="L265" s="589">
        <f t="shared" si="41"/>
        <v>58329.297720000002</v>
      </c>
      <c r="M265" s="589">
        <f t="shared" si="41"/>
        <v>59495.8836744</v>
      </c>
      <c r="N265" s="589">
        <f t="shared" si="41"/>
        <v>60685.801347888002</v>
      </c>
      <c r="O265" s="324">
        <v>0</v>
      </c>
      <c r="P265" s="615">
        <f t="shared" si="36"/>
        <v>346725.86874228803</v>
      </c>
    </row>
    <row r="266" spans="2:16" ht="14.25" customHeight="1" x14ac:dyDescent="0.25">
      <c r="B266" s="781">
        <v>233</v>
      </c>
      <c r="C266" s="777" t="s">
        <v>1305</v>
      </c>
      <c r="D266" s="520">
        <v>316</v>
      </c>
      <c r="E266" s="399">
        <v>2</v>
      </c>
      <c r="F266" s="815">
        <v>2199</v>
      </c>
      <c r="G266" s="587">
        <f t="shared" si="39"/>
        <v>4398</v>
      </c>
      <c r="H266" s="647">
        <v>0.02</v>
      </c>
      <c r="I266" s="613">
        <f t="shared" si="37"/>
        <v>4398</v>
      </c>
      <c r="J266" s="589">
        <f t="shared" si="41"/>
        <v>4485.96</v>
      </c>
      <c r="K266" s="589">
        <f t="shared" si="41"/>
        <v>4575.6792000000005</v>
      </c>
      <c r="L266" s="589">
        <f t="shared" si="41"/>
        <v>4667.1927840000008</v>
      </c>
      <c r="M266" s="589">
        <f t="shared" si="41"/>
        <v>4760.5366396800009</v>
      </c>
      <c r="N266" s="589">
        <f t="shared" si="41"/>
        <v>4855.747372473601</v>
      </c>
      <c r="O266" s="324">
        <v>0</v>
      </c>
      <c r="P266" s="615">
        <f t="shared" si="36"/>
        <v>27743.115996153603</v>
      </c>
    </row>
    <row r="267" spans="2:16" ht="14.25" customHeight="1" x14ac:dyDescent="0.25">
      <c r="B267" s="781">
        <v>234</v>
      </c>
      <c r="C267" s="777" t="s">
        <v>1306</v>
      </c>
      <c r="D267" s="512">
        <v>317</v>
      </c>
      <c r="E267" s="399">
        <v>2</v>
      </c>
      <c r="F267" s="815">
        <v>4837</v>
      </c>
      <c r="G267" s="587">
        <f t="shared" si="39"/>
        <v>9674</v>
      </c>
      <c r="H267" s="647">
        <v>0.02</v>
      </c>
      <c r="I267" s="613">
        <f t="shared" si="37"/>
        <v>9674</v>
      </c>
      <c r="J267" s="589">
        <f t="shared" si="41"/>
        <v>9867.48</v>
      </c>
      <c r="K267" s="589">
        <f t="shared" si="41"/>
        <v>10064.829599999999</v>
      </c>
      <c r="L267" s="589">
        <f t="shared" si="41"/>
        <v>10266.126192</v>
      </c>
      <c r="M267" s="589">
        <f t="shared" si="41"/>
        <v>10471.448715840001</v>
      </c>
      <c r="N267" s="589">
        <f t="shared" si="41"/>
        <v>10680.877690156802</v>
      </c>
      <c r="O267" s="324">
        <v>0</v>
      </c>
      <c r="P267" s="615">
        <f t="shared" si="36"/>
        <v>61024.76219799681</v>
      </c>
    </row>
    <row r="268" spans="2:16" ht="14.25" customHeight="1" x14ac:dyDescent="0.25">
      <c r="B268" s="781">
        <v>235</v>
      </c>
      <c r="C268" s="777" t="s">
        <v>1307</v>
      </c>
      <c r="D268" s="512">
        <v>318</v>
      </c>
      <c r="E268" s="399">
        <v>1</v>
      </c>
      <c r="F268" s="815">
        <v>12755</v>
      </c>
      <c r="G268" s="587">
        <f t="shared" si="39"/>
        <v>12755</v>
      </c>
      <c r="H268" s="647">
        <v>0.02</v>
      </c>
      <c r="I268" s="613">
        <f t="shared" si="37"/>
        <v>12755</v>
      </c>
      <c r="J268" s="589">
        <f t="shared" si="41"/>
        <v>13010.1</v>
      </c>
      <c r="K268" s="589">
        <f t="shared" si="41"/>
        <v>13270.302000000001</v>
      </c>
      <c r="L268" s="589">
        <f t="shared" si="41"/>
        <v>13535.708040000001</v>
      </c>
      <c r="M268" s="589">
        <f t="shared" si="41"/>
        <v>13806.422200800002</v>
      </c>
      <c r="N268" s="589">
        <f t="shared" si="41"/>
        <v>14082.550644816001</v>
      </c>
      <c r="O268" s="324">
        <v>0</v>
      </c>
      <c r="P268" s="615">
        <f t="shared" si="36"/>
        <v>80460.082885616008</v>
      </c>
    </row>
    <row r="269" spans="2:16" ht="14.25" customHeight="1" x14ac:dyDescent="0.25">
      <c r="B269" s="781">
        <v>236</v>
      </c>
      <c r="C269" s="777" t="s">
        <v>1308</v>
      </c>
      <c r="D269" s="520">
        <v>319</v>
      </c>
      <c r="E269" s="399">
        <v>1500</v>
      </c>
      <c r="F269" s="816">
        <v>19.140345333333336</v>
      </c>
      <c r="G269" s="587">
        <f t="shared" si="39"/>
        <v>28710.518000000004</v>
      </c>
      <c r="H269" s="647">
        <v>0.02</v>
      </c>
      <c r="I269" s="613">
        <f t="shared" si="37"/>
        <v>28710.518000000004</v>
      </c>
      <c r="J269" s="589">
        <f t="shared" si="41"/>
        <v>29284.728360000005</v>
      </c>
      <c r="K269" s="589">
        <f t="shared" si="41"/>
        <v>29870.422927200005</v>
      </c>
      <c r="L269" s="589">
        <f t="shared" si="41"/>
        <v>30467.831385744004</v>
      </c>
      <c r="M269" s="589">
        <f t="shared" si="41"/>
        <v>31077.188013458886</v>
      </c>
      <c r="N269" s="589">
        <f t="shared" si="41"/>
        <v>31698.731773728065</v>
      </c>
      <c r="O269" s="324">
        <v>0</v>
      </c>
      <c r="P269" s="615">
        <f t="shared" ref="P269" si="42">SUM(I269:O269)</f>
        <v>181109.42046013099</v>
      </c>
    </row>
    <row r="270" spans="2:16" ht="14.25" customHeight="1" x14ac:dyDescent="0.25">
      <c r="B270" s="781"/>
      <c r="C270" s="778" t="s">
        <v>1325</v>
      </c>
      <c r="D270" s="520"/>
      <c r="E270" s="399"/>
      <c r="F270" s="816"/>
      <c r="G270" s="587"/>
      <c r="H270" s="647"/>
      <c r="I270" s="613"/>
      <c r="J270" s="589"/>
      <c r="K270" s="589"/>
      <c r="L270" s="589"/>
      <c r="M270" s="589"/>
      <c r="N270" s="589"/>
      <c r="O270" s="324"/>
      <c r="P270" s="615"/>
    </row>
    <row r="271" spans="2:16" ht="14.25" customHeight="1" x14ac:dyDescent="0.25">
      <c r="B271" s="781">
        <v>237</v>
      </c>
      <c r="C271" s="777" t="s">
        <v>1328</v>
      </c>
      <c r="D271" s="520"/>
      <c r="E271" s="399">
        <v>1</v>
      </c>
      <c r="F271" s="815">
        <v>75161</v>
      </c>
      <c r="G271" s="587">
        <f t="shared" si="39"/>
        <v>75161</v>
      </c>
      <c r="H271" s="647">
        <v>0.02</v>
      </c>
      <c r="I271" s="613">
        <f t="shared" ref="I271:I273" si="43">$G271</f>
        <v>75161</v>
      </c>
      <c r="J271" s="589">
        <f t="shared" ref="J271:N279" si="44">I271*(1+$H271)</f>
        <v>76664.22</v>
      </c>
      <c r="K271" s="589">
        <f t="shared" si="44"/>
        <v>78197.504400000005</v>
      </c>
      <c r="L271" s="589">
        <f t="shared" si="44"/>
        <v>79761.454488000003</v>
      </c>
      <c r="M271" s="589">
        <f t="shared" si="44"/>
        <v>81356.683577760006</v>
      </c>
      <c r="N271" s="589">
        <f t="shared" si="44"/>
        <v>82983.817249315209</v>
      </c>
      <c r="O271" s="324">
        <v>0</v>
      </c>
      <c r="P271" s="615">
        <f t="shared" ref="P271:P288" si="45">SUM(I271:O271)</f>
        <v>474124.67971507524</v>
      </c>
    </row>
    <row r="272" spans="2:16" ht="14.25" customHeight="1" x14ac:dyDescent="0.25">
      <c r="B272" s="781">
        <v>238</v>
      </c>
      <c r="C272" s="777" t="s">
        <v>325</v>
      </c>
      <c r="D272" s="520"/>
      <c r="E272" s="399">
        <v>4</v>
      </c>
      <c r="F272" s="815">
        <v>32278</v>
      </c>
      <c r="G272" s="587">
        <f t="shared" si="39"/>
        <v>129112</v>
      </c>
      <c r="H272" s="647">
        <v>0.02</v>
      </c>
      <c r="I272" s="613">
        <f t="shared" si="43"/>
        <v>129112</v>
      </c>
      <c r="J272" s="589">
        <f t="shared" si="44"/>
        <v>131694.24</v>
      </c>
      <c r="K272" s="589">
        <f t="shared" si="44"/>
        <v>134328.12479999999</v>
      </c>
      <c r="L272" s="589">
        <f t="shared" si="44"/>
        <v>137014.68729599999</v>
      </c>
      <c r="M272" s="589">
        <f t="shared" si="44"/>
        <v>139754.98104191999</v>
      </c>
      <c r="N272" s="589">
        <f t="shared" si="44"/>
        <v>142550.08066275841</v>
      </c>
      <c r="O272" s="324">
        <v>0</v>
      </c>
      <c r="P272" s="615">
        <f t="shared" si="45"/>
        <v>814454.1138006784</v>
      </c>
    </row>
    <row r="273" spans="2:16" ht="14.25" customHeight="1" x14ac:dyDescent="0.25">
      <c r="B273" s="781">
        <v>239</v>
      </c>
      <c r="C273" s="777" t="s">
        <v>326</v>
      </c>
      <c r="D273" s="520"/>
      <c r="E273" s="399">
        <v>4</v>
      </c>
      <c r="F273" s="815">
        <v>1449</v>
      </c>
      <c r="G273" s="587">
        <f t="shared" si="39"/>
        <v>5796</v>
      </c>
      <c r="H273" s="647">
        <v>0.02</v>
      </c>
      <c r="I273" s="613">
        <f t="shared" si="43"/>
        <v>5796</v>
      </c>
      <c r="J273" s="589">
        <f t="shared" si="44"/>
        <v>5911.92</v>
      </c>
      <c r="K273" s="589">
        <f t="shared" si="44"/>
        <v>6030.1584000000003</v>
      </c>
      <c r="L273" s="589">
        <f t="shared" si="44"/>
        <v>6150.7615680000008</v>
      </c>
      <c r="M273" s="589">
        <f t="shared" si="44"/>
        <v>6273.776799360001</v>
      </c>
      <c r="N273" s="589">
        <f t="shared" si="44"/>
        <v>6399.2523353472006</v>
      </c>
      <c r="O273" s="324">
        <v>0</v>
      </c>
      <c r="P273" s="615">
        <f t="shared" si="45"/>
        <v>36561.869102707198</v>
      </c>
    </row>
    <row r="274" spans="2:16" ht="14.25" customHeight="1" x14ac:dyDescent="0.25">
      <c r="B274" s="781">
        <v>240</v>
      </c>
      <c r="C274" s="777" t="s">
        <v>327</v>
      </c>
      <c r="D274" s="520"/>
      <c r="E274" s="399">
        <v>10</v>
      </c>
      <c r="F274" s="815">
        <v>2116</v>
      </c>
      <c r="G274" s="587">
        <f t="shared" si="39"/>
        <v>21160</v>
      </c>
      <c r="H274" s="647">
        <v>0.02</v>
      </c>
      <c r="I274" s="613">
        <f t="shared" ref="I274:I290" si="46">$G274</f>
        <v>21160</v>
      </c>
      <c r="J274" s="589">
        <f t="shared" si="44"/>
        <v>21583.200000000001</v>
      </c>
      <c r="K274" s="589">
        <f t="shared" si="44"/>
        <v>22014.864000000001</v>
      </c>
      <c r="L274" s="589">
        <f t="shared" si="44"/>
        <v>22455.16128</v>
      </c>
      <c r="M274" s="589">
        <f t="shared" si="44"/>
        <v>22904.2645056</v>
      </c>
      <c r="N274" s="589">
        <f t="shared" si="44"/>
        <v>23362.349795712002</v>
      </c>
      <c r="O274" s="324">
        <v>0</v>
      </c>
      <c r="P274" s="615">
        <f t="shared" si="45"/>
        <v>133479.839581312</v>
      </c>
    </row>
    <row r="275" spans="2:16" ht="14.25" customHeight="1" x14ac:dyDescent="0.25">
      <c r="B275" s="781">
        <v>241</v>
      </c>
      <c r="C275" s="777" t="s">
        <v>328</v>
      </c>
      <c r="D275" s="520"/>
      <c r="E275" s="399">
        <v>10</v>
      </c>
      <c r="F275" s="815">
        <v>95</v>
      </c>
      <c r="G275" s="587">
        <f t="shared" si="39"/>
        <v>950</v>
      </c>
      <c r="H275" s="647">
        <v>0.02</v>
      </c>
      <c r="I275" s="613">
        <f t="shared" si="46"/>
        <v>950</v>
      </c>
      <c r="J275" s="589">
        <f t="shared" si="44"/>
        <v>969</v>
      </c>
      <c r="K275" s="589">
        <f t="shared" si="44"/>
        <v>988.38</v>
      </c>
      <c r="L275" s="589">
        <f t="shared" si="44"/>
        <v>1008.1476</v>
      </c>
      <c r="M275" s="589">
        <f t="shared" si="44"/>
        <v>1028.3105519999999</v>
      </c>
      <c r="N275" s="589">
        <f t="shared" si="44"/>
        <v>1048.87676304</v>
      </c>
      <c r="O275" s="324">
        <v>0</v>
      </c>
      <c r="P275" s="615">
        <f t="shared" si="45"/>
        <v>5992.7149150400001</v>
      </c>
    </row>
    <row r="276" spans="2:16" ht="14.25" customHeight="1" x14ac:dyDescent="0.25">
      <c r="B276" s="781">
        <v>242</v>
      </c>
      <c r="C276" s="777" t="s">
        <v>329</v>
      </c>
      <c r="D276" s="520"/>
      <c r="E276" s="399">
        <v>9</v>
      </c>
      <c r="F276" s="815">
        <v>11806</v>
      </c>
      <c r="G276" s="587">
        <f t="shared" si="39"/>
        <v>106254</v>
      </c>
      <c r="H276" s="647">
        <v>0.02</v>
      </c>
      <c r="I276" s="613">
        <f t="shared" si="46"/>
        <v>106254</v>
      </c>
      <c r="J276" s="589">
        <f t="shared" si="44"/>
        <v>108379.08</v>
      </c>
      <c r="K276" s="589">
        <f t="shared" si="44"/>
        <v>110546.66160000001</v>
      </c>
      <c r="L276" s="589">
        <f t="shared" si="44"/>
        <v>112757.594832</v>
      </c>
      <c r="M276" s="589">
        <f t="shared" si="44"/>
        <v>115012.74672864001</v>
      </c>
      <c r="N276" s="589">
        <f t="shared" si="44"/>
        <v>117313.00166321281</v>
      </c>
      <c r="O276" s="324">
        <v>0</v>
      </c>
      <c r="P276" s="615">
        <f t="shared" si="45"/>
        <v>670263.08482385287</v>
      </c>
    </row>
    <row r="277" spans="2:16" ht="14.25" customHeight="1" x14ac:dyDescent="0.25">
      <c r="B277" s="781">
        <v>243</v>
      </c>
      <c r="C277" s="777" t="s">
        <v>330</v>
      </c>
      <c r="D277" s="520"/>
      <c r="E277" s="399">
        <v>9</v>
      </c>
      <c r="F277" s="815">
        <v>2656</v>
      </c>
      <c r="G277" s="587">
        <f t="shared" si="39"/>
        <v>23904</v>
      </c>
      <c r="H277" s="647">
        <v>0.02</v>
      </c>
      <c r="I277" s="613">
        <f t="shared" si="46"/>
        <v>23904</v>
      </c>
      <c r="J277" s="589">
        <f t="shared" si="44"/>
        <v>24382.080000000002</v>
      </c>
      <c r="K277" s="589">
        <f t="shared" si="44"/>
        <v>24869.721600000001</v>
      </c>
      <c r="L277" s="589">
        <f t="shared" si="44"/>
        <v>25367.116032000002</v>
      </c>
      <c r="M277" s="589">
        <f t="shared" si="44"/>
        <v>25874.458352640002</v>
      </c>
      <c r="N277" s="589">
        <f t="shared" si="44"/>
        <v>26391.947519692803</v>
      </c>
      <c r="O277" s="324">
        <v>0</v>
      </c>
      <c r="P277" s="615">
        <f t="shared" si="45"/>
        <v>150789.3235043328</v>
      </c>
    </row>
    <row r="278" spans="2:16" ht="14.25" customHeight="1" x14ac:dyDescent="0.25">
      <c r="B278" s="781">
        <v>244</v>
      </c>
      <c r="C278" s="777" t="s">
        <v>331</v>
      </c>
      <c r="D278" s="520"/>
      <c r="E278" s="399">
        <v>9</v>
      </c>
      <c r="F278" s="815">
        <v>649</v>
      </c>
      <c r="G278" s="587">
        <f t="shared" si="39"/>
        <v>5841</v>
      </c>
      <c r="H278" s="647">
        <v>0.02</v>
      </c>
      <c r="I278" s="613">
        <f t="shared" si="46"/>
        <v>5841</v>
      </c>
      <c r="J278" s="589">
        <f t="shared" si="44"/>
        <v>5957.82</v>
      </c>
      <c r="K278" s="589">
        <f t="shared" si="44"/>
        <v>6076.9763999999996</v>
      </c>
      <c r="L278" s="589">
        <f t="shared" si="44"/>
        <v>6198.5159279999998</v>
      </c>
      <c r="M278" s="589">
        <f t="shared" si="44"/>
        <v>6322.4862465599999</v>
      </c>
      <c r="N278" s="589">
        <f t="shared" si="44"/>
        <v>6448.9359714911998</v>
      </c>
      <c r="O278" s="324">
        <v>0</v>
      </c>
      <c r="P278" s="615">
        <f t="shared" si="45"/>
        <v>36845.734546051201</v>
      </c>
    </row>
    <row r="279" spans="2:16" ht="14.25" customHeight="1" x14ac:dyDescent="0.25">
      <c r="B279" s="781">
        <v>245</v>
      </c>
      <c r="C279" s="777" t="s">
        <v>332</v>
      </c>
      <c r="D279" s="520"/>
      <c r="E279" s="399">
        <v>3</v>
      </c>
      <c r="F279" s="815">
        <v>30473</v>
      </c>
      <c r="G279" s="587">
        <f t="shared" si="39"/>
        <v>91419</v>
      </c>
      <c r="H279" s="647">
        <v>0.02</v>
      </c>
      <c r="I279" s="613">
        <f t="shared" si="46"/>
        <v>91419</v>
      </c>
      <c r="J279" s="589">
        <f t="shared" si="44"/>
        <v>93247.38</v>
      </c>
      <c r="K279" s="589">
        <f t="shared" si="44"/>
        <v>95112.327600000004</v>
      </c>
      <c r="L279" s="589">
        <f t="shared" si="44"/>
        <v>97014.574152000001</v>
      </c>
      <c r="M279" s="589">
        <f t="shared" si="44"/>
        <v>98954.865635039998</v>
      </c>
      <c r="N279" s="589">
        <f t="shared" si="44"/>
        <v>100933.9629477408</v>
      </c>
      <c r="O279" s="324">
        <v>0</v>
      </c>
      <c r="P279" s="615">
        <f t="shared" si="45"/>
        <v>576682.11033478077</v>
      </c>
    </row>
    <row r="280" spans="2:16" ht="14.25" customHeight="1" x14ac:dyDescent="0.25">
      <c r="B280" s="781">
        <v>246</v>
      </c>
      <c r="C280" s="777" t="s">
        <v>333</v>
      </c>
      <c r="D280" s="520"/>
      <c r="E280" s="399">
        <v>3</v>
      </c>
      <c r="F280" s="816">
        <v>6722</v>
      </c>
      <c r="G280" s="587">
        <f t="shared" si="39"/>
        <v>20166</v>
      </c>
      <c r="H280" s="647">
        <v>0.02</v>
      </c>
      <c r="I280" s="613">
        <f t="shared" si="46"/>
        <v>20166</v>
      </c>
      <c r="J280" s="589">
        <f t="shared" ref="J280:N287" si="47">I280*(1+$H280)</f>
        <v>20569.32</v>
      </c>
      <c r="K280" s="589">
        <f t="shared" si="47"/>
        <v>20980.706399999999</v>
      </c>
      <c r="L280" s="589">
        <f t="shared" si="47"/>
        <v>21400.320528</v>
      </c>
      <c r="M280" s="589">
        <f t="shared" si="47"/>
        <v>21828.32693856</v>
      </c>
      <c r="N280" s="589">
        <f t="shared" si="47"/>
        <v>22264.893477331199</v>
      </c>
      <c r="O280" s="324">
        <v>0</v>
      </c>
      <c r="P280" s="615">
        <f t="shared" si="45"/>
        <v>127209.56734389119</v>
      </c>
    </row>
    <row r="281" spans="2:16" ht="14.25" customHeight="1" x14ac:dyDescent="0.25">
      <c r="B281" s="781">
        <v>247</v>
      </c>
      <c r="C281" s="777" t="s">
        <v>331</v>
      </c>
      <c r="D281" s="520"/>
      <c r="E281" s="399">
        <v>3</v>
      </c>
      <c r="F281" s="815">
        <v>1676</v>
      </c>
      <c r="G281" s="587">
        <f t="shared" si="39"/>
        <v>5028</v>
      </c>
      <c r="H281" s="647">
        <v>0.02</v>
      </c>
      <c r="I281" s="613">
        <f t="shared" si="46"/>
        <v>5028</v>
      </c>
      <c r="J281" s="589">
        <f t="shared" si="47"/>
        <v>5128.5600000000004</v>
      </c>
      <c r="K281" s="589">
        <f t="shared" si="47"/>
        <v>5231.1312000000007</v>
      </c>
      <c r="L281" s="589">
        <f t="shared" si="47"/>
        <v>5335.7538240000013</v>
      </c>
      <c r="M281" s="589">
        <f t="shared" si="47"/>
        <v>5442.4689004800011</v>
      </c>
      <c r="N281" s="589">
        <f t="shared" si="47"/>
        <v>5551.3182784896017</v>
      </c>
      <c r="O281" s="324">
        <v>0</v>
      </c>
      <c r="P281" s="615">
        <f t="shared" si="45"/>
        <v>31717.232202969604</v>
      </c>
    </row>
    <row r="282" spans="2:16" ht="14.25" customHeight="1" x14ac:dyDescent="0.25">
      <c r="B282" s="781">
        <v>248</v>
      </c>
      <c r="C282" s="777" t="s">
        <v>1329</v>
      </c>
      <c r="D282" s="520"/>
      <c r="E282" s="399">
        <v>4</v>
      </c>
      <c r="F282" s="816">
        <v>5004</v>
      </c>
      <c r="G282" s="587">
        <f t="shared" si="39"/>
        <v>20016</v>
      </c>
      <c r="H282" s="647">
        <v>0.02</v>
      </c>
      <c r="I282" s="613">
        <f t="shared" si="46"/>
        <v>20016</v>
      </c>
      <c r="J282" s="589">
        <f t="shared" ref="J282:N290" si="48">I282*(1+$H282)</f>
        <v>20416.32</v>
      </c>
      <c r="K282" s="589">
        <f t="shared" si="47"/>
        <v>20824.646400000001</v>
      </c>
      <c r="L282" s="589">
        <f t="shared" si="47"/>
        <v>21241.139328000001</v>
      </c>
      <c r="M282" s="589">
        <f t="shared" si="47"/>
        <v>21665.962114560003</v>
      </c>
      <c r="N282" s="589">
        <f t="shared" si="47"/>
        <v>22099.281356851203</v>
      </c>
      <c r="O282" s="324">
        <v>0</v>
      </c>
      <c r="P282" s="615">
        <f t="shared" si="45"/>
        <v>126263.34919941121</v>
      </c>
    </row>
    <row r="283" spans="2:16" ht="14.25" customHeight="1" x14ac:dyDescent="0.25">
      <c r="B283" s="781">
        <v>249</v>
      </c>
      <c r="C283" s="777" t="s">
        <v>1330</v>
      </c>
      <c r="D283" s="520"/>
      <c r="E283" s="399">
        <v>1</v>
      </c>
      <c r="F283" s="815">
        <v>8167</v>
      </c>
      <c r="G283" s="587">
        <f t="shared" si="39"/>
        <v>8167</v>
      </c>
      <c r="H283" s="647">
        <v>0.02</v>
      </c>
      <c r="I283" s="613">
        <f t="shared" si="46"/>
        <v>8167</v>
      </c>
      <c r="J283" s="589">
        <f t="shared" si="48"/>
        <v>8330.34</v>
      </c>
      <c r="K283" s="589">
        <f t="shared" si="47"/>
        <v>8496.9467999999997</v>
      </c>
      <c r="L283" s="589">
        <f t="shared" si="47"/>
        <v>8666.8857360000002</v>
      </c>
      <c r="M283" s="589">
        <f t="shared" si="47"/>
        <v>8840.223450720001</v>
      </c>
      <c r="N283" s="589">
        <f t="shared" si="47"/>
        <v>9017.0279197344007</v>
      </c>
      <c r="O283" s="324">
        <v>0</v>
      </c>
      <c r="P283" s="615">
        <f t="shared" si="45"/>
        <v>51518.423906454402</v>
      </c>
    </row>
    <row r="284" spans="2:16" ht="14.25" customHeight="1" x14ac:dyDescent="0.25">
      <c r="B284" s="781">
        <v>250</v>
      </c>
      <c r="C284" s="777" t="s">
        <v>1327</v>
      </c>
      <c r="D284" s="520"/>
      <c r="E284" s="399">
        <v>460</v>
      </c>
      <c r="F284" s="816">
        <v>600</v>
      </c>
      <c r="G284" s="587">
        <f t="shared" si="39"/>
        <v>276000</v>
      </c>
      <c r="H284" s="647">
        <v>0.02</v>
      </c>
      <c r="I284" s="613">
        <f t="shared" si="46"/>
        <v>276000</v>
      </c>
      <c r="J284" s="589">
        <f t="shared" si="48"/>
        <v>281520</v>
      </c>
      <c r="K284" s="589">
        <f t="shared" si="47"/>
        <v>287150.40000000002</v>
      </c>
      <c r="L284" s="589">
        <f t="shared" si="47"/>
        <v>292893.40800000005</v>
      </c>
      <c r="M284" s="589">
        <f t="shared" si="47"/>
        <v>298751.27616000007</v>
      </c>
      <c r="N284" s="589">
        <f t="shared" si="47"/>
        <v>304726.30168320006</v>
      </c>
      <c r="O284" s="324">
        <v>0</v>
      </c>
      <c r="P284" s="615">
        <f t="shared" si="45"/>
        <v>1741041.3858432004</v>
      </c>
    </row>
    <row r="285" spans="2:16" ht="14.25" customHeight="1" x14ac:dyDescent="0.25">
      <c r="B285" s="781">
        <v>251</v>
      </c>
      <c r="C285" s="777" t="s">
        <v>1331</v>
      </c>
      <c r="D285" s="520"/>
      <c r="E285" s="399">
        <v>3870</v>
      </c>
      <c r="F285" s="816">
        <v>31.999999999999996</v>
      </c>
      <c r="G285" s="587">
        <f t="shared" si="39"/>
        <v>123839.99999999999</v>
      </c>
      <c r="H285" s="647">
        <v>0.02</v>
      </c>
      <c r="I285" s="613">
        <f t="shared" si="46"/>
        <v>123839.99999999999</v>
      </c>
      <c r="J285" s="589">
        <f t="shared" si="48"/>
        <v>126316.79999999999</v>
      </c>
      <c r="K285" s="589">
        <f t="shared" si="47"/>
        <v>128843.13599999998</v>
      </c>
      <c r="L285" s="589">
        <f t="shared" si="47"/>
        <v>131419.99871999997</v>
      </c>
      <c r="M285" s="589">
        <f t="shared" si="47"/>
        <v>134048.39869439998</v>
      </c>
      <c r="N285" s="589">
        <f t="shared" si="47"/>
        <v>136729.36666828798</v>
      </c>
      <c r="O285" s="324">
        <v>0</v>
      </c>
      <c r="P285" s="615">
        <f t="shared" si="45"/>
        <v>781197.70008268801</v>
      </c>
    </row>
    <row r="286" spans="2:16" ht="14.25" customHeight="1" x14ac:dyDescent="0.25">
      <c r="B286" s="781">
        <v>252</v>
      </c>
      <c r="C286" s="777" t="s">
        <v>1332</v>
      </c>
      <c r="D286" s="520"/>
      <c r="E286" s="399">
        <v>7682</v>
      </c>
      <c r="F286" s="816">
        <v>63.999999999999993</v>
      </c>
      <c r="G286" s="587">
        <f t="shared" si="39"/>
        <v>491647.99999999994</v>
      </c>
      <c r="H286" s="647">
        <v>0.02</v>
      </c>
      <c r="I286" s="613">
        <f t="shared" si="46"/>
        <v>491647.99999999994</v>
      </c>
      <c r="J286" s="589">
        <f t="shared" si="48"/>
        <v>501480.95999999996</v>
      </c>
      <c r="K286" s="589">
        <f t="shared" si="47"/>
        <v>511510.57919999998</v>
      </c>
      <c r="L286" s="589">
        <f t="shared" si="47"/>
        <v>521740.79078400001</v>
      </c>
      <c r="M286" s="589">
        <f t="shared" si="47"/>
        <v>532175.60659968003</v>
      </c>
      <c r="N286" s="589">
        <f t="shared" si="47"/>
        <v>542819.11873167369</v>
      </c>
      <c r="O286" s="324">
        <v>0</v>
      </c>
      <c r="P286" s="615">
        <f t="shared" si="45"/>
        <v>3101375.0553153539</v>
      </c>
    </row>
    <row r="287" spans="2:16" ht="14.25" customHeight="1" x14ac:dyDescent="0.25">
      <c r="B287" s="781">
        <v>253</v>
      </c>
      <c r="C287" s="777" t="s">
        <v>1333</v>
      </c>
      <c r="D287" s="520"/>
      <c r="E287" s="399">
        <v>11170</v>
      </c>
      <c r="F287" s="816">
        <v>95.999999999999986</v>
      </c>
      <c r="G287" s="587">
        <f t="shared" si="39"/>
        <v>1072319.9999999998</v>
      </c>
      <c r="H287" s="647">
        <v>0.02</v>
      </c>
      <c r="I287" s="613">
        <f t="shared" si="46"/>
        <v>1072319.9999999998</v>
      </c>
      <c r="J287" s="589">
        <f t="shared" si="48"/>
        <v>1093766.3999999997</v>
      </c>
      <c r="K287" s="589">
        <f t="shared" si="47"/>
        <v>1115641.7279999997</v>
      </c>
      <c r="L287" s="589">
        <f t="shared" si="47"/>
        <v>1137954.5625599998</v>
      </c>
      <c r="M287" s="589">
        <f t="shared" si="47"/>
        <v>1160713.6538111998</v>
      </c>
      <c r="N287" s="589">
        <f t="shared" si="47"/>
        <v>1183927.9268874237</v>
      </c>
      <c r="O287" s="324">
        <v>0</v>
      </c>
      <c r="P287" s="615">
        <f t="shared" si="45"/>
        <v>6764324.2712586224</v>
      </c>
    </row>
    <row r="288" spans="2:16" ht="14.25" customHeight="1" x14ac:dyDescent="0.25">
      <c r="B288" s="639">
        <v>254</v>
      </c>
      <c r="C288" s="777"/>
      <c r="D288" s="519"/>
      <c r="E288" s="779"/>
      <c r="F288" s="183"/>
      <c r="G288" s="587">
        <f t="shared" si="39"/>
        <v>0</v>
      </c>
      <c r="H288" s="818">
        <v>0</v>
      </c>
      <c r="I288" s="613">
        <f t="shared" si="46"/>
        <v>0</v>
      </c>
      <c r="J288" s="589">
        <f t="shared" si="48"/>
        <v>0</v>
      </c>
      <c r="K288" s="589">
        <f t="shared" si="48"/>
        <v>0</v>
      </c>
      <c r="L288" s="589">
        <f t="shared" si="48"/>
        <v>0</v>
      </c>
      <c r="M288" s="589">
        <f t="shared" si="48"/>
        <v>0</v>
      </c>
      <c r="N288" s="589">
        <f t="shared" si="48"/>
        <v>0</v>
      </c>
      <c r="O288" s="324">
        <v>0</v>
      </c>
      <c r="P288" s="615">
        <f t="shared" si="45"/>
        <v>0</v>
      </c>
    </row>
    <row r="289" spans="2:16" ht="14.25" customHeight="1" x14ac:dyDescent="0.25">
      <c r="B289" s="639">
        <v>255</v>
      </c>
      <c r="C289" s="509" t="s">
        <v>334</v>
      </c>
      <c r="D289" s="519" t="s">
        <v>76</v>
      </c>
      <c r="E289" s="186"/>
      <c r="F289" s="183"/>
      <c r="G289" s="587">
        <f t="shared" si="39"/>
        <v>0</v>
      </c>
      <c r="H289" s="647">
        <v>0</v>
      </c>
      <c r="I289" s="613">
        <f t="shared" si="46"/>
        <v>0</v>
      </c>
      <c r="J289" s="589">
        <f t="shared" si="48"/>
        <v>0</v>
      </c>
      <c r="K289" s="589">
        <f t="shared" si="48"/>
        <v>0</v>
      </c>
      <c r="L289" s="589">
        <f t="shared" si="48"/>
        <v>0</v>
      </c>
      <c r="M289" s="589">
        <f t="shared" si="48"/>
        <v>0</v>
      </c>
      <c r="N289" s="589">
        <f t="shared" si="48"/>
        <v>0</v>
      </c>
      <c r="O289" s="324">
        <v>0</v>
      </c>
      <c r="P289" s="615">
        <f t="shared" ref="P289" si="49">SUM(I289:O289)</f>
        <v>0</v>
      </c>
    </row>
    <row r="290" spans="2:16" ht="14.25" customHeight="1" x14ac:dyDescent="0.25">
      <c r="B290" s="639">
        <v>256</v>
      </c>
      <c r="C290" s="509" t="s">
        <v>334</v>
      </c>
      <c r="D290" s="519" t="s">
        <v>76</v>
      </c>
      <c r="E290" s="186"/>
      <c r="F290" s="183"/>
      <c r="G290" s="587">
        <f t="shared" si="39"/>
        <v>0</v>
      </c>
      <c r="H290" s="647">
        <v>0</v>
      </c>
      <c r="I290" s="613">
        <f t="shared" si="46"/>
        <v>0</v>
      </c>
      <c r="J290" s="589">
        <f t="shared" si="48"/>
        <v>0</v>
      </c>
      <c r="K290" s="589">
        <f t="shared" si="48"/>
        <v>0</v>
      </c>
      <c r="L290" s="589">
        <f t="shared" si="48"/>
        <v>0</v>
      </c>
      <c r="M290" s="589">
        <f t="shared" si="48"/>
        <v>0</v>
      </c>
      <c r="N290" s="589">
        <f t="shared" si="48"/>
        <v>0</v>
      </c>
      <c r="O290" s="324">
        <v>0</v>
      </c>
      <c r="P290" s="615">
        <f t="shared" ref="P290" si="50">SUM(I290:O290)</f>
        <v>0</v>
      </c>
    </row>
    <row r="291" spans="2:16" ht="14.25" customHeight="1" x14ac:dyDescent="0.25">
      <c r="B291" s="639"/>
      <c r="C291" s="295"/>
      <c r="D291" s="275"/>
      <c r="E291" s="186"/>
      <c r="F291" s="183"/>
      <c r="G291" s="593"/>
      <c r="H291" s="593"/>
      <c r="I291" s="391"/>
      <c r="J291" s="391"/>
      <c r="K291" s="391"/>
      <c r="L291" s="391"/>
      <c r="M291" s="391"/>
      <c r="N291" s="391"/>
      <c r="O291" s="391"/>
      <c r="P291" s="649"/>
    </row>
    <row r="292" spans="2:16" ht="14.25" customHeight="1" x14ac:dyDescent="0.25">
      <c r="B292" s="392"/>
      <c r="C292" s="393" t="s">
        <v>335</v>
      </c>
      <c r="D292" s="513"/>
      <c r="E292" s="650">
        <f>SUM(E39:E291)</f>
        <v>102979548</v>
      </c>
      <c r="F292" s="395"/>
      <c r="G292" s="395">
        <f>SUM(G39:G291)</f>
        <v>32740109.05043415</v>
      </c>
      <c r="H292" s="395"/>
      <c r="I292" s="395">
        <f t="shared" ref="I292:P292" si="51">SUM(I39:I291)</f>
        <v>32740109.05043415</v>
      </c>
      <c r="J292" s="395">
        <f t="shared" si="51"/>
        <v>33390733.742624827</v>
      </c>
      <c r="K292" s="395">
        <f t="shared" si="51"/>
        <v>34055770.001259722</v>
      </c>
      <c r="L292" s="395">
        <f t="shared" si="51"/>
        <v>34735576.655227154</v>
      </c>
      <c r="M292" s="395">
        <f t="shared" si="51"/>
        <v>31715324.260873962</v>
      </c>
      <c r="N292" s="395">
        <f t="shared" si="51"/>
        <v>32351487.455180489</v>
      </c>
      <c r="O292" s="395">
        <f t="shared" si="51"/>
        <v>0</v>
      </c>
      <c r="P292" s="395">
        <f t="shared" si="51"/>
        <v>198989001.16560033</v>
      </c>
    </row>
    <row r="293" spans="2:16" ht="14.25" customHeight="1" x14ac:dyDescent="0.25">
      <c r="B293" s="392"/>
      <c r="C293" s="393"/>
      <c r="D293" s="513"/>
      <c r="E293" s="650"/>
      <c r="F293" s="395"/>
      <c r="G293" s="395"/>
      <c r="H293" s="395"/>
      <c r="I293" s="510"/>
      <c r="J293" s="510"/>
      <c r="K293" s="510"/>
      <c r="L293" s="510"/>
      <c r="M293" s="510"/>
      <c r="N293" s="510"/>
      <c r="O293" s="510"/>
      <c r="P293" s="510"/>
    </row>
    <row r="294" spans="2:16" ht="14.25" customHeight="1" x14ac:dyDescent="0.25">
      <c r="B294" s="378"/>
      <c r="C294" s="293" t="s">
        <v>336</v>
      </c>
      <c r="D294" s="176"/>
      <c r="E294" s="187"/>
      <c r="F294" s="176"/>
      <c r="G294" s="585"/>
      <c r="H294" s="646"/>
      <c r="I294" s="178"/>
      <c r="J294" s="178"/>
      <c r="K294" s="178"/>
      <c r="L294" s="178"/>
      <c r="M294" s="178"/>
      <c r="N294" s="178"/>
      <c r="O294" s="178"/>
      <c r="P294" s="178"/>
    </row>
    <row r="295" spans="2:16" ht="14.25" customHeight="1" x14ac:dyDescent="0.25">
      <c r="B295" s="380"/>
      <c r="C295" s="296"/>
      <c r="D295" s="176"/>
      <c r="E295" s="187"/>
      <c r="F295" s="184"/>
      <c r="G295" s="585"/>
      <c r="H295" s="585"/>
      <c r="I295" s="193"/>
      <c r="J295" s="193"/>
      <c r="K295" s="193"/>
      <c r="L295" s="193"/>
      <c r="M295" s="193"/>
      <c r="N295" s="193"/>
      <c r="O295" s="193"/>
      <c r="P295" s="193"/>
    </row>
    <row r="296" spans="2:16" ht="14.25" customHeight="1" x14ac:dyDescent="0.25">
      <c r="B296" s="639">
        <v>1</v>
      </c>
      <c r="C296" s="293" t="s">
        <v>303</v>
      </c>
      <c r="D296" s="275"/>
      <c r="E296" s="186"/>
      <c r="F296" s="183"/>
      <c r="G296" s="611">
        <f>E296*F296</f>
        <v>0</v>
      </c>
      <c r="H296" s="647">
        <v>0</v>
      </c>
      <c r="I296" s="613">
        <f t="shared" ref="I296:P297" si="52">$G296</f>
        <v>0</v>
      </c>
      <c r="J296" s="613">
        <f t="shared" si="52"/>
        <v>0</v>
      </c>
      <c r="K296" s="613">
        <f t="shared" si="52"/>
        <v>0</v>
      </c>
      <c r="L296" s="613">
        <f t="shared" si="52"/>
        <v>0</v>
      </c>
      <c r="M296" s="613">
        <f t="shared" si="52"/>
        <v>0</v>
      </c>
      <c r="N296" s="613">
        <f t="shared" si="52"/>
        <v>0</v>
      </c>
      <c r="O296" s="613">
        <f t="shared" si="52"/>
        <v>0</v>
      </c>
      <c r="P296" s="613">
        <f t="shared" si="52"/>
        <v>0</v>
      </c>
    </row>
    <row r="297" spans="2:16" ht="14.25" customHeight="1" x14ac:dyDescent="0.25">
      <c r="B297" s="639">
        <v>2</v>
      </c>
      <c r="C297" s="293" t="s">
        <v>303</v>
      </c>
      <c r="D297" s="275"/>
      <c r="E297" s="186"/>
      <c r="F297" s="183"/>
      <c r="G297" s="611">
        <f>E297*F297</f>
        <v>0</v>
      </c>
      <c r="H297" s="647">
        <v>0</v>
      </c>
      <c r="I297" s="613">
        <f t="shared" si="52"/>
        <v>0</v>
      </c>
      <c r="J297" s="613">
        <f t="shared" si="52"/>
        <v>0</v>
      </c>
      <c r="K297" s="613">
        <f t="shared" si="52"/>
        <v>0</v>
      </c>
      <c r="L297" s="613">
        <f t="shared" si="52"/>
        <v>0</v>
      </c>
      <c r="M297" s="613">
        <f t="shared" si="52"/>
        <v>0</v>
      </c>
      <c r="N297" s="613">
        <f t="shared" si="52"/>
        <v>0</v>
      </c>
      <c r="O297" s="613">
        <f t="shared" si="52"/>
        <v>0</v>
      </c>
      <c r="P297" s="613">
        <f t="shared" si="52"/>
        <v>0</v>
      </c>
    </row>
    <row r="298" spans="2:16" ht="14.25" customHeight="1" x14ac:dyDescent="0.25">
      <c r="B298" s="639"/>
      <c r="C298" s="295"/>
      <c r="D298" s="275"/>
      <c r="E298" s="186"/>
      <c r="F298" s="183"/>
      <c r="G298" s="593"/>
      <c r="H298" s="593"/>
      <c r="I298" s="391"/>
      <c r="J298" s="391"/>
      <c r="K298" s="391"/>
      <c r="L298" s="391"/>
      <c r="M298" s="391"/>
      <c r="N298" s="391"/>
      <c r="O298" s="391"/>
      <c r="P298" s="391"/>
    </row>
    <row r="299" spans="2:16" ht="14.25" customHeight="1" x14ac:dyDescent="0.25">
      <c r="B299" s="392"/>
      <c r="C299" s="393" t="s">
        <v>337</v>
      </c>
      <c r="D299" s="513"/>
      <c r="E299" s="650">
        <f>SUM(E296:E297)</f>
        <v>0</v>
      </c>
      <c r="F299" s="395"/>
      <c r="G299" s="395">
        <f>SUM(G296:G298)</f>
        <v>0</v>
      </c>
      <c r="H299" s="395"/>
      <c r="I299" s="395">
        <f>SUM(I296:I298)</f>
        <v>0</v>
      </c>
      <c r="J299" s="395">
        <f t="shared" ref="J299:P299" si="53">SUM(J296:J298)</f>
        <v>0</v>
      </c>
      <c r="K299" s="395">
        <f t="shared" si="53"/>
        <v>0</v>
      </c>
      <c r="L299" s="395">
        <f t="shared" si="53"/>
        <v>0</v>
      </c>
      <c r="M299" s="395">
        <f t="shared" si="53"/>
        <v>0</v>
      </c>
      <c r="N299" s="395">
        <f t="shared" si="53"/>
        <v>0</v>
      </c>
      <c r="O299" s="395">
        <f t="shared" si="53"/>
        <v>0</v>
      </c>
      <c r="P299" s="395">
        <f t="shared" si="53"/>
        <v>0</v>
      </c>
    </row>
    <row r="300" spans="2:16" ht="14.25" customHeight="1" x14ac:dyDescent="0.25">
      <c r="B300" s="392"/>
      <c r="C300" s="393"/>
      <c r="D300" s="513"/>
      <c r="E300" s="650"/>
      <c r="F300" s="395"/>
      <c r="G300" s="395"/>
      <c r="H300" s="395"/>
      <c r="I300" s="395"/>
      <c r="J300" s="395"/>
      <c r="K300" s="395"/>
      <c r="L300" s="395"/>
      <c r="M300" s="395"/>
      <c r="N300" s="395"/>
      <c r="O300" s="395"/>
      <c r="P300" s="395"/>
    </row>
    <row r="301" spans="2:16" ht="14.25" customHeight="1" x14ac:dyDescent="0.25">
      <c r="B301" s="378"/>
      <c r="C301" s="293" t="s">
        <v>338</v>
      </c>
      <c r="D301" s="275"/>
      <c r="E301" s="186"/>
      <c r="F301" s="173"/>
      <c r="G301" s="593"/>
      <c r="H301" s="593"/>
      <c r="I301" s="196"/>
      <c r="J301" s="196"/>
      <c r="K301" s="196"/>
      <c r="L301" s="196"/>
      <c r="M301" s="196"/>
      <c r="N301" s="196"/>
      <c r="O301" s="196"/>
      <c r="P301" s="196"/>
    </row>
    <row r="302" spans="2:16" ht="14.25" customHeight="1" x14ac:dyDescent="0.25">
      <c r="B302" s="639">
        <v>1</v>
      </c>
      <c r="C302" s="797" t="s">
        <v>339</v>
      </c>
      <c r="D302" s="515"/>
      <c r="E302" s="186">
        <v>13</v>
      </c>
      <c r="F302" s="783">
        <v>9165</v>
      </c>
      <c r="G302" s="611">
        <f>E302*F302</f>
        <v>119145</v>
      </c>
      <c r="H302" s="647">
        <v>0.02</v>
      </c>
      <c r="I302" s="613">
        <f t="shared" ref="I302:P307" si="54">$G302</f>
        <v>119145</v>
      </c>
      <c r="J302" s="613">
        <f>I302*(1+$H$302)</f>
        <v>121527.90000000001</v>
      </c>
      <c r="K302" s="613">
        <f t="shared" ref="K302:N302" si="55">J302*(1+$H$302)</f>
        <v>123958.45800000001</v>
      </c>
      <c r="L302" s="613">
        <f t="shared" si="55"/>
        <v>126437.62716000002</v>
      </c>
      <c r="M302" s="613">
        <f t="shared" si="55"/>
        <v>128966.37970320001</v>
      </c>
      <c r="N302" s="613">
        <f t="shared" si="55"/>
        <v>131545.70729726402</v>
      </c>
      <c r="O302" s="613"/>
      <c r="P302" s="613">
        <f>SUM(I302:O302)</f>
        <v>751581.07216046413</v>
      </c>
    </row>
    <row r="303" spans="2:16" ht="14.25" customHeight="1" x14ac:dyDescent="0.25">
      <c r="B303" s="639">
        <v>2</v>
      </c>
      <c r="C303" s="780" t="s">
        <v>340</v>
      </c>
      <c r="D303" s="515"/>
      <c r="E303" s="186">
        <v>1</v>
      </c>
      <c r="F303" s="783">
        <v>22335</v>
      </c>
      <c r="G303" s="611">
        <f t="shared" ref="G303:G306" si="56">E303*F303</f>
        <v>22335</v>
      </c>
      <c r="H303" s="647">
        <v>0.02</v>
      </c>
      <c r="I303" s="613">
        <f t="shared" si="54"/>
        <v>22335</v>
      </c>
      <c r="J303" s="613">
        <f t="shared" ref="J303:N306" si="57">I303*(1+$H$302)</f>
        <v>22781.7</v>
      </c>
      <c r="K303" s="613">
        <f t="shared" si="57"/>
        <v>23237.334000000003</v>
      </c>
      <c r="L303" s="613">
        <f t="shared" si="57"/>
        <v>23702.080680000003</v>
      </c>
      <c r="M303" s="613">
        <f t="shared" si="57"/>
        <v>24176.122293600005</v>
      </c>
      <c r="N303" s="613">
        <f t="shared" si="57"/>
        <v>24659.644739472005</v>
      </c>
      <c r="O303" s="613"/>
      <c r="P303" s="613">
        <f t="shared" ref="P303:P306" si="58">SUM(I303:O303)</f>
        <v>140891.88171307201</v>
      </c>
    </row>
    <row r="304" spans="2:16" ht="14.25" customHeight="1" x14ac:dyDescent="0.25">
      <c r="B304" s="639">
        <v>3</v>
      </c>
      <c r="C304" s="780" t="s">
        <v>341</v>
      </c>
      <c r="D304" s="515"/>
      <c r="E304" s="186">
        <v>1</v>
      </c>
      <c r="F304" s="783">
        <v>122825</v>
      </c>
      <c r="G304" s="611">
        <f t="shared" si="56"/>
        <v>122825</v>
      </c>
      <c r="H304" s="647">
        <v>0.02</v>
      </c>
      <c r="I304" s="613">
        <f t="shared" si="54"/>
        <v>122825</v>
      </c>
      <c r="J304" s="613">
        <f t="shared" si="57"/>
        <v>125281.5</v>
      </c>
      <c r="K304" s="613">
        <f t="shared" si="57"/>
        <v>127787.13</v>
      </c>
      <c r="L304" s="613">
        <f t="shared" si="57"/>
        <v>130342.8726</v>
      </c>
      <c r="M304" s="613">
        <f t="shared" si="57"/>
        <v>132949.730052</v>
      </c>
      <c r="N304" s="613">
        <f t="shared" si="57"/>
        <v>135608.72465304</v>
      </c>
      <c r="O304" s="613"/>
      <c r="P304" s="613">
        <f t="shared" si="58"/>
        <v>774794.95730503998</v>
      </c>
    </row>
    <row r="305" spans="2:16" ht="14.25" customHeight="1" x14ac:dyDescent="0.25">
      <c r="B305" s="639">
        <v>4</v>
      </c>
      <c r="C305" s="780" t="s">
        <v>342</v>
      </c>
      <c r="D305" s="515"/>
      <c r="E305" s="186">
        <v>1</v>
      </c>
      <c r="F305" s="783">
        <v>74448</v>
      </c>
      <c r="G305" s="611">
        <f t="shared" si="56"/>
        <v>74448</v>
      </c>
      <c r="H305" s="647">
        <v>0.02</v>
      </c>
      <c r="I305" s="613">
        <f t="shared" si="54"/>
        <v>74448</v>
      </c>
      <c r="J305" s="613">
        <f t="shared" si="57"/>
        <v>75936.960000000006</v>
      </c>
      <c r="K305" s="613">
        <f t="shared" si="57"/>
        <v>77455.699200000003</v>
      </c>
      <c r="L305" s="613">
        <f t="shared" si="57"/>
        <v>79004.813183999999</v>
      </c>
      <c r="M305" s="613">
        <f t="shared" si="57"/>
        <v>80584.909447679995</v>
      </c>
      <c r="N305" s="613">
        <f t="shared" si="57"/>
        <v>82196.607636633591</v>
      </c>
      <c r="O305" s="613"/>
      <c r="P305" s="613">
        <f t="shared" si="58"/>
        <v>469626.98946831364</v>
      </c>
    </row>
    <row r="306" spans="2:16" ht="31.9" customHeight="1" x14ac:dyDescent="0.25">
      <c r="B306" s="639">
        <v>5</v>
      </c>
      <c r="C306" s="797" t="s">
        <v>1334</v>
      </c>
      <c r="D306" s="515"/>
      <c r="E306" s="186">
        <v>1</v>
      </c>
      <c r="F306" s="783">
        <v>66640</v>
      </c>
      <c r="G306" s="611">
        <f t="shared" si="56"/>
        <v>66640</v>
      </c>
      <c r="H306" s="647">
        <v>0.02</v>
      </c>
      <c r="I306" s="613">
        <f t="shared" si="54"/>
        <v>66640</v>
      </c>
      <c r="J306" s="613">
        <f t="shared" si="57"/>
        <v>67972.800000000003</v>
      </c>
      <c r="K306" s="613">
        <f t="shared" si="57"/>
        <v>69332.256000000008</v>
      </c>
      <c r="L306" s="613">
        <f t="shared" si="57"/>
        <v>70718.90112000001</v>
      </c>
      <c r="M306" s="613">
        <f t="shared" si="57"/>
        <v>72133.279142400017</v>
      </c>
      <c r="N306" s="613">
        <f t="shared" si="57"/>
        <v>73575.944725248017</v>
      </c>
      <c r="O306" s="613"/>
      <c r="P306" s="613">
        <f t="shared" si="58"/>
        <v>420373.18098764803</v>
      </c>
    </row>
    <row r="307" spans="2:16" ht="14.25" customHeight="1" x14ac:dyDescent="0.25">
      <c r="B307" s="639">
        <v>6</v>
      </c>
      <c r="C307" s="293" t="s">
        <v>303</v>
      </c>
      <c r="D307" s="275"/>
      <c r="E307" s="186"/>
      <c r="F307" s="183"/>
      <c r="G307" s="611">
        <f>E307*F307</f>
        <v>0</v>
      </c>
      <c r="H307" s="647">
        <v>0</v>
      </c>
      <c r="I307" s="613">
        <f t="shared" si="54"/>
        <v>0</v>
      </c>
      <c r="J307" s="613">
        <f t="shared" si="54"/>
        <v>0</v>
      </c>
      <c r="K307" s="613">
        <f t="shared" si="54"/>
        <v>0</v>
      </c>
      <c r="L307" s="613">
        <f t="shared" si="54"/>
        <v>0</v>
      </c>
      <c r="M307" s="613">
        <f t="shared" si="54"/>
        <v>0</v>
      </c>
      <c r="N307" s="613">
        <f t="shared" si="54"/>
        <v>0</v>
      </c>
      <c r="O307" s="613">
        <f t="shared" si="54"/>
        <v>0</v>
      </c>
      <c r="P307" s="613">
        <f t="shared" si="54"/>
        <v>0</v>
      </c>
    </row>
    <row r="308" spans="2:16" ht="14.25" customHeight="1" x14ac:dyDescent="0.25">
      <c r="B308" s="639"/>
      <c r="C308" s="295"/>
      <c r="D308" s="275"/>
      <c r="E308" s="186"/>
      <c r="F308" s="183"/>
      <c r="G308" s="593"/>
      <c r="H308" s="593"/>
      <c r="I308" s="197"/>
      <c r="J308" s="197"/>
      <c r="K308" s="197"/>
      <c r="L308" s="197"/>
      <c r="M308" s="197"/>
      <c r="N308" s="197"/>
      <c r="O308" s="197"/>
      <c r="P308" s="197"/>
    </row>
    <row r="309" spans="2:16" ht="14.25" customHeight="1" x14ac:dyDescent="0.25">
      <c r="B309" s="392"/>
      <c r="C309" s="393" t="s">
        <v>343</v>
      </c>
      <c r="D309" s="651"/>
      <c r="E309" s="650">
        <f>SUM(E302:E307)</f>
        <v>17</v>
      </c>
      <c r="F309" s="641"/>
      <c r="G309" s="641">
        <f>SUM(G302:G308)</f>
        <v>405393</v>
      </c>
      <c r="H309" s="641"/>
      <c r="I309" s="641">
        <f t="shared" ref="I309:P309" si="59">SUM(I302:I308)</f>
        <v>405393</v>
      </c>
      <c r="J309" s="641">
        <f t="shared" si="59"/>
        <v>413500.86</v>
      </c>
      <c r="K309" s="641">
        <f t="shared" si="59"/>
        <v>421770.87720000005</v>
      </c>
      <c r="L309" s="641">
        <f t="shared" si="59"/>
        <v>430206.29474400001</v>
      </c>
      <c r="M309" s="641">
        <f t="shared" si="59"/>
        <v>438810.42063887999</v>
      </c>
      <c r="N309" s="641">
        <f t="shared" si="59"/>
        <v>447586.62905165763</v>
      </c>
      <c r="O309" s="641">
        <f t="shared" si="59"/>
        <v>0</v>
      </c>
      <c r="P309" s="641">
        <f t="shared" si="59"/>
        <v>2557268.0816345378</v>
      </c>
    </row>
    <row r="310" spans="2:16" ht="14.25" customHeight="1" x14ac:dyDescent="0.25">
      <c r="B310" s="380"/>
      <c r="C310" s="296"/>
      <c r="D310" s="176"/>
      <c r="E310" s="187"/>
      <c r="F310" s="184"/>
      <c r="G310" s="585"/>
      <c r="H310" s="585"/>
      <c r="I310" s="193"/>
      <c r="J310" s="193"/>
      <c r="K310" s="193"/>
      <c r="L310" s="193"/>
      <c r="M310" s="193"/>
      <c r="N310" s="193"/>
      <c r="O310" s="193"/>
      <c r="P310" s="193"/>
    </row>
    <row r="311" spans="2:16" ht="14.25" customHeight="1" x14ac:dyDescent="0.25">
      <c r="B311" s="378"/>
      <c r="C311" s="293" t="s">
        <v>344</v>
      </c>
      <c r="D311" s="275"/>
      <c r="E311" s="186"/>
      <c r="F311" s="173"/>
      <c r="G311" s="593"/>
      <c r="H311" s="593"/>
      <c r="I311" s="196"/>
      <c r="J311" s="196"/>
      <c r="K311" s="196"/>
      <c r="L311" s="196"/>
      <c r="M311" s="196"/>
      <c r="N311" s="196"/>
      <c r="O311" s="196"/>
      <c r="P311" s="196"/>
    </row>
    <row r="312" spans="2:16" ht="14.25" customHeight="1" x14ac:dyDescent="0.25">
      <c r="B312" s="639">
        <v>1</v>
      </c>
      <c r="C312" s="293" t="s">
        <v>303</v>
      </c>
      <c r="D312" s="275"/>
      <c r="E312" s="186"/>
      <c r="F312" s="183"/>
      <c r="G312" s="611">
        <f>E312*F312</f>
        <v>0</v>
      </c>
      <c r="H312" s="647">
        <v>0</v>
      </c>
      <c r="I312" s="613">
        <f t="shared" ref="I312:P313" si="60">$G312</f>
        <v>0</v>
      </c>
      <c r="J312" s="613">
        <f t="shared" si="60"/>
        <v>0</v>
      </c>
      <c r="K312" s="613">
        <f t="shared" si="60"/>
        <v>0</v>
      </c>
      <c r="L312" s="613">
        <f t="shared" si="60"/>
        <v>0</v>
      </c>
      <c r="M312" s="613">
        <f t="shared" si="60"/>
        <v>0</v>
      </c>
      <c r="N312" s="613">
        <f t="shared" si="60"/>
        <v>0</v>
      </c>
      <c r="O312" s="613">
        <f t="shared" si="60"/>
        <v>0</v>
      </c>
      <c r="P312" s="613">
        <f t="shared" si="60"/>
        <v>0</v>
      </c>
    </row>
    <row r="313" spans="2:16" ht="14.25" customHeight="1" x14ac:dyDescent="0.25">
      <c r="B313" s="639">
        <v>2</v>
      </c>
      <c r="C313" s="293" t="s">
        <v>303</v>
      </c>
      <c r="D313" s="275"/>
      <c r="E313" s="186"/>
      <c r="F313" s="183"/>
      <c r="G313" s="611">
        <f>E313*F313</f>
        <v>0</v>
      </c>
      <c r="H313" s="647">
        <v>0</v>
      </c>
      <c r="I313" s="613">
        <f t="shared" si="60"/>
        <v>0</v>
      </c>
      <c r="J313" s="613">
        <f t="shared" si="60"/>
        <v>0</v>
      </c>
      <c r="K313" s="613">
        <f t="shared" si="60"/>
        <v>0</v>
      </c>
      <c r="L313" s="613">
        <f t="shared" si="60"/>
        <v>0</v>
      </c>
      <c r="M313" s="613">
        <f t="shared" si="60"/>
        <v>0</v>
      </c>
      <c r="N313" s="613">
        <f t="shared" si="60"/>
        <v>0</v>
      </c>
      <c r="O313" s="613">
        <f t="shared" si="60"/>
        <v>0</v>
      </c>
      <c r="P313" s="613">
        <f t="shared" si="60"/>
        <v>0</v>
      </c>
    </row>
    <row r="314" spans="2:16" ht="14.25" customHeight="1" x14ac:dyDescent="0.25">
      <c r="B314" s="639"/>
      <c r="C314" s="295"/>
      <c r="D314" s="275"/>
      <c r="E314" s="186"/>
      <c r="F314" s="183"/>
      <c r="G314" s="593"/>
      <c r="H314" s="593"/>
      <c r="I314" s="197"/>
      <c r="J314" s="197"/>
      <c r="K314" s="197"/>
      <c r="L314" s="197"/>
      <c r="M314" s="197"/>
      <c r="N314" s="197"/>
      <c r="O314" s="197"/>
      <c r="P314" s="197"/>
    </row>
    <row r="315" spans="2:16" ht="14.25" customHeight="1" x14ac:dyDescent="0.25">
      <c r="B315" s="392"/>
      <c r="C315" s="393" t="s">
        <v>345</v>
      </c>
      <c r="D315" s="513"/>
      <c r="E315" s="650">
        <f>SUM(E312:E313)</f>
        <v>0</v>
      </c>
      <c r="F315" s="397"/>
      <c r="G315" s="641">
        <f>SUM(G312:G314)</f>
        <v>0</v>
      </c>
      <c r="H315" s="641"/>
      <c r="I315" s="641">
        <f t="shared" ref="I315:P315" si="61">SUM(I312:I314)</f>
        <v>0</v>
      </c>
      <c r="J315" s="641">
        <f t="shared" si="61"/>
        <v>0</v>
      </c>
      <c r="K315" s="641">
        <f t="shared" si="61"/>
        <v>0</v>
      </c>
      <c r="L315" s="641">
        <f t="shared" si="61"/>
        <v>0</v>
      </c>
      <c r="M315" s="641">
        <f t="shared" si="61"/>
        <v>0</v>
      </c>
      <c r="N315" s="641">
        <f t="shared" si="61"/>
        <v>0</v>
      </c>
      <c r="O315" s="641">
        <f t="shared" si="61"/>
        <v>0</v>
      </c>
      <c r="P315" s="641">
        <f t="shared" si="61"/>
        <v>0</v>
      </c>
    </row>
    <row r="316" spans="2:16" ht="14.25" customHeight="1" x14ac:dyDescent="0.25">
      <c r="B316" s="380"/>
      <c r="C316" s="296"/>
      <c r="D316" s="176"/>
      <c r="E316" s="187"/>
      <c r="F316" s="184"/>
      <c r="G316" s="585"/>
      <c r="H316" s="585"/>
      <c r="I316" s="193"/>
      <c r="J316" s="193"/>
      <c r="K316" s="193"/>
      <c r="L316" s="193"/>
      <c r="M316" s="193"/>
      <c r="N316" s="193"/>
      <c r="O316" s="193"/>
      <c r="P316" s="193"/>
    </row>
    <row r="317" spans="2:16" ht="14.25" customHeight="1" x14ac:dyDescent="0.25">
      <c r="B317" s="378"/>
      <c r="C317" s="293" t="s">
        <v>346</v>
      </c>
      <c r="D317" s="275"/>
      <c r="E317" s="186"/>
      <c r="F317" s="173"/>
      <c r="G317" s="593"/>
      <c r="H317" s="593"/>
      <c r="I317" s="196"/>
      <c r="J317" s="196"/>
      <c r="K317" s="196"/>
      <c r="L317" s="196"/>
      <c r="M317" s="196"/>
      <c r="N317" s="196"/>
      <c r="O317" s="196"/>
      <c r="P317" s="196"/>
    </row>
    <row r="318" spans="2:16" ht="14.25" customHeight="1" x14ac:dyDescent="0.25">
      <c r="B318" s="639">
        <v>1</v>
      </c>
      <c r="C318" s="509" t="s">
        <v>303</v>
      </c>
      <c r="D318" s="275"/>
      <c r="E318" s="186"/>
      <c r="F318" s="183"/>
      <c r="G318" s="611">
        <f>E318*F318</f>
        <v>0</v>
      </c>
      <c r="H318" s="647">
        <v>0</v>
      </c>
      <c r="I318" s="613">
        <f t="shared" ref="I318:P319" si="62">$G318</f>
        <v>0</v>
      </c>
      <c r="J318" s="613">
        <f t="shared" si="62"/>
        <v>0</v>
      </c>
      <c r="K318" s="613">
        <f t="shared" si="62"/>
        <v>0</v>
      </c>
      <c r="L318" s="613">
        <f t="shared" si="62"/>
        <v>0</v>
      </c>
      <c r="M318" s="613">
        <f t="shared" si="62"/>
        <v>0</v>
      </c>
      <c r="N318" s="613">
        <f t="shared" si="62"/>
        <v>0</v>
      </c>
      <c r="O318" s="613">
        <f t="shared" si="62"/>
        <v>0</v>
      </c>
      <c r="P318" s="613">
        <f t="shared" si="62"/>
        <v>0</v>
      </c>
    </row>
    <row r="319" spans="2:16" ht="14.25" customHeight="1" x14ac:dyDescent="0.25">
      <c r="B319" s="639">
        <v>2</v>
      </c>
      <c r="C319" s="509" t="s">
        <v>303</v>
      </c>
      <c r="D319" s="275"/>
      <c r="E319" s="186"/>
      <c r="F319" s="183"/>
      <c r="G319" s="611">
        <f>E319*F319</f>
        <v>0</v>
      </c>
      <c r="H319" s="647">
        <v>0</v>
      </c>
      <c r="I319" s="613">
        <f t="shared" si="62"/>
        <v>0</v>
      </c>
      <c r="J319" s="613">
        <f t="shared" si="62"/>
        <v>0</v>
      </c>
      <c r="K319" s="613">
        <f t="shared" si="62"/>
        <v>0</v>
      </c>
      <c r="L319" s="613">
        <f t="shared" si="62"/>
        <v>0</v>
      </c>
      <c r="M319" s="613">
        <f t="shared" si="62"/>
        <v>0</v>
      </c>
      <c r="N319" s="613">
        <f t="shared" si="62"/>
        <v>0</v>
      </c>
      <c r="O319" s="613">
        <f t="shared" si="62"/>
        <v>0</v>
      </c>
      <c r="P319" s="613">
        <f t="shared" si="62"/>
        <v>0</v>
      </c>
    </row>
    <row r="320" spans="2:16" ht="14.25" customHeight="1" x14ac:dyDescent="0.25">
      <c r="B320" s="639"/>
      <c r="C320" s="295"/>
      <c r="D320" s="275"/>
      <c r="E320" s="186"/>
      <c r="F320" s="183"/>
      <c r="G320" s="593"/>
      <c r="H320" s="593"/>
      <c r="I320" s="197"/>
      <c r="J320" s="197"/>
      <c r="K320" s="197"/>
      <c r="L320" s="197"/>
      <c r="M320" s="197"/>
      <c r="N320" s="197"/>
      <c r="O320" s="197"/>
      <c r="P320" s="197"/>
    </row>
    <row r="321" spans="2:28" ht="14.25" customHeight="1" x14ac:dyDescent="0.25">
      <c r="B321" s="392"/>
      <c r="C321" s="393" t="s">
        <v>347</v>
      </c>
      <c r="D321" s="513"/>
      <c r="E321" s="650">
        <f>SUM(E318:E319)</f>
        <v>0</v>
      </c>
      <c r="F321" s="397"/>
      <c r="G321" s="641">
        <f>SUM(G318:G320)</f>
        <v>0</v>
      </c>
      <c r="H321" s="641"/>
      <c r="I321" s="641">
        <f t="shared" ref="I321:P321" si="63">SUM(I318:I320)</f>
        <v>0</v>
      </c>
      <c r="J321" s="641">
        <f t="shared" si="63"/>
        <v>0</v>
      </c>
      <c r="K321" s="641">
        <f t="shared" si="63"/>
        <v>0</v>
      </c>
      <c r="L321" s="641">
        <f t="shared" si="63"/>
        <v>0</v>
      </c>
      <c r="M321" s="641">
        <f t="shared" si="63"/>
        <v>0</v>
      </c>
      <c r="N321" s="641">
        <f t="shared" si="63"/>
        <v>0</v>
      </c>
      <c r="O321" s="641">
        <f t="shared" si="63"/>
        <v>0</v>
      </c>
      <c r="P321" s="641">
        <f t="shared" si="63"/>
        <v>0</v>
      </c>
    </row>
    <row r="322" spans="2:28" ht="14.25" customHeight="1" x14ac:dyDescent="0.25">
      <c r="B322" s="379"/>
      <c r="C322" s="295"/>
      <c r="D322" s="275"/>
      <c r="E322" s="186"/>
      <c r="F322" s="173"/>
      <c r="G322" s="593"/>
      <c r="H322" s="593"/>
      <c r="I322" s="196"/>
      <c r="J322" s="196"/>
      <c r="K322" s="196"/>
      <c r="L322" s="196"/>
      <c r="M322" s="196"/>
      <c r="N322" s="196"/>
      <c r="O322" s="196"/>
      <c r="P322" s="196"/>
    </row>
    <row r="323" spans="2:28" ht="14.25" customHeight="1" x14ac:dyDescent="0.25">
      <c r="B323" s="378"/>
      <c r="C323" s="293" t="s">
        <v>348</v>
      </c>
      <c r="D323" s="275"/>
      <c r="E323" s="186"/>
      <c r="F323" s="173"/>
      <c r="G323" s="593"/>
      <c r="H323" s="593"/>
      <c r="I323" s="196"/>
      <c r="J323" s="196"/>
      <c r="K323" s="196"/>
      <c r="L323" s="196"/>
      <c r="M323" s="196"/>
      <c r="N323" s="196"/>
      <c r="O323" s="196"/>
      <c r="P323" s="196"/>
    </row>
    <row r="324" spans="2:28" ht="14.25" customHeight="1" x14ac:dyDescent="0.25">
      <c r="B324" s="639">
        <v>1</v>
      </c>
      <c r="C324" s="777" t="s">
        <v>1335</v>
      </c>
      <c r="D324" s="275"/>
      <c r="E324" s="186"/>
      <c r="F324" s="783">
        <v>5000000</v>
      </c>
      <c r="G324" s="611">
        <f>E324*F324</f>
        <v>0</v>
      </c>
      <c r="H324" s="818">
        <v>0.02</v>
      </c>
      <c r="I324" s="613">
        <f t="shared" ref="I324:P325" si="64">$G324</f>
        <v>0</v>
      </c>
      <c r="J324" s="613">
        <f t="shared" si="64"/>
        <v>0</v>
      </c>
      <c r="K324" s="613">
        <f t="shared" si="64"/>
        <v>0</v>
      </c>
      <c r="L324" s="613">
        <f t="shared" si="64"/>
        <v>0</v>
      </c>
      <c r="M324" s="613">
        <f t="shared" si="64"/>
        <v>0</v>
      </c>
      <c r="N324" s="613">
        <f t="shared" si="64"/>
        <v>0</v>
      </c>
      <c r="O324" s="613">
        <f t="shared" si="64"/>
        <v>0</v>
      </c>
      <c r="P324" s="613">
        <f t="shared" si="64"/>
        <v>0</v>
      </c>
    </row>
    <row r="325" spans="2:28" ht="14.25" customHeight="1" x14ac:dyDescent="0.25">
      <c r="B325" s="639">
        <v>2</v>
      </c>
      <c r="C325" s="396" t="s">
        <v>303</v>
      </c>
      <c r="D325" s="275"/>
      <c r="E325" s="186"/>
      <c r="F325" s="183"/>
      <c r="G325" s="611">
        <f>E325*F325</f>
        <v>0</v>
      </c>
      <c r="H325" s="647">
        <v>0</v>
      </c>
      <c r="I325" s="613">
        <f t="shared" si="64"/>
        <v>0</v>
      </c>
      <c r="J325" s="613">
        <f t="shared" si="64"/>
        <v>0</v>
      </c>
      <c r="K325" s="613">
        <f t="shared" si="64"/>
        <v>0</v>
      </c>
      <c r="L325" s="613">
        <f t="shared" si="64"/>
        <v>0</v>
      </c>
      <c r="M325" s="613">
        <f t="shared" si="64"/>
        <v>0</v>
      </c>
      <c r="N325" s="613">
        <f t="shared" si="64"/>
        <v>0</v>
      </c>
      <c r="O325" s="613">
        <f t="shared" si="64"/>
        <v>0</v>
      </c>
      <c r="P325" s="613">
        <f t="shared" si="64"/>
        <v>0</v>
      </c>
    </row>
    <row r="326" spans="2:28" ht="14.25" customHeight="1" x14ac:dyDescent="0.25">
      <c r="B326" s="639"/>
      <c r="C326" s="295"/>
      <c r="D326" s="275"/>
      <c r="E326" s="186"/>
      <c r="F326" s="183"/>
      <c r="G326" s="593"/>
      <c r="H326" s="593"/>
      <c r="I326" s="197"/>
      <c r="J326" s="197"/>
      <c r="K326" s="197"/>
      <c r="L326" s="197"/>
      <c r="M326" s="197"/>
      <c r="N326" s="197"/>
      <c r="O326" s="197"/>
      <c r="P326" s="197"/>
    </row>
    <row r="327" spans="2:28" ht="14.25" customHeight="1" x14ac:dyDescent="0.25">
      <c r="B327" s="392"/>
      <c r="C327" s="393" t="s">
        <v>349</v>
      </c>
      <c r="D327" s="513"/>
      <c r="E327" s="394">
        <f>SUM(E324:E326)</f>
        <v>0</v>
      </c>
      <c r="F327" s="397"/>
      <c r="G327" s="641">
        <f t="shared" ref="G327:P327" si="65">SUM(G324:G326)</f>
        <v>0</v>
      </c>
      <c r="H327" s="641"/>
      <c r="I327" s="395">
        <f t="shared" si="65"/>
        <v>0</v>
      </c>
      <c r="J327" s="395">
        <f t="shared" si="65"/>
        <v>0</v>
      </c>
      <c r="K327" s="395">
        <f t="shared" si="65"/>
        <v>0</v>
      </c>
      <c r="L327" s="395">
        <f t="shared" si="65"/>
        <v>0</v>
      </c>
      <c r="M327" s="395">
        <f t="shared" si="65"/>
        <v>0</v>
      </c>
      <c r="N327" s="395">
        <f t="shared" si="65"/>
        <v>0</v>
      </c>
      <c r="O327" s="395">
        <f t="shared" si="65"/>
        <v>0</v>
      </c>
      <c r="P327" s="395">
        <f t="shared" si="65"/>
        <v>0</v>
      </c>
      <c r="Q327" s="106"/>
      <c r="AA327" s="107"/>
      <c r="AB327" s="107"/>
    </row>
    <row r="328" spans="2:28" ht="14.25" customHeight="1" x14ac:dyDescent="0.25">
      <c r="B328" s="381"/>
      <c r="C328" s="308" t="s">
        <v>350</v>
      </c>
      <c r="D328" s="514"/>
      <c r="E328" s="188">
        <f>SUM(E292,E309,E315,E321,E327)</f>
        <v>102979565</v>
      </c>
      <c r="F328" s="185"/>
      <c r="G328" s="591">
        <f>SUM(G292,G299,G309,G315,G321,G327)</f>
        <v>33145502.05043415</v>
      </c>
      <c r="H328" s="591"/>
      <c r="I328" s="591">
        <f>SUM(I292,I299,I309,I315,I321,I327)</f>
        <v>33145502.05043415</v>
      </c>
      <c r="J328" s="591">
        <f t="shared" ref="J328:P328" si="66">SUM(J292,J299,J309,J315,J321,J327)</f>
        <v>33804234.602624826</v>
      </c>
      <c r="K328" s="591">
        <f t="shared" si="66"/>
        <v>34477540.878459722</v>
      </c>
      <c r="L328" s="591">
        <f t="shared" si="66"/>
        <v>35165782.949971154</v>
      </c>
      <c r="M328" s="591">
        <f t="shared" si="66"/>
        <v>32154134.681512844</v>
      </c>
      <c r="N328" s="591">
        <f t="shared" si="66"/>
        <v>32799074.084232148</v>
      </c>
      <c r="O328" s="591">
        <f t="shared" si="66"/>
        <v>0</v>
      </c>
      <c r="P328" s="591">
        <f t="shared" si="66"/>
        <v>201546269.24723488</v>
      </c>
      <c r="AA328" s="107"/>
      <c r="AB328" s="107"/>
    </row>
    <row r="329" spans="2:28" ht="15" customHeight="1" x14ac:dyDescent="0.25">
      <c r="B329" s="384"/>
      <c r="C329" s="312"/>
      <c r="D329" s="516"/>
      <c r="E329" s="192"/>
      <c r="F329" s="175"/>
      <c r="G329" s="620"/>
      <c r="H329" s="620"/>
      <c r="I329" s="620"/>
      <c r="J329" s="620"/>
      <c r="K329" s="620"/>
      <c r="L329" s="620"/>
      <c r="M329" s="620"/>
      <c r="N329" s="620"/>
      <c r="O329" s="620"/>
      <c r="P329" s="620"/>
      <c r="S329" s="103"/>
      <c r="T329" s="103"/>
      <c r="U329" s="103"/>
      <c r="V329" s="103"/>
      <c r="W329" s="103"/>
      <c r="X329" s="103"/>
      <c r="Y329" s="103"/>
      <c r="Z329" s="103"/>
      <c r="AA329" s="107"/>
      <c r="AB329" s="107"/>
    </row>
    <row r="330" spans="2:28" ht="14.25" thickBot="1" x14ac:dyDescent="0.3">
      <c r="B330" s="385"/>
      <c r="C330" s="313" t="s">
        <v>351</v>
      </c>
      <c r="D330" s="517"/>
      <c r="E330" s="314"/>
      <c r="F330" s="315"/>
      <c r="G330" s="652">
        <f>SUM(G35,G328)</f>
        <v>33145502.05043415</v>
      </c>
      <c r="H330" s="652"/>
      <c r="I330" s="652">
        <f t="shared" ref="I330:P330" si="67">SUM(I35,I328)</f>
        <v>33145502.05043415</v>
      </c>
      <c r="J330" s="652">
        <f t="shared" si="67"/>
        <v>33804234.602624826</v>
      </c>
      <c r="K330" s="652">
        <f t="shared" si="67"/>
        <v>34477540.878459722</v>
      </c>
      <c r="L330" s="652">
        <f t="shared" si="67"/>
        <v>35165782.949971154</v>
      </c>
      <c r="M330" s="652">
        <f t="shared" si="67"/>
        <v>32154134.681512844</v>
      </c>
      <c r="N330" s="652">
        <f t="shared" si="67"/>
        <v>32799074.084232148</v>
      </c>
      <c r="O330" s="652">
        <f t="shared" si="67"/>
        <v>0</v>
      </c>
      <c r="P330" s="652">
        <f t="shared" si="67"/>
        <v>201546269.24723488</v>
      </c>
      <c r="S330" s="103"/>
      <c r="T330" s="103"/>
      <c r="U330" s="103"/>
      <c r="V330" s="103"/>
      <c r="W330" s="103"/>
      <c r="X330" s="103"/>
      <c r="Y330" s="103"/>
      <c r="Z330" s="103"/>
      <c r="AA330" s="107"/>
      <c r="AB330" s="107"/>
    </row>
    <row r="331" spans="2:28" x14ac:dyDescent="0.25">
      <c r="B331" s="386"/>
      <c r="C331" s="161"/>
      <c r="D331" s="518"/>
      <c r="E331" s="161"/>
      <c r="F331" s="161"/>
      <c r="G331" s="627"/>
      <c r="H331" s="627"/>
      <c r="I331" s="109"/>
      <c r="J331" s="109"/>
      <c r="K331" s="109"/>
      <c r="L331" s="109"/>
      <c r="M331" s="109"/>
      <c r="N331" s="109"/>
      <c r="O331" s="109"/>
      <c r="P331" s="599"/>
    </row>
    <row r="332" spans="2:28" ht="20.100000000000001" customHeight="1" x14ac:dyDescent="0.25">
      <c r="P332" s="625"/>
    </row>
    <row r="333" spans="2:28" ht="20.100000000000001" customHeight="1" x14ac:dyDescent="0.25">
      <c r="B333" s="375"/>
      <c r="C333" s="812" t="s">
        <v>37</v>
      </c>
      <c r="D333" s="802"/>
      <c r="E333" s="802"/>
      <c r="F333" s="802"/>
      <c r="G333" s="802"/>
      <c r="H333" s="802"/>
      <c r="I333" s="802"/>
      <c r="J333" s="802"/>
      <c r="K333" s="802"/>
      <c r="L333" s="802"/>
      <c r="M333" s="802"/>
      <c r="N333" s="802"/>
      <c r="O333" s="802"/>
      <c r="P333" s="802"/>
    </row>
    <row r="334" spans="2:28" ht="105.75" customHeight="1" x14ac:dyDescent="0.25">
      <c r="B334" s="388">
        <v>1</v>
      </c>
      <c r="C334" s="813" t="s">
        <v>1326</v>
      </c>
      <c r="D334" s="375"/>
      <c r="E334" s="803"/>
      <c r="F334" s="375"/>
      <c r="G334" s="375"/>
      <c r="H334" s="375"/>
      <c r="I334" s="375"/>
      <c r="J334" s="375"/>
      <c r="K334" s="375"/>
      <c r="L334" s="375"/>
      <c r="M334" s="375"/>
      <c r="N334" s="375"/>
      <c r="O334" s="375"/>
      <c r="P334" s="375"/>
    </row>
    <row r="335" spans="2:28" ht="138.75" customHeight="1" x14ac:dyDescent="0.25">
      <c r="B335" s="388">
        <v>2</v>
      </c>
      <c r="C335" s="388" t="s">
        <v>1080</v>
      </c>
      <c r="D335" s="375"/>
      <c r="E335" s="375"/>
      <c r="F335" s="375"/>
      <c r="G335" s="375"/>
      <c r="H335" s="375"/>
      <c r="I335" s="375"/>
      <c r="J335" s="375"/>
      <c r="K335" s="375"/>
      <c r="L335" s="375"/>
      <c r="M335" s="375"/>
      <c r="N335" s="375"/>
      <c r="O335" s="375"/>
      <c r="P335" s="375"/>
    </row>
    <row r="336" spans="2:28" ht="189" x14ac:dyDescent="0.25">
      <c r="B336" s="388">
        <v>3</v>
      </c>
      <c r="C336" s="801" t="s">
        <v>1350</v>
      </c>
      <c r="D336" s="375"/>
      <c r="E336" s="375"/>
      <c r="F336" s="803"/>
      <c r="G336" s="375"/>
      <c r="H336" s="375"/>
      <c r="I336" s="375"/>
      <c r="J336" s="375"/>
      <c r="K336" s="375"/>
      <c r="L336" s="375"/>
      <c r="M336" s="375"/>
      <c r="N336" s="375"/>
      <c r="O336" s="375"/>
      <c r="P336" s="375"/>
      <c r="Q336" s="375"/>
    </row>
    <row r="337" spans="2:16" ht="30.4" customHeight="1" x14ac:dyDescent="0.25">
      <c r="B337" s="388">
        <v>4</v>
      </c>
      <c r="C337" s="388" t="s">
        <v>1081</v>
      </c>
      <c r="D337" s="375"/>
      <c r="E337" s="375"/>
      <c r="F337" s="375"/>
      <c r="G337" s="375"/>
      <c r="H337" s="375"/>
      <c r="I337" s="375"/>
      <c r="J337" s="375"/>
      <c r="K337" s="375"/>
      <c r="L337" s="375"/>
      <c r="M337" s="375"/>
      <c r="N337" s="375"/>
      <c r="O337" s="375"/>
      <c r="P337" s="375"/>
    </row>
    <row r="338" spans="2:16" ht="52.15" customHeight="1" x14ac:dyDescent="0.25">
      <c r="B338" s="388">
        <v>5</v>
      </c>
      <c r="C338" s="388" t="s">
        <v>1309</v>
      </c>
      <c r="D338" s="375"/>
      <c r="E338" s="375"/>
      <c r="F338" s="375"/>
      <c r="G338" s="375"/>
      <c r="H338" s="375"/>
      <c r="I338" s="375"/>
      <c r="J338" s="375"/>
      <c r="K338" s="375"/>
      <c r="L338" s="375"/>
      <c r="M338" s="375"/>
      <c r="N338" s="375"/>
      <c r="O338" s="375"/>
      <c r="P338" s="375"/>
    </row>
    <row r="339" spans="2:16" ht="198" customHeight="1" x14ac:dyDescent="0.25">
      <c r="B339" s="388">
        <v>6</v>
      </c>
      <c r="C339" s="388" t="s">
        <v>1351</v>
      </c>
      <c r="D339" s="375"/>
      <c r="E339" s="804"/>
      <c r="F339" s="375"/>
      <c r="G339" s="375"/>
      <c r="H339" s="375"/>
      <c r="I339" s="375"/>
      <c r="J339" s="375"/>
      <c r="K339" s="375"/>
      <c r="L339" s="375"/>
      <c r="M339" s="375"/>
      <c r="N339" s="375"/>
      <c r="O339" s="375"/>
      <c r="P339" s="375"/>
    </row>
    <row r="340" spans="2:16" ht="32.25" customHeight="1" x14ac:dyDescent="0.25">
      <c r="B340" s="388">
        <v>7</v>
      </c>
      <c r="C340" s="388" t="s">
        <v>1310</v>
      </c>
      <c r="D340" s="375"/>
      <c r="E340" s="804"/>
      <c r="F340" s="375"/>
      <c r="G340" s="375"/>
      <c r="H340" s="375"/>
      <c r="I340" s="375"/>
      <c r="J340" s="375"/>
      <c r="K340" s="375"/>
      <c r="L340" s="375"/>
      <c r="M340" s="375"/>
      <c r="N340" s="375"/>
      <c r="O340" s="375"/>
      <c r="P340" s="375"/>
    </row>
    <row r="341" spans="2:16" ht="64.900000000000006" customHeight="1" x14ac:dyDescent="0.25">
      <c r="B341" s="388">
        <v>8</v>
      </c>
      <c r="C341" s="388" t="s">
        <v>1311</v>
      </c>
      <c r="D341" s="375"/>
      <c r="E341" s="804"/>
      <c r="F341" s="375"/>
      <c r="G341" s="375"/>
      <c r="H341" s="375"/>
      <c r="I341" s="375"/>
      <c r="J341" s="375"/>
      <c r="K341" s="375"/>
      <c r="L341" s="375"/>
      <c r="M341" s="375"/>
      <c r="N341" s="375"/>
      <c r="O341" s="375"/>
      <c r="P341" s="375"/>
    </row>
    <row r="342" spans="2:16" ht="43.5" customHeight="1" x14ac:dyDescent="0.25">
      <c r="B342" s="388">
        <v>9</v>
      </c>
      <c r="C342" s="388" t="s">
        <v>1312</v>
      </c>
      <c r="D342" s="375"/>
      <c r="E342" s="804"/>
      <c r="F342" s="375"/>
      <c r="G342" s="375"/>
      <c r="H342" s="375"/>
      <c r="I342" s="375"/>
      <c r="J342" s="375"/>
      <c r="K342" s="375"/>
      <c r="L342" s="375"/>
      <c r="M342" s="375"/>
      <c r="N342" s="375"/>
      <c r="O342" s="375"/>
      <c r="P342" s="375"/>
    </row>
    <row r="343" spans="2:16" ht="81" x14ac:dyDescent="0.25">
      <c r="B343" s="388">
        <v>10</v>
      </c>
      <c r="C343" s="388" t="s">
        <v>1352</v>
      </c>
      <c r="D343" s="446"/>
      <c r="E343" s="804"/>
      <c r="F343" s="112"/>
      <c r="G343" s="806"/>
      <c r="H343" s="806"/>
      <c r="I343" s="112"/>
      <c r="P343" s="807"/>
    </row>
    <row r="344" spans="2:16" ht="14.25" x14ac:dyDescent="0.3">
      <c r="B344" s="805"/>
      <c r="C344" s="112"/>
      <c r="D344" s="446"/>
      <c r="E344" s="112"/>
      <c r="F344" s="112"/>
      <c r="G344" s="806"/>
      <c r="H344" s="806"/>
      <c r="I344" s="17"/>
      <c r="J344" s="18"/>
      <c r="K344" s="18"/>
      <c r="L344" s="18"/>
      <c r="M344" s="18"/>
      <c r="N344" s="18"/>
      <c r="O344" s="18"/>
      <c r="P344" s="807"/>
    </row>
    <row r="345" spans="2:16" x14ac:dyDescent="0.25">
      <c r="B345" s="389"/>
      <c r="C345" s="112"/>
      <c r="D345" s="104"/>
      <c r="E345" s="103"/>
      <c r="F345" s="103"/>
      <c r="G345" s="808"/>
      <c r="H345" s="808"/>
      <c r="I345" s="4"/>
      <c r="J345" s="4"/>
      <c r="K345" s="4"/>
      <c r="L345" s="4"/>
      <c r="M345" s="4"/>
      <c r="N345" s="4"/>
      <c r="O345" s="4"/>
      <c r="P345" s="809"/>
    </row>
    <row r="346" spans="2:16" x14ac:dyDescent="0.25">
      <c r="B346" s="389"/>
      <c r="C346" s="103"/>
      <c r="D346" s="104"/>
      <c r="E346" s="103"/>
      <c r="F346" s="103"/>
      <c r="G346" s="808"/>
      <c r="H346" s="808"/>
      <c r="P346" s="809"/>
    </row>
    <row r="347" spans="2:16" x14ac:dyDescent="0.25">
      <c r="C347" s="103"/>
      <c r="G347" s="810"/>
      <c r="H347" s="810"/>
      <c r="I347" s="114"/>
      <c r="J347" s="114"/>
      <c r="K347" s="114"/>
      <c r="L347" s="114"/>
      <c r="M347" s="114"/>
      <c r="N347" s="114"/>
      <c r="O347" s="114"/>
      <c r="P347" s="811"/>
    </row>
    <row r="348" spans="2:16" x14ac:dyDescent="0.25">
      <c r="G348" s="810"/>
      <c r="H348" s="810"/>
      <c r="I348" s="114"/>
      <c r="J348" s="114"/>
      <c r="K348" s="114"/>
      <c r="L348" s="114"/>
      <c r="M348" s="114"/>
      <c r="N348" s="114"/>
      <c r="O348" s="114"/>
      <c r="P348" s="811"/>
    </row>
    <row r="349" spans="2:16" x14ac:dyDescent="0.25">
      <c r="I349" s="114"/>
      <c r="J349" s="114"/>
      <c r="K349" s="114"/>
      <c r="L349" s="114"/>
      <c r="M349" s="114"/>
      <c r="N349" s="114"/>
      <c r="O349" s="114"/>
      <c r="P349" s="599"/>
    </row>
    <row r="350" spans="2:16" x14ac:dyDescent="0.25">
      <c r="I350" s="114"/>
      <c r="J350" s="114"/>
      <c r="K350" s="114"/>
      <c r="L350" s="114"/>
      <c r="M350" s="114"/>
      <c r="N350" s="114"/>
      <c r="O350" s="114"/>
      <c r="P350" s="599"/>
    </row>
    <row r="351" spans="2:16" x14ac:dyDescent="0.25">
      <c r="I351" s="114"/>
      <c r="J351" s="114"/>
      <c r="K351" s="114"/>
      <c r="L351" s="114"/>
      <c r="M351" s="114"/>
      <c r="N351" s="114"/>
      <c r="O351" s="114"/>
      <c r="P351" s="599"/>
    </row>
    <row r="352" spans="2:16" x14ac:dyDescent="0.25">
      <c r="B352" s="389"/>
      <c r="D352" s="104"/>
      <c r="E352" s="103"/>
      <c r="F352" s="103"/>
      <c r="G352" s="633"/>
      <c r="H352" s="633"/>
      <c r="I352" s="109"/>
      <c r="J352" s="109"/>
      <c r="K352" s="109"/>
      <c r="L352" s="109"/>
      <c r="M352" s="109"/>
      <c r="N352" s="109"/>
      <c r="O352" s="109"/>
      <c r="P352" s="599"/>
    </row>
    <row r="353" spans="2:16" x14ac:dyDescent="0.25">
      <c r="C353" s="103"/>
      <c r="I353" s="114"/>
      <c r="J353" s="114"/>
      <c r="K353" s="114"/>
      <c r="L353" s="114"/>
      <c r="M353" s="114"/>
      <c r="N353" s="114"/>
      <c r="O353" s="114"/>
      <c r="P353" s="599"/>
    </row>
    <row r="354" spans="2:16" x14ac:dyDescent="0.25">
      <c r="B354" s="389"/>
      <c r="D354" s="104"/>
      <c r="E354" s="103"/>
      <c r="F354" s="103"/>
      <c r="G354" s="633"/>
      <c r="H354" s="633"/>
      <c r="I354" s="114"/>
      <c r="J354" s="114"/>
      <c r="K354" s="114"/>
      <c r="L354" s="114"/>
      <c r="M354" s="114"/>
      <c r="N354" s="114"/>
      <c r="O354" s="114"/>
      <c r="P354" s="599"/>
    </row>
    <row r="355" spans="2:16" x14ac:dyDescent="0.25">
      <c r="B355" s="375"/>
      <c r="C355" s="103"/>
      <c r="E355" s="59"/>
      <c r="F355" s="59"/>
      <c r="I355" s="114"/>
      <c r="J355" s="114"/>
      <c r="K355" s="114"/>
      <c r="L355" s="114"/>
      <c r="M355" s="114"/>
      <c r="N355" s="114"/>
      <c r="O355" s="114"/>
      <c r="P355" s="599"/>
    </row>
    <row r="356" spans="2:16" x14ac:dyDescent="0.25">
      <c r="C356" s="59"/>
      <c r="I356" s="114"/>
      <c r="J356" s="114"/>
      <c r="K356" s="114"/>
      <c r="L356" s="114"/>
      <c r="M356" s="114"/>
      <c r="N356" s="114"/>
      <c r="O356" s="114"/>
      <c r="P356" s="599"/>
    </row>
    <row r="357" spans="2:16" x14ac:dyDescent="0.25">
      <c r="I357" s="114"/>
      <c r="J357" s="114"/>
      <c r="K357" s="114"/>
      <c r="L357" s="114"/>
      <c r="M357" s="114"/>
      <c r="N357" s="114"/>
      <c r="O357" s="114"/>
      <c r="P357" s="599"/>
    </row>
    <row r="358" spans="2:16" x14ac:dyDescent="0.25">
      <c r="I358" s="114"/>
      <c r="J358" s="114"/>
      <c r="K358" s="114"/>
      <c r="L358" s="114"/>
      <c r="M358" s="114"/>
      <c r="N358" s="114"/>
      <c r="O358" s="114"/>
      <c r="P358" s="599"/>
    </row>
    <row r="359" spans="2:16" x14ac:dyDescent="0.25">
      <c r="I359" s="114"/>
      <c r="J359" s="114"/>
      <c r="K359" s="114"/>
      <c r="L359" s="114"/>
      <c r="M359" s="114"/>
      <c r="N359" s="114"/>
      <c r="O359" s="114"/>
      <c r="P359" s="599"/>
    </row>
    <row r="360" spans="2:16" x14ac:dyDescent="0.25">
      <c r="B360" s="389"/>
      <c r="D360" s="104"/>
      <c r="E360" s="103"/>
      <c r="F360" s="103"/>
      <c r="G360" s="633"/>
      <c r="H360" s="633"/>
      <c r="I360" s="115"/>
      <c r="J360" s="115"/>
      <c r="K360" s="115"/>
      <c r="L360" s="115"/>
      <c r="M360" s="115"/>
      <c r="N360" s="115"/>
      <c r="O360" s="115"/>
      <c r="P360" s="653"/>
    </row>
    <row r="361" spans="2:16" x14ac:dyDescent="0.25">
      <c r="B361" s="389"/>
      <c r="C361" s="103"/>
      <c r="D361" s="104"/>
      <c r="E361" s="103"/>
      <c r="F361" s="103"/>
      <c r="G361" s="633"/>
      <c r="H361" s="633"/>
      <c r="I361" s="115"/>
      <c r="J361" s="115"/>
      <c r="K361" s="115"/>
      <c r="L361" s="115"/>
      <c r="M361" s="115"/>
      <c r="N361" s="115"/>
      <c r="O361" s="115"/>
      <c r="P361" s="599"/>
    </row>
    <row r="362" spans="2:16" x14ac:dyDescent="0.25">
      <c r="B362" s="389"/>
      <c r="C362" s="103"/>
      <c r="D362" s="104"/>
      <c r="E362" s="103"/>
      <c r="F362" s="103"/>
      <c r="G362" s="633"/>
      <c r="H362" s="633"/>
      <c r="I362" s="115"/>
      <c r="J362" s="115"/>
      <c r="K362" s="115"/>
      <c r="L362" s="115"/>
      <c r="M362" s="115"/>
      <c r="N362" s="115"/>
      <c r="O362" s="115"/>
      <c r="P362" s="599"/>
    </row>
    <row r="363" spans="2:16" x14ac:dyDescent="0.25">
      <c r="B363" s="375"/>
      <c r="C363" s="103"/>
      <c r="E363" s="59"/>
      <c r="F363" s="59"/>
      <c r="I363" s="114"/>
      <c r="J363" s="114"/>
      <c r="K363" s="114"/>
      <c r="L363" s="114"/>
      <c r="M363" s="114"/>
      <c r="N363" s="114"/>
      <c r="O363" s="114"/>
      <c r="P363" s="599"/>
    </row>
    <row r="364" spans="2:16" x14ac:dyDescent="0.25">
      <c r="B364" s="390"/>
      <c r="C364" s="59"/>
      <c r="D364" s="104"/>
      <c r="E364" s="104"/>
      <c r="F364" s="104"/>
      <c r="G364" s="633"/>
      <c r="H364" s="633"/>
      <c r="I364" s="114"/>
      <c r="J364" s="114"/>
      <c r="K364" s="114"/>
      <c r="L364" s="114"/>
      <c r="M364" s="114"/>
      <c r="N364" s="114"/>
      <c r="O364" s="114"/>
      <c r="P364" s="599"/>
    </row>
    <row r="365" spans="2:16" x14ac:dyDescent="0.25">
      <c r="B365" s="375"/>
      <c r="C365" s="104"/>
      <c r="E365" s="59"/>
      <c r="F365" s="59"/>
      <c r="I365" s="114"/>
      <c r="J365" s="114"/>
      <c r="K365" s="114"/>
      <c r="L365" s="114"/>
      <c r="M365" s="114"/>
      <c r="N365" s="114"/>
      <c r="O365" s="114"/>
      <c r="P365" s="599"/>
    </row>
    <row r="366" spans="2:16" x14ac:dyDescent="0.25">
      <c r="C366" s="59"/>
      <c r="I366" s="114"/>
      <c r="J366" s="114"/>
      <c r="K366" s="114"/>
      <c r="L366" s="114"/>
      <c r="M366" s="114"/>
      <c r="N366" s="114"/>
      <c r="O366" s="114"/>
      <c r="P366" s="599"/>
    </row>
    <row r="367" spans="2:16" x14ac:dyDescent="0.25">
      <c r="B367" s="375"/>
      <c r="E367" s="59"/>
      <c r="F367" s="59"/>
      <c r="I367" s="114"/>
      <c r="J367" s="114"/>
      <c r="K367" s="114"/>
      <c r="L367" s="114"/>
      <c r="M367" s="114"/>
      <c r="N367" s="114"/>
      <c r="O367" s="114"/>
      <c r="P367" s="599"/>
    </row>
    <row r="368" spans="2:16" x14ac:dyDescent="0.25">
      <c r="C368" s="59"/>
      <c r="I368" s="114"/>
      <c r="J368" s="114"/>
      <c r="K368" s="114"/>
      <c r="L368" s="114"/>
      <c r="M368" s="114"/>
      <c r="N368" s="114"/>
      <c r="O368" s="114"/>
      <c r="P368" s="599"/>
    </row>
    <row r="369" spans="2:16" x14ac:dyDescent="0.25">
      <c r="B369" s="375"/>
      <c r="E369" s="59"/>
      <c r="F369" s="59"/>
      <c r="I369" s="114"/>
      <c r="J369" s="114"/>
      <c r="K369" s="114"/>
      <c r="L369" s="114"/>
      <c r="M369" s="114"/>
      <c r="N369" s="114"/>
      <c r="O369" s="114"/>
      <c r="P369" s="599"/>
    </row>
    <row r="370" spans="2:16" x14ac:dyDescent="0.25">
      <c r="B370" s="390"/>
      <c r="C370" s="59"/>
      <c r="D370" s="104"/>
      <c r="E370" s="104"/>
      <c r="F370" s="104"/>
      <c r="G370" s="633"/>
      <c r="H370" s="633"/>
      <c r="I370" s="115"/>
      <c r="J370" s="115"/>
      <c r="K370" s="115"/>
      <c r="L370" s="115"/>
      <c r="M370" s="115"/>
      <c r="N370" s="115"/>
      <c r="O370" s="115"/>
      <c r="P370" s="653"/>
    </row>
    <row r="371" spans="2:16" x14ac:dyDescent="0.25">
      <c r="B371" s="375"/>
      <c r="C371" s="104"/>
      <c r="E371" s="59"/>
      <c r="F371" s="59"/>
      <c r="I371" s="114"/>
      <c r="J371" s="114"/>
      <c r="K371" s="114"/>
      <c r="L371" s="114"/>
      <c r="M371" s="114"/>
      <c r="N371" s="114"/>
      <c r="O371" s="114"/>
      <c r="P371" s="599"/>
    </row>
    <row r="372" spans="2:16" x14ac:dyDescent="0.25">
      <c r="B372" s="389"/>
      <c r="C372" s="59"/>
      <c r="D372" s="104"/>
      <c r="E372" s="103"/>
      <c r="F372" s="103"/>
      <c r="G372" s="633"/>
      <c r="H372" s="633"/>
      <c r="I372" s="114"/>
      <c r="J372" s="114"/>
      <c r="K372" s="114"/>
      <c r="L372" s="114"/>
      <c r="M372" s="114"/>
      <c r="N372" s="114"/>
      <c r="O372" s="114"/>
      <c r="P372" s="599"/>
    </row>
    <row r="373" spans="2:16" x14ac:dyDescent="0.25">
      <c r="B373" s="375"/>
      <c r="C373" s="103"/>
      <c r="E373" s="59"/>
      <c r="F373" s="59"/>
      <c r="I373" s="114"/>
      <c r="J373" s="114"/>
      <c r="K373" s="114"/>
      <c r="L373" s="114"/>
      <c r="M373" s="114"/>
      <c r="N373" s="114"/>
      <c r="O373" s="114"/>
      <c r="P373" s="599"/>
    </row>
    <row r="374" spans="2:16" x14ac:dyDescent="0.25">
      <c r="C374" s="59"/>
      <c r="I374" s="114"/>
      <c r="J374" s="114"/>
      <c r="K374" s="114"/>
      <c r="L374" s="114"/>
      <c r="M374" s="114"/>
      <c r="N374" s="114"/>
      <c r="O374" s="114"/>
      <c r="P374" s="599"/>
    </row>
    <row r="375" spans="2:16" x14ac:dyDescent="0.25">
      <c r="I375" s="114"/>
      <c r="J375" s="114"/>
      <c r="K375" s="114"/>
      <c r="L375" s="114"/>
      <c r="M375" s="114"/>
      <c r="N375" s="114"/>
      <c r="O375" s="114"/>
      <c r="P375" s="599"/>
    </row>
    <row r="376" spans="2:16" x14ac:dyDescent="0.25">
      <c r="I376" s="114"/>
      <c r="J376" s="114"/>
      <c r="K376" s="114"/>
      <c r="L376" s="114"/>
      <c r="M376" s="114"/>
      <c r="N376" s="114"/>
      <c r="O376" s="114"/>
      <c r="P376" s="599"/>
    </row>
    <row r="377" spans="2:16" x14ac:dyDescent="0.25">
      <c r="I377" s="114"/>
      <c r="J377" s="114"/>
      <c r="K377" s="114"/>
      <c r="L377" s="114"/>
      <c r="M377" s="114"/>
      <c r="N377" s="114"/>
      <c r="O377" s="114"/>
      <c r="P377" s="599"/>
    </row>
    <row r="378" spans="2:16" x14ac:dyDescent="0.25">
      <c r="B378" s="390"/>
      <c r="D378" s="104"/>
      <c r="E378" s="104"/>
      <c r="F378" s="104"/>
      <c r="G378" s="633"/>
      <c r="H378" s="633"/>
      <c r="I378" s="115"/>
      <c r="J378" s="115"/>
      <c r="K378" s="115"/>
      <c r="L378" s="115"/>
      <c r="M378" s="115"/>
      <c r="N378" s="115"/>
      <c r="O378" s="115"/>
      <c r="P378" s="653"/>
    </row>
    <row r="379" spans="2:16" x14ac:dyDescent="0.25">
      <c r="B379" s="390"/>
      <c r="C379" s="104"/>
      <c r="D379" s="104"/>
      <c r="E379" s="104"/>
      <c r="F379" s="104"/>
      <c r="G379" s="633"/>
      <c r="H379" s="633"/>
      <c r="I379" s="115"/>
      <c r="J379" s="115"/>
      <c r="K379" s="115"/>
      <c r="L379" s="115"/>
      <c r="M379" s="115"/>
      <c r="N379" s="115"/>
      <c r="O379" s="115"/>
      <c r="P379" s="599"/>
    </row>
    <row r="380" spans="2:16" x14ac:dyDescent="0.25">
      <c r="B380" s="390"/>
      <c r="C380" s="104"/>
      <c r="D380" s="104"/>
      <c r="E380" s="104"/>
      <c r="F380" s="104"/>
      <c r="G380" s="633"/>
      <c r="H380" s="633"/>
      <c r="I380" s="115"/>
      <c r="J380" s="115"/>
      <c r="K380" s="115"/>
      <c r="L380" s="115"/>
      <c r="M380" s="115"/>
      <c r="N380" s="115"/>
      <c r="O380" s="115"/>
      <c r="P380" s="599"/>
    </row>
    <row r="381" spans="2:16" x14ac:dyDescent="0.25">
      <c r="C381" s="104"/>
      <c r="I381" s="116"/>
      <c r="J381" s="116"/>
      <c r="K381" s="116"/>
      <c r="L381" s="116"/>
      <c r="M381" s="116"/>
      <c r="N381" s="116"/>
      <c r="O381" s="116"/>
    </row>
    <row r="382" spans="2:16" x14ac:dyDescent="0.25">
      <c r="I382" s="116"/>
      <c r="J382" s="116"/>
      <c r="K382" s="116"/>
      <c r="L382" s="116"/>
      <c r="M382" s="116"/>
      <c r="N382" s="116"/>
      <c r="O382" s="116"/>
    </row>
    <row r="383" spans="2:16" x14ac:dyDescent="0.25">
      <c r="B383" s="389"/>
      <c r="D383" s="104"/>
      <c r="E383" s="103"/>
      <c r="F383" s="103"/>
      <c r="G383" s="633"/>
      <c r="H383" s="633"/>
      <c r="I383" s="109"/>
      <c r="J383" s="109"/>
      <c r="K383" s="109"/>
      <c r="L383" s="109"/>
      <c r="M383" s="109"/>
      <c r="N383" s="109"/>
      <c r="O383" s="109"/>
      <c r="P383" s="599"/>
    </row>
    <row r="384" spans="2:16" x14ac:dyDescent="0.25">
      <c r="C384" s="103"/>
    </row>
  </sheetData>
  <sortState xmlns:xlrd2="http://schemas.microsoft.com/office/spreadsheetml/2017/richdata2" ref="C40:E269">
    <sortCondition ref="D40:D269"/>
  </sortState>
  <mergeCells count="2">
    <mergeCell ref="C1:P1"/>
    <mergeCell ref="C2:P2"/>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473DDC-B1A1-440A-B1A9-E2D2657E643C}">
  <dimension ref="A1:AD505"/>
  <sheetViews>
    <sheetView zoomScaleNormal="100" zoomScalePageLayoutView="85" workbookViewId="0">
      <pane xSplit="2" ySplit="4" topLeftCell="C5" activePane="bottomRight" state="frozen"/>
      <selection pane="topRight" activeCell="AC36" sqref="AC36"/>
      <selection pane="bottomLeft" activeCell="AC36" sqref="AC36"/>
      <selection pane="bottomRight" activeCell="C5" sqref="C5"/>
    </sheetView>
  </sheetViews>
  <sheetFormatPr defaultColWidth="9.140625" defaultRowHeight="13.5" x14ac:dyDescent="0.25"/>
  <cols>
    <col min="1" max="1" width="5" style="347" customWidth="1"/>
    <col min="2" max="2" width="71" style="102" customWidth="1"/>
    <col min="3" max="3" width="15.140625" style="102" bestFit="1" customWidth="1"/>
    <col min="4" max="4" width="11.42578125" style="102" customWidth="1"/>
    <col min="5" max="5" width="33.42578125" style="102" bestFit="1" customWidth="1"/>
    <col min="6" max="7" width="13.5703125" style="102" customWidth="1"/>
    <col min="8" max="9" width="14.5703125" style="629" customWidth="1"/>
    <col min="10" max="16" width="14.5703125" style="102" customWidth="1"/>
    <col min="17" max="17" width="15.5703125" style="102" customWidth="1"/>
    <col min="18" max="18" width="2.5703125" style="102" customWidth="1"/>
    <col min="19" max="19" width="9.140625" style="102"/>
    <col min="20" max="27" width="12.42578125" style="102" customWidth="1"/>
    <col min="28" max="28" width="19" style="102" customWidth="1"/>
    <col min="29" max="29" width="11.42578125" style="102" bestFit="1" customWidth="1"/>
    <col min="30" max="117" width="9.140625" style="102"/>
    <col min="118" max="118" width="10.85546875" style="102" bestFit="1" customWidth="1"/>
    <col min="119" max="16384" width="9.140625" style="102"/>
  </cols>
  <sheetData>
    <row r="1" spans="1:17" ht="20.100000000000001" customHeight="1" x14ac:dyDescent="0.25">
      <c r="B1" s="882" t="s">
        <v>291</v>
      </c>
      <c r="C1" s="882"/>
      <c r="D1" s="882"/>
      <c r="E1" s="882"/>
      <c r="F1" s="882"/>
      <c r="G1" s="882"/>
      <c r="H1" s="882"/>
      <c r="I1" s="882"/>
      <c r="J1" s="882"/>
      <c r="K1" s="882"/>
      <c r="L1" s="882"/>
      <c r="M1" s="882"/>
      <c r="N1" s="882"/>
      <c r="O1" s="882"/>
      <c r="P1" s="882"/>
      <c r="Q1" s="882"/>
    </row>
    <row r="2" spans="1:17" ht="20.100000000000001" customHeight="1" x14ac:dyDescent="0.25">
      <c r="B2" s="882" t="s">
        <v>21</v>
      </c>
      <c r="C2" s="882"/>
      <c r="D2" s="882"/>
      <c r="E2" s="882"/>
      <c r="F2" s="882"/>
      <c r="G2" s="882"/>
      <c r="H2" s="882"/>
      <c r="I2" s="882"/>
      <c r="J2" s="882"/>
      <c r="K2" s="882"/>
      <c r="L2" s="882"/>
      <c r="M2" s="882"/>
      <c r="N2" s="882"/>
      <c r="O2" s="882"/>
      <c r="P2" s="882"/>
      <c r="Q2" s="882"/>
    </row>
    <row r="3" spans="1:17" ht="24.95" customHeight="1" thickBot="1" x14ac:dyDescent="0.3">
      <c r="B3" s="465"/>
      <c r="C3" s="551"/>
      <c r="D3" s="551"/>
      <c r="E3" s="551"/>
      <c r="F3" s="551"/>
      <c r="G3" s="551"/>
      <c r="H3" s="551"/>
      <c r="I3" s="551"/>
      <c r="J3" s="551"/>
      <c r="K3" s="551"/>
      <c r="L3" s="551"/>
      <c r="M3" s="551"/>
      <c r="N3" s="551"/>
      <c r="O3" s="551"/>
      <c r="P3" s="551"/>
      <c r="Q3" s="551"/>
    </row>
    <row r="4" spans="1:17" s="103" customFormat="1" ht="57" x14ac:dyDescent="0.2">
      <c r="A4" s="287" t="s">
        <v>41</v>
      </c>
      <c r="B4" s="287" t="s">
        <v>352</v>
      </c>
      <c r="C4" s="288" t="s">
        <v>353</v>
      </c>
      <c r="D4" s="288" t="s">
        <v>354</v>
      </c>
      <c r="E4" s="288" t="s">
        <v>355</v>
      </c>
      <c r="F4" s="288" t="s">
        <v>356</v>
      </c>
      <c r="G4" s="288" t="s">
        <v>357</v>
      </c>
      <c r="H4" s="580" t="s">
        <v>230</v>
      </c>
      <c r="I4" s="581" t="s">
        <v>231</v>
      </c>
      <c r="J4" s="289" t="s">
        <v>5</v>
      </c>
      <c r="K4" s="289" t="s">
        <v>6</v>
      </c>
      <c r="L4" s="289" t="s">
        <v>7</v>
      </c>
      <c r="M4" s="289" t="s">
        <v>8</v>
      </c>
      <c r="N4" s="289" t="s">
        <v>9</v>
      </c>
      <c r="O4" s="289" t="s">
        <v>10</v>
      </c>
      <c r="P4" s="289" t="s">
        <v>11</v>
      </c>
      <c r="Q4" s="290" t="s">
        <v>358</v>
      </c>
    </row>
    <row r="5" spans="1:17" ht="14.25" customHeight="1" x14ac:dyDescent="0.25">
      <c r="A5" s="888" t="s">
        <v>359</v>
      </c>
      <c r="B5" s="888"/>
      <c r="C5" s="191"/>
      <c r="D5" s="180"/>
      <c r="E5" s="180"/>
      <c r="F5" s="180"/>
      <c r="G5" s="180"/>
      <c r="H5" s="636"/>
      <c r="I5" s="636"/>
      <c r="J5" s="179"/>
      <c r="K5" s="179"/>
      <c r="L5" s="179"/>
      <c r="M5" s="179"/>
      <c r="N5" s="179"/>
      <c r="O5" s="179"/>
      <c r="P5" s="179"/>
      <c r="Q5" s="307"/>
    </row>
    <row r="6" spans="1:17" ht="14.25" customHeight="1" x14ac:dyDescent="0.25">
      <c r="B6" s="293" t="s">
        <v>360</v>
      </c>
      <c r="C6" s="187"/>
      <c r="D6" s="176"/>
      <c r="E6" s="176"/>
      <c r="F6" s="176"/>
      <c r="G6" s="176"/>
      <c r="H6" s="585"/>
      <c r="I6" s="654"/>
      <c r="J6" s="178"/>
      <c r="K6" s="178"/>
      <c r="L6" s="178"/>
      <c r="M6" s="178"/>
      <c r="N6" s="178"/>
      <c r="O6" s="178"/>
      <c r="P6" s="178"/>
      <c r="Q6" s="300"/>
    </row>
    <row r="7" spans="1:17" ht="14.25" customHeight="1" x14ac:dyDescent="0.25">
      <c r="A7" s="347">
        <v>1</v>
      </c>
      <c r="B7" s="527" t="s">
        <v>361</v>
      </c>
      <c r="C7" s="399" t="s">
        <v>362</v>
      </c>
      <c r="D7" s="528" t="s">
        <v>363</v>
      </c>
      <c r="E7" s="528" t="s">
        <v>364</v>
      </c>
      <c r="F7" s="528" t="s">
        <v>365</v>
      </c>
      <c r="G7" s="587" t="s">
        <v>365</v>
      </c>
      <c r="H7" s="655">
        <v>24380.02534256973</v>
      </c>
      <c r="I7" s="656">
        <v>0</v>
      </c>
      <c r="J7" s="324">
        <f>$H7*(3/12)</f>
        <v>6095.0063356424325</v>
      </c>
      <c r="K7" s="324">
        <f t="shared" ref="K7:K148" si="0">$H7</f>
        <v>24380.02534256973</v>
      </c>
      <c r="L7" s="31">
        <f>SUM(K7,(K7*$I7))</f>
        <v>24380.02534256973</v>
      </c>
      <c r="M7" s="31">
        <f>SUM(L7,(L7*$I7))</f>
        <v>24380.02534256973</v>
      </c>
      <c r="N7" s="31">
        <f t="shared" ref="N7:O147" si="1">SUM(M7,(M7*$I7))</f>
        <v>24380.02534256973</v>
      </c>
      <c r="O7" s="31">
        <f t="shared" si="1"/>
        <v>24380.02534256973</v>
      </c>
      <c r="P7" s="31">
        <f>SUM(O7,(O7*$I7))*(9/12)</f>
        <v>18285.019006927298</v>
      </c>
      <c r="Q7" s="323">
        <f t="shared" ref="Q7:Q149" si="2">SUM(J7:P7)</f>
        <v>146280.15205541838</v>
      </c>
    </row>
    <row r="8" spans="1:17" ht="14.25" customHeight="1" x14ac:dyDescent="0.25">
      <c r="A8" s="347">
        <v>2</v>
      </c>
      <c r="B8" s="527" t="s">
        <v>361</v>
      </c>
      <c r="C8" s="399" t="s">
        <v>362</v>
      </c>
      <c r="D8" s="528" t="s">
        <v>366</v>
      </c>
      <c r="E8" s="528" t="s">
        <v>364</v>
      </c>
      <c r="F8" s="528" t="s">
        <v>365</v>
      </c>
      <c r="G8" s="587" t="s">
        <v>365</v>
      </c>
      <c r="H8" s="655">
        <v>11624.496619524227</v>
      </c>
      <c r="I8" s="656">
        <v>0</v>
      </c>
      <c r="J8" s="324">
        <f t="shared" ref="J8:J148" si="3">$H8*(3/12)</f>
        <v>2906.1241548810567</v>
      </c>
      <c r="K8" s="270">
        <f t="shared" si="0"/>
        <v>11624.496619524227</v>
      </c>
      <c r="L8" s="31">
        <f t="shared" ref="L8:M147" si="4">SUM(K8,(K8*$I8))</f>
        <v>11624.496619524227</v>
      </c>
      <c r="M8" s="31">
        <f t="shared" si="4"/>
        <v>11624.496619524227</v>
      </c>
      <c r="N8" s="31">
        <f t="shared" si="1"/>
        <v>11624.496619524227</v>
      </c>
      <c r="O8" s="31">
        <f t="shared" si="1"/>
        <v>11624.496619524227</v>
      </c>
      <c r="P8" s="31">
        <f t="shared" ref="P8:P147" si="5">SUM(O8,(O8*$I8))*(9/12)</f>
        <v>8718.3724646431692</v>
      </c>
      <c r="Q8" s="323">
        <f t="shared" si="2"/>
        <v>69746.979717145368</v>
      </c>
    </row>
    <row r="9" spans="1:17" ht="14.25" customHeight="1" x14ac:dyDescent="0.25">
      <c r="A9" s="347">
        <v>3</v>
      </c>
      <c r="B9" s="527" t="s">
        <v>367</v>
      </c>
      <c r="C9" s="399" t="s">
        <v>368</v>
      </c>
      <c r="D9" s="528" t="s">
        <v>363</v>
      </c>
      <c r="E9" s="529" t="s">
        <v>369</v>
      </c>
      <c r="F9" s="528" t="s">
        <v>365</v>
      </c>
      <c r="G9" s="587" t="s">
        <v>365</v>
      </c>
      <c r="H9" s="655">
        <v>27488.558020446853</v>
      </c>
      <c r="I9" s="656">
        <v>0</v>
      </c>
      <c r="J9" s="324">
        <f t="shared" si="3"/>
        <v>6872.1395051117133</v>
      </c>
      <c r="K9" s="270">
        <f t="shared" si="0"/>
        <v>27488.558020446853</v>
      </c>
      <c r="L9" s="31">
        <f t="shared" si="4"/>
        <v>27488.558020446853</v>
      </c>
      <c r="M9" s="31">
        <f t="shared" si="4"/>
        <v>27488.558020446853</v>
      </c>
      <c r="N9" s="31">
        <f t="shared" si="1"/>
        <v>27488.558020446853</v>
      </c>
      <c r="O9" s="31">
        <f t="shared" si="1"/>
        <v>27488.558020446853</v>
      </c>
      <c r="P9" s="31">
        <f t="shared" si="5"/>
        <v>20616.418515335139</v>
      </c>
      <c r="Q9" s="323">
        <f t="shared" si="2"/>
        <v>164931.34812268111</v>
      </c>
    </row>
    <row r="10" spans="1:17" ht="14.25" customHeight="1" x14ac:dyDescent="0.25">
      <c r="A10" s="347">
        <v>4</v>
      </c>
      <c r="B10" s="527" t="s">
        <v>367</v>
      </c>
      <c r="C10" s="399" t="s">
        <v>368</v>
      </c>
      <c r="D10" s="528" t="s">
        <v>366</v>
      </c>
      <c r="E10" s="529" t="s">
        <v>370</v>
      </c>
      <c r="F10" s="528" t="s">
        <v>365</v>
      </c>
      <c r="G10" s="587" t="s">
        <v>365</v>
      </c>
      <c r="H10" s="655">
        <v>20078.347687031597</v>
      </c>
      <c r="I10" s="656">
        <v>0</v>
      </c>
      <c r="J10" s="324">
        <f t="shared" si="3"/>
        <v>5019.5869217578993</v>
      </c>
      <c r="K10" s="270">
        <f t="shared" si="0"/>
        <v>20078.347687031597</v>
      </c>
      <c r="L10" s="31">
        <f t="shared" si="4"/>
        <v>20078.347687031597</v>
      </c>
      <c r="M10" s="31">
        <f t="shared" si="4"/>
        <v>20078.347687031597</v>
      </c>
      <c r="N10" s="31">
        <f t="shared" si="1"/>
        <v>20078.347687031597</v>
      </c>
      <c r="O10" s="31">
        <f t="shared" si="1"/>
        <v>20078.347687031597</v>
      </c>
      <c r="P10" s="31">
        <f t="shared" si="5"/>
        <v>15058.760765273699</v>
      </c>
      <c r="Q10" s="323">
        <f t="shared" si="2"/>
        <v>120470.08612218956</v>
      </c>
    </row>
    <row r="11" spans="1:17" ht="14.25" customHeight="1" x14ac:dyDescent="0.25">
      <c r="A11" s="347">
        <v>5</v>
      </c>
      <c r="B11" s="782" t="s">
        <v>371</v>
      </c>
      <c r="C11" s="779" t="s">
        <v>372</v>
      </c>
      <c r="D11" s="783" t="s">
        <v>372</v>
      </c>
      <c r="E11" s="783" t="s">
        <v>372</v>
      </c>
      <c r="F11" s="783" t="s">
        <v>76</v>
      </c>
      <c r="G11" s="783" t="s">
        <v>76</v>
      </c>
      <c r="H11" s="784">
        <v>40836.050955771469</v>
      </c>
      <c r="I11" s="785">
        <v>0</v>
      </c>
      <c r="J11" s="324">
        <f t="shared" si="3"/>
        <v>10209.012738942867</v>
      </c>
      <c r="K11" s="270">
        <f t="shared" si="0"/>
        <v>40836.050955771469</v>
      </c>
      <c r="L11" s="31">
        <f t="shared" si="4"/>
        <v>40836.050955771469</v>
      </c>
      <c r="M11" s="31">
        <f t="shared" si="4"/>
        <v>40836.050955771469</v>
      </c>
      <c r="N11" s="31">
        <f t="shared" si="1"/>
        <v>40836.050955771469</v>
      </c>
      <c r="O11" s="31">
        <f t="shared" si="1"/>
        <v>40836.050955771469</v>
      </c>
      <c r="P11" s="31">
        <f t="shared" si="5"/>
        <v>30627.038216828601</v>
      </c>
      <c r="Q11" s="323">
        <f t="shared" si="2"/>
        <v>245016.30573462881</v>
      </c>
    </row>
    <row r="12" spans="1:17" ht="14.25" customHeight="1" x14ac:dyDescent="0.25">
      <c r="A12" s="347">
        <v>6</v>
      </c>
      <c r="B12" s="786" t="s">
        <v>373</v>
      </c>
      <c r="C12" s="779" t="s">
        <v>372</v>
      </c>
      <c r="D12" s="783" t="s">
        <v>372</v>
      </c>
      <c r="E12" s="783" t="s">
        <v>372</v>
      </c>
      <c r="F12" s="783" t="s">
        <v>76</v>
      </c>
      <c r="G12" s="783" t="s">
        <v>76</v>
      </c>
      <c r="H12" s="784">
        <v>119445.44904563154</v>
      </c>
      <c r="I12" s="785">
        <v>0</v>
      </c>
      <c r="J12" s="324">
        <f t="shared" si="3"/>
        <v>29861.362261407885</v>
      </c>
      <c r="K12" s="270">
        <f t="shared" si="0"/>
        <v>119445.44904563154</v>
      </c>
      <c r="L12" s="31">
        <f t="shared" ref="L12" si="6">SUM(K12,(K12*$I12))</f>
        <v>119445.44904563154</v>
      </c>
      <c r="M12" s="31">
        <f t="shared" ref="M12" si="7">SUM(L12,(L12*$I12))</f>
        <v>119445.44904563154</v>
      </c>
      <c r="N12" s="31">
        <f t="shared" ref="N12" si="8">SUM(M12,(M12*$I12))</f>
        <v>119445.44904563154</v>
      </c>
      <c r="O12" s="31">
        <f t="shared" ref="O12" si="9">SUM(N12,(N12*$I12))</f>
        <v>119445.44904563154</v>
      </c>
      <c r="P12" s="31">
        <f t="shared" ref="P12" si="10">SUM(O12,(O12*$I12))*(9/12)</f>
        <v>89584.086784223648</v>
      </c>
      <c r="Q12" s="323">
        <f t="shared" ref="Q12" si="11">SUM(J12:P12)</f>
        <v>716672.6942737893</v>
      </c>
    </row>
    <row r="13" spans="1:17" ht="14.25" customHeight="1" x14ac:dyDescent="0.25">
      <c r="A13" s="347">
        <v>7</v>
      </c>
      <c r="B13" s="398" t="s">
        <v>374</v>
      </c>
      <c r="C13" s="186" t="s">
        <v>372</v>
      </c>
      <c r="D13" s="183" t="s">
        <v>372</v>
      </c>
      <c r="E13" s="783" t="s">
        <v>372</v>
      </c>
      <c r="F13" s="183" t="s">
        <v>76</v>
      </c>
      <c r="G13" s="183" t="s">
        <v>76</v>
      </c>
      <c r="H13" s="655">
        <v>25558.000007439219</v>
      </c>
      <c r="I13" s="656">
        <v>0</v>
      </c>
      <c r="J13" s="324">
        <f t="shared" si="3"/>
        <v>6389.5000018598048</v>
      </c>
      <c r="K13" s="270">
        <f t="shared" si="0"/>
        <v>25558.000007439219</v>
      </c>
      <c r="L13" s="31">
        <f t="shared" si="4"/>
        <v>25558.000007439219</v>
      </c>
      <c r="M13" s="31">
        <f t="shared" si="4"/>
        <v>25558.000007439219</v>
      </c>
      <c r="N13" s="31">
        <f t="shared" si="1"/>
        <v>25558.000007439219</v>
      </c>
      <c r="O13" s="31">
        <f t="shared" si="1"/>
        <v>25558.000007439219</v>
      </c>
      <c r="P13" s="31">
        <f t="shared" si="5"/>
        <v>19168.500005579415</v>
      </c>
      <c r="Q13" s="323">
        <f t="shared" si="2"/>
        <v>153348.00004463529</v>
      </c>
    </row>
    <row r="14" spans="1:17" ht="14.25" customHeight="1" x14ac:dyDescent="0.25">
      <c r="A14" s="347">
        <v>8</v>
      </c>
      <c r="B14" s="782" t="s">
        <v>375</v>
      </c>
      <c r="C14" s="779" t="s">
        <v>376</v>
      </c>
      <c r="D14" s="783" t="s">
        <v>372</v>
      </c>
      <c r="E14" s="183" t="s">
        <v>377</v>
      </c>
      <c r="F14" s="783" t="s">
        <v>76</v>
      </c>
      <c r="G14" s="783" t="s">
        <v>76</v>
      </c>
      <c r="H14" s="655">
        <v>10183.622388026817</v>
      </c>
      <c r="I14" s="656">
        <v>0</v>
      </c>
      <c r="J14" s="324">
        <f t="shared" si="3"/>
        <v>2545.9055970067043</v>
      </c>
      <c r="K14" s="270">
        <f t="shared" si="0"/>
        <v>10183.622388026817</v>
      </c>
      <c r="L14" s="31">
        <f t="shared" ref="L14:L77" si="12">SUM(K14,(K14*$I14))</f>
        <v>10183.622388026817</v>
      </c>
      <c r="M14" s="31">
        <f t="shared" ref="M14:M77" si="13">SUM(L14,(L14*$I14))</f>
        <v>10183.622388026817</v>
      </c>
      <c r="N14" s="31">
        <f t="shared" ref="N14:N77" si="14">SUM(M14,(M14*$I14))</f>
        <v>10183.622388026817</v>
      </c>
      <c r="O14" s="31">
        <f t="shared" ref="O14:O77" si="15">SUM(N14,(N14*$I14))</f>
        <v>10183.622388026817</v>
      </c>
      <c r="P14" s="31">
        <f t="shared" ref="P14:P77" si="16">SUM(O14,(O14*$I14))*(9/12)</f>
        <v>7637.7167910201133</v>
      </c>
      <c r="Q14" s="323">
        <f t="shared" ref="Q14:Q77" si="17">SUM(J14:P14)</f>
        <v>61101.734328160892</v>
      </c>
    </row>
    <row r="15" spans="1:17" ht="14.25" customHeight="1" x14ac:dyDescent="0.25">
      <c r="A15" s="347">
        <v>9</v>
      </c>
      <c r="B15" s="782" t="s">
        <v>378</v>
      </c>
      <c r="C15" s="779" t="s">
        <v>379</v>
      </c>
      <c r="D15" s="783" t="s">
        <v>372</v>
      </c>
      <c r="E15" s="183" t="s">
        <v>380</v>
      </c>
      <c r="F15" s="783" t="s">
        <v>76</v>
      </c>
      <c r="G15" s="783" t="s">
        <v>76</v>
      </c>
      <c r="H15" s="655">
        <v>3502.8772043922027</v>
      </c>
      <c r="I15" s="656">
        <v>0</v>
      </c>
      <c r="J15" s="324">
        <f t="shared" si="3"/>
        <v>875.71930109805066</v>
      </c>
      <c r="K15" s="270">
        <f t="shared" si="0"/>
        <v>3502.8772043922027</v>
      </c>
      <c r="L15" s="31">
        <f t="shared" si="12"/>
        <v>3502.8772043922027</v>
      </c>
      <c r="M15" s="31">
        <f t="shared" si="13"/>
        <v>3502.8772043922027</v>
      </c>
      <c r="N15" s="31">
        <f t="shared" si="14"/>
        <v>3502.8772043922027</v>
      </c>
      <c r="O15" s="31">
        <f t="shared" si="15"/>
        <v>3502.8772043922027</v>
      </c>
      <c r="P15" s="31">
        <f t="shared" si="16"/>
        <v>2627.1579032941518</v>
      </c>
      <c r="Q15" s="323">
        <f t="shared" si="17"/>
        <v>21017.263226353218</v>
      </c>
    </row>
    <row r="16" spans="1:17" ht="14.25" customHeight="1" x14ac:dyDescent="0.25">
      <c r="A16" s="347">
        <v>10</v>
      </c>
      <c r="B16" s="782" t="s">
        <v>381</v>
      </c>
      <c r="C16" s="779" t="s">
        <v>382</v>
      </c>
      <c r="D16" s="783" t="s">
        <v>372</v>
      </c>
      <c r="E16" s="183" t="s">
        <v>380</v>
      </c>
      <c r="F16" s="783" t="s">
        <v>76</v>
      </c>
      <c r="G16" s="783" t="s">
        <v>76</v>
      </c>
      <c r="H16" s="655">
        <v>3502.8772043922027</v>
      </c>
      <c r="I16" s="656">
        <v>0</v>
      </c>
      <c r="J16" s="324">
        <f t="shared" si="3"/>
        <v>875.71930109805066</v>
      </c>
      <c r="K16" s="270">
        <f t="shared" si="0"/>
        <v>3502.8772043922027</v>
      </c>
      <c r="L16" s="31">
        <f t="shared" si="12"/>
        <v>3502.8772043922027</v>
      </c>
      <c r="M16" s="31">
        <f t="shared" si="13"/>
        <v>3502.8772043922027</v>
      </c>
      <c r="N16" s="31">
        <f t="shared" si="14"/>
        <v>3502.8772043922027</v>
      </c>
      <c r="O16" s="31">
        <f t="shared" si="15"/>
        <v>3502.8772043922027</v>
      </c>
      <c r="P16" s="31">
        <f t="shared" si="16"/>
        <v>2627.1579032941518</v>
      </c>
      <c r="Q16" s="323">
        <f t="shared" si="17"/>
        <v>21017.263226353218</v>
      </c>
    </row>
    <row r="17" spans="1:17" ht="14.25" customHeight="1" x14ac:dyDescent="0.25">
      <c r="A17" s="347">
        <v>11</v>
      </c>
      <c r="B17" s="782" t="s">
        <v>383</v>
      </c>
      <c r="C17" s="779" t="s">
        <v>384</v>
      </c>
      <c r="D17" s="783" t="s">
        <v>372</v>
      </c>
      <c r="E17" s="183" t="s">
        <v>380</v>
      </c>
      <c r="F17" s="783" t="s">
        <v>76</v>
      </c>
      <c r="G17" s="783" t="s">
        <v>76</v>
      </c>
      <c r="H17" s="655">
        <v>3502.8772043922027</v>
      </c>
      <c r="I17" s="656">
        <v>0</v>
      </c>
      <c r="J17" s="324">
        <f t="shared" si="3"/>
        <v>875.71930109805066</v>
      </c>
      <c r="K17" s="270">
        <f t="shared" si="0"/>
        <v>3502.8772043922027</v>
      </c>
      <c r="L17" s="31">
        <f t="shared" si="12"/>
        <v>3502.8772043922027</v>
      </c>
      <c r="M17" s="31">
        <f t="shared" si="13"/>
        <v>3502.8772043922027</v>
      </c>
      <c r="N17" s="31">
        <f t="shared" si="14"/>
        <v>3502.8772043922027</v>
      </c>
      <c r="O17" s="31">
        <f t="shared" si="15"/>
        <v>3502.8772043922027</v>
      </c>
      <c r="P17" s="31">
        <f t="shared" si="16"/>
        <v>2627.1579032941518</v>
      </c>
      <c r="Q17" s="323">
        <f t="shared" si="17"/>
        <v>21017.263226353218</v>
      </c>
    </row>
    <row r="18" spans="1:17" ht="14.25" customHeight="1" x14ac:dyDescent="0.25">
      <c r="A18" s="347">
        <v>12</v>
      </c>
      <c r="B18" s="782" t="s">
        <v>385</v>
      </c>
      <c r="C18" s="779" t="s">
        <v>386</v>
      </c>
      <c r="D18" s="783" t="s">
        <v>372</v>
      </c>
      <c r="E18" s="183" t="s">
        <v>380</v>
      </c>
      <c r="F18" s="783" t="s">
        <v>76</v>
      </c>
      <c r="G18" s="783" t="s">
        <v>76</v>
      </c>
      <c r="H18" s="655">
        <v>3502.8772043922027</v>
      </c>
      <c r="I18" s="656">
        <v>0</v>
      </c>
      <c r="J18" s="324">
        <f t="shared" si="3"/>
        <v>875.71930109805066</v>
      </c>
      <c r="K18" s="270">
        <f t="shared" si="0"/>
        <v>3502.8772043922027</v>
      </c>
      <c r="L18" s="31">
        <f t="shared" si="12"/>
        <v>3502.8772043922027</v>
      </c>
      <c r="M18" s="31">
        <f t="shared" si="13"/>
        <v>3502.8772043922027</v>
      </c>
      <c r="N18" s="31">
        <f t="shared" si="14"/>
        <v>3502.8772043922027</v>
      </c>
      <c r="O18" s="31">
        <f t="shared" si="15"/>
        <v>3502.8772043922027</v>
      </c>
      <c r="P18" s="31">
        <f t="shared" si="16"/>
        <v>2627.1579032941518</v>
      </c>
      <c r="Q18" s="323">
        <f t="shared" si="17"/>
        <v>21017.263226353218</v>
      </c>
    </row>
    <row r="19" spans="1:17" ht="14.25" customHeight="1" x14ac:dyDescent="0.25">
      <c r="A19" s="347">
        <v>13</v>
      </c>
      <c r="B19" s="782" t="s">
        <v>387</v>
      </c>
      <c r="C19" s="779" t="s">
        <v>388</v>
      </c>
      <c r="D19" s="783" t="s">
        <v>372</v>
      </c>
      <c r="E19" s="183" t="s">
        <v>389</v>
      </c>
      <c r="F19" s="783" t="s">
        <v>76</v>
      </c>
      <c r="G19" s="783" t="s">
        <v>76</v>
      </c>
      <c r="H19" s="655">
        <v>4116.7835185640324</v>
      </c>
      <c r="I19" s="656">
        <v>0</v>
      </c>
      <c r="J19" s="324">
        <f t="shared" si="3"/>
        <v>1029.1958796410081</v>
      </c>
      <c r="K19" s="270">
        <f t="shared" si="0"/>
        <v>4116.7835185640324</v>
      </c>
      <c r="L19" s="31">
        <f t="shared" si="12"/>
        <v>4116.7835185640324</v>
      </c>
      <c r="M19" s="31">
        <f t="shared" si="13"/>
        <v>4116.7835185640324</v>
      </c>
      <c r="N19" s="31">
        <f t="shared" si="14"/>
        <v>4116.7835185640324</v>
      </c>
      <c r="O19" s="31">
        <f t="shared" si="15"/>
        <v>4116.7835185640324</v>
      </c>
      <c r="P19" s="31">
        <f t="shared" si="16"/>
        <v>3087.5876389230243</v>
      </c>
      <c r="Q19" s="323">
        <f t="shared" si="17"/>
        <v>24700.701111384195</v>
      </c>
    </row>
    <row r="20" spans="1:17" ht="14.25" customHeight="1" x14ac:dyDescent="0.25">
      <c r="A20" s="347">
        <v>14</v>
      </c>
      <c r="B20" s="782" t="s">
        <v>390</v>
      </c>
      <c r="C20" s="779" t="s">
        <v>391</v>
      </c>
      <c r="D20" s="783" t="s">
        <v>372</v>
      </c>
      <c r="E20" s="183" t="s">
        <v>380</v>
      </c>
      <c r="F20" s="783" t="s">
        <v>76</v>
      </c>
      <c r="G20" s="783" t="s">
        <v>76</v>
      </c>
      <c r="H20" s="655">
        <v>3502.8772043922027</v>
      </c>
      <c r="I20" s="656">
        <v>0</v>
      </c>
      <c r="J20" s="324">
        <f t="shared" si="3"/>
        <v>875.71930109805066</v>
      </c>
      <c r="K20" s="270">
        <f t="shared" si="0"/>
        <v>3502.8772043922027</v>
      </c>
      <c r="L20" s="31">
        <f t="shared" si="12"/>
        <v>3502.8772043922027</v>
      </c>
      <c r="M20" s="31">
        <f t="shared" si="13"/>
        <v>3502.8772043922027</v>
      </c>
      <c r="N20" s="31">
        <f t="shared" si="14"/>
        <v>3502.8772043922027</v>
      </c>
      <c r="O20" s="31">
        <f t="shared" si="15"/>
        <v>3502.8772043922027</v>
      </c>
      <c r="P20" s="31">
        <f t="shared" si="16"/>
        <v>2627.1579032941518</v>
      </c>
      <c r="Q20" s="323">
        <f t="shared" si="17"/>
        <v>21017.263226353218</v>
      </c>
    </row>
    <row r="21" spans="1:17" ht="14.25" customHeight="1" x14ac:dyDescent="0.25">
      <c r="A21" s="347">
        <v>15</v>
      </c>
      <c r="B21" s="782" t="s">
        <v>392</v>
      </c>
      <c r="C21" s="779" t="s">
        <v>393</v>
      </c>
      <c r="D21" s="783" t="s">
        <v>372</v>
      </c>
      <c r="E21" s="183" t="s">
        <v>394</v>
      </c>
      <c r="F21" s="783" t="s">
        <v>76</v>
      </c>
      <c r="G21" s="783" t="s">
        <v>76</v>
      </c>
      <c r="H21" s="655">
        <v>17333.825341322241</v>
      </c>
      <c r="I21" s="656">
        <v>0</v>
      </c>
      <c r="J21" s="324">
        <f t="shared" si="3"/>
        <v>4333.4563353305603</v>
      </c>
      <c r="K21" s="270">
        <f t="shared" si="0"/>
        <v>17333.825341322241</v>
      </c>
      <c r="L21" s="31">
        <f t="shared" si="12"/>
        <v>17333.825341322241</v>
      </c>
      <c r="M21" s="31">
        <f t="shared" si="13"/>
        <v>17333.825341322241</v>
      </c>
      <c r="N21" s="31">
        <f t="shared" si="14"/>
        <v>17333.825341322241</v>
      </c>
      <c r="O21" s="31">
        <f t="shared" si="15"/>
        <v>17333.825341322241</v>
      </c>
      <c r="P21" s="31">
        <f t="shared" si="16"/>
        <v>13000.369005991681</v>
      </c>
      <c r="Q21" s="323">
        <f t="shared" si="17"/>
        <v>104002.95204793345</v>
      </c>
    </row>
    <row r="22" spans="1:17" ht="14.25" customHeight="1" x14ac:dyDescent="0.25">
      <c r="A22" s="347">
        <v>16</v>
      </c>
      <c r="B22" s="782" t="s">
        <v>395</v>
      </c>
      <c r="C22" s="779" t="s">
        <v>396</v>
      </c>
      <c r="D22" s="783" t="s">
        <v>372</v>
      </c>
      <c r="E22" s="183" t="s">
        <v>389</v>
      </c>
      <c r="F22" s="783" t="s">
        <v>76</v>
      </c>
      <c r="G22" s="783" t="s">
        <v>76</v>
      </c>
      <c r="H22" s="655">
        <v>4116.7835185640324</v>
      </c>
      <c r="I22" s="656">
        <v>0</v>
      </c>
      <c r="J22" s="324">
        <f t="shared" si="3"/>
        <v>1029.1958796410081</v>
      </c>
      <c r="K22" s="270">
        <f t="shared" si="0"/>
        <v>4116.7835185640324</v>
      </c>
      <c r="L22" s="31">
        <f t="shared" si="12"/>
        <v>4116.7835185640324</v>
      </c>
      <c r="M22" s="31">
        <f t="shared" si="13"/>
        <v>4116.7835185640324</v>
      </c>
      <c r="N22" s="31">
        <f t="shared" si="14"/>
        <v>4116.7835185640324</v>
      </c>
      <c r="O22" s="31">
        <f t="shared" si="15"/>
        <v>4116.7835185640324</v>
      </c>
      <c r="P22" s="31">
        <f t="shared" si="16"/>
        <v>3087.5876389230243</v>
      </c>
      <c r="Q22" s="323">
        <f t="shared" si="17"/>
        <v>24700.701111384195</v>
      </c>
    </row>
    <row r="23" spans="1:17" ht="14.25" customHeight="1" x14ac:dyDescent="0.25">
      <c r="A23" s="347">
        <v>17</v>
      </c>
      <c r="B23" s="782" t="s">
        <v>397</v>
      </c>
      <c r="C23" s="779" t="s">
        <v>398</v>
      </c>
      <c r="D23" s="783" t="s">
        <v>372</v>
      </c>
      <c r="E23" s="183" t="s">
        <v>380</v>
      </c>
      <c r="F23" s="783" t="s">
        <v>76</v>
      </c>
      <c r="G23" s="783" t="s">
        <v>76</v>
      </c>
      <c r="H23" s="655">
        <v>3502.8772043922027</v>
      </c>
      <c r="I23" s="656">
        <v>0</v>
      </c>
      <c r="J23" s="324">
        <f t="shared" si="3"/>
        <v>875.71930109805066</v>
      </c>
      <c r="K23" s="270">
        <f t="shared" si="0"/>
        <v>3502.8772043922027</v>
      </c>
      <c r="L23" s="31">
        <f t="shared" si="12"/>
        <v>3502.8772043922027</v>
      </c>
      <c r="M23" s="31">
        <f t="shared" si="13"/>
        <v>3502.8772043922027</v>
      </c>
      <c r="N23" s="31">
        <f t="shared" si="14"/>
        <v>3502.8772043922027</v>
      </c>
      <c r="O23" s="31">
        <f t="shared" si="15"/>
        <v>3502.8772043922027</v>
      </c>
      <c r="P23" s="31">
        <f t="shared" si="16"/>
        <v>2627.1579032941518</v>
      </c>
      <c r="Q23" s="323">
        <f t="shared" si="17"/>
        <v>21017.263226353218</v>
      </c>
    </row>
    <row r="24" spans="1:17" ht="14.25" customHeight="1" x14ac:dyDescent="0.25">
      <c r="A24" s="347">
        <v>18</v>
      </c>
      <c r="B24" s="782" t="s">
        <v>399</v>
      </c>
      <c r="C24" s="779" t="s">
        <v>379</v>
      </c>
      <c r="D24" s="783" t="s">
        <v>372</v>
      </c>
      <c r="E24" s="183" t="s">
        <v>400</v>
      </c>
      <c r="F24" s="783" t="s">
        <v>76</v>
      </c>
      <c r="G24" s="783" t="s">
        <v>76</v>
      </c>
      <c r="H24" s="655">
        <v>8197.4549010003102</v>
      </c>
      <c r="I24" s="656">
        <v>0</v>
      </c>
      <c r="J24" s="324">
        <f t="shared" si="3"/>
        <v>2049.3637252500776</v>
      </c>
      <c r="K24" s="270">
        <f t="shared" si="0"/>
        <v>8197.4549010003102</v>
      </c>
      <c r="L24" s="31">
        <f t="shared" si="12"/>
        <v>8197.4549010003102</v>
      </c>
      <c r="M24" s="31">
        <f t="shared" si="13"/>
        <v>8197.4549010003102</v>
      </c>
      <c r="N24" s="31">
        <f t="shared" si="14"/>
        <v>8197.4549010003102</v>
      </c>
      <c r="O24" s="31">
        <f t="shared" si="15"/>
        <v>8197.4549010003102</v>
      </c>
      <c r="P24" s="31">
        <f t="shared" si="16"/>
        <v>6148.0911757502327</v>
      </c>
      <c r="Q24" s="323">
        <f t="shared" si="17"/>
        <v>49184.729406001861</v>
      </c>
    </row>
    <row r="25" spans="1:17" ht="14.25" customHeight="1" x14ac:dyDescent="0.25">
      <c r="A25" s="347">
        <v>19</v>
      </c>
      <c r="B25" s="782" t="s">
        <v>401</v>
      </c>
      <c r="C25" s="779" t="s">
        <v>402</v>
      </c>
      <c r="D25" s="783" t="s">
        <v>372</v>
      </c>
      <c r="E25" s="183" t="s">
        <v>380</v>
      </c>
      <c r="F25" s="783" t="s">
        <v>76</v>
      </c>
      <c r="G25" s="783" t="s">
        <v>76</v>
      </c>
      <c r="H25" s="655">
        <v>1751.4386021961013</v>
      </c>
      <c r="I25" s="656">
        <v>0</v>
      </c>
      <c r="J25" s="324">
        <f t="shared" si="3"/>
        <v>437.85965054902533</v>
      </c>
      <c r="K25" s="270">
        <f t="shared" si="0"/>
        <v>1751.4386021961013</v>
      </c>
      <c r="L25" s="31">
        <f t="shared" si="12"/>
        <v>1751.4386021961013</v>
      </c>
      <c r="M25" s="31">
        <f t="shared" si="13"/>
        <v>1751.4386021961013</v>
      </c>
      <c r="N25" s="31">
        <f t="shared" si="14"/>
        <v>1751.4386021961013</v>
      </c>
      <c r="O25" s="31">
        <f t="shared" si="15"/>
        <v>1751.4386021961013</v>
      </c>
      <c r="P25" s="31">
        <f t="shared" si="16"/>
        <v>1313.5789516470759</v>
      </c>
      <c r="Q25" s="323">
        <f t="shared" si="17"/>
        <v>10508.631613176609</v>
      </c>
    </row>
    <row r="26" spans="1:17" ht="14.25" customHeight="1" x14ac:dyDescent="0.25">
      <c r="A26" s="347">
        <v>20</v>
      </c>
      <c r="B26" s="782" t="s">
        <v>403</v>
      </c>
      <c r="C26" s="779" t="s">
        <v>379</v>
      </c>
      <c r="D26" s="783" t="s">
        <v>372</v>
      </c>
      <c r="E26" s="183" t="s">
        <v>380</v>
      </c>
      <c r="F26" s="783" t="s">
        <v>76</v>
      </c>
      <c r="G26" s="783" t="s">
        <v>76</v>
      </c>
      <c r="H26" s="655">
        <v>3502.8772043922027</v>
      </c>
      <c r="I26" s="656">
        <v>0</v>
      </c>
      <c r="J26" s="324">
        <f t="shared" si="3"/>
        <v>875.71930109805066</v>
      </c>
      <c r="K26" s="270">
        <f t="shared" si="0"/>
        <v>3502.8772043922027</v>
      </c>
      <c r="L26" s="31">
        <f t="shared" si="12"/>
        <v>3502.8772043922027</v>
      </c>
      <c r="M26" s="31">
        <f t="shared" si="13"/>
        <v>3502.8772043922027</v>
      </c>
      <c r="N26" s="31">
        <f t="shared" si="14"/>
        <v>3502.8772043922027</v>
      </c>
      <c r="O26" s="31">
        <f t="shared" si="15"/>
        <v>3502.8772043922027</v>
      </c>
      <c r="P26" s="31">
        <f t="shared" si="16"/>
        <v>2627.1579032941518</v>
      </c>
      <c r="Q26" s="323">
        <f t="shared" si="17"/>
        <v>21017.263226353218</v>
      </c>
    </row>
    <row r="27" spans="1:17" ht="14.25" customHeight="1" x14ac:dyDescent="0.25">
      <c r="A27" s="347">
        <v>21</v>
      </c>
      <c r="B27" s="782" t="s">
        <v>404</v>
      </c>
      <c r="C27" s="779" t="s">
        <v>405</v>
      </c>
      <c r="D27" s="783" t="s">
        <v>372</v>
      </c>
      <c r="E27" s="183" t="s">
        <v>380</v>
      </c>
      <c r="F27" s="783" t="s">
        <v>76</v>
      </c>
      <c r="G27" s="783" t="s">
        <v>76</v>
      </c>
      <c r="H27" s="655">
        <v>3502.8772043922027</v>
      </c>
      <c r="I27" s="656">
        <v>0</v>
      </c>
      <c r="J27" s="324">
        <f t="shared" si="3"/>
        <v>875.71930109805066</v>
      </c>
      <c r="K27" s="270">
        <f t="shared" si="0"/>
        <v>3502.8772043922027</v>
      </c>
      <c r="L27" s="31">
        <f t="shared" si="12"/>
        <v>3502.8772043922027</v>
      </c>
      <c r="M27" s="31">
        <f t="shared" si="13"/>
        <v>3502.8772043922027</v>
      </c>
      <c r="N27" s="31">
        <f t="shared" si="14"/>
        <v>3502.8772043922027</v>
      </c>
      <c r="O27" s="31">
        <f t="shared" si="15"/>
        <v>3502.8772043922027</v>
      </c>
      <c r="P27" s="31">
        <f t="shared" si="16"/>
        <v>2627.1579032941518</v>
      </c>
      <c r="Q27" s="323">
        <f t="shared" si="17"/>
        <v>21017.263226353218</v>
      </c>
    </row>
    <row r="28" spans="1:17" ht="14.25" customHeight="1" x14ac:dyDescent="0.25">
      <c r="A28" s="347">
        <v>22</v>
      </c>
      <c r="B28" s="782" t="s">
        <v>406</v>
      </c>
      <c r="C28" s="779" t="s">
        <v>398</v>
      </c>
      <c r="D28" s="783" t="s">
        <v>372</v>
      </c>
      <c r="E28" s="183" t="s">
        <v>380</v>
      </c>
      <c r="F28" s="783" t="s">
        <v>76</v>
      </c>
      <c r="G28" s="783" t="s">
        <v>76</v>
      </c>
      <c r="H28" s="655">
        <v>3502.8772043922027</v>
      </c>
      <c r="I28" s="656">
        <v>0</v>
      </c>
      <c r="J28" s="324">
        <f t="shared" si="3"/>
        <v>875.71930109805066</v>
      </c>
      <c r="K28" s="270">
        <f t="shared" si="0"/>
        <v>3502.8772043922027</v>
      </c>
      <c r="L28" s="31">
        <f t="shared" si="12"/>
        <v>3502.8772043922027</v>
      </c>
      <c r="M28" s="31">
        <f t="shared" si="13"/>
        <v>3502.8772043922027</v>
      </c>
      <c r="N28" s="31">
        <f t="shared" si="14"/>
        <v>3502.8772043922027</v>
      </c>
      <c r="O28" s="31">
        <f t="shared" si="15"/>
        <v>3502.8772043922027</v>
      </c>
      <c r="P28" s="31">
        <f t="shared" si="16"/>
        <v>2627.1579032941518</v>
      </c>
      <c r="Q28" s="323">
        <f t="shared" si="17"/>
        <v>21017.263226353218</v>
      </c>
    </row>
    <row r="29" spans="1:17" ht="14.25" customHeight="1" x14ac:dyDescent="0.25">
      <c r="A29" s="347">
        <v>23</v>
      </c>
      <c r="B29" s="782" t="s">
        <v>407</v>
      </c>
      <c r="C29" s="779" t="s">
        <v>408</v>
      </c>
      <c r="D29" s="783" t="s">
        <v>372</v>
      </c>
      <c r="E29" s="183" t="s">
        <v>400</v>
      </c>
      <c r="F29" s="783" t="s">
        <v>76</v>
      </c>
      <c r="G29" s="783" t="s">
        <v>76</v>
      </c>
      <c r="H29" s="655">
        <v>3827.8864295419949</v>
      </c>
      <c r="I29" s="656">
        <v>0</v>
      </c>
      <c r="J29" s="324">
        <f t="shared" si="3"/>
        <v>956.97160738549871</v>
      </c>
      <c r="K29" s="270">
        <f t="shared" si="0"/>
        <v>3827.8864295419949</v>
      </c>
      <c r="L29" s="31">
        <f t="shared" si="12"/>
        <v>3827.8864295419949</v>
      </c>
      <c r="M29" s="31">
        <f t="shared" si="13"/>
        <v>3827.8864295419949</v>
      </c>
      <c r="N29" s="31">
        <f t="shared" si="14"/>
        <v>3827.8864295419949</v>
      </c>
      <c r="O29" s="31">
        <f t="shared" si="15"/>
        <v>3827.8864295419949</v>
      </c>
      <c r="P29" s="31">
        <f t="shared" si="16"/>
        <v>2870.914822156496</v>
      </c>
      <c r="Q29" s="323">
        <f t="shared" si="17"/>
        <v>22967.318577251972</v>
      </c>
    </row>
    <row r="30" spans="1:17" ht="14.25" customHeight="1" x14ac:dyDescent="0.25">
      <c r="A30" s="347">
        <v>24</v>
      </c>
      <c r="B30" s="782" t="s">
        <v>409</v>
      </c>
      <c r="C30" s="779" t="s">
        <v>410</v>
      </c>
      <c r="D30" s="783" t="s">
        <v>372</v>
      </c>
      <c r="E30" s="183" t="s">
        <v>411</v>
      </c>
      <c r="F30" s="783" t="s">
        <v>76</v>
      </c>
      <c r="G30" s="783" t="s">
        <v>76</v>
      </c>
      <c r="H30" s="655">
        <v>10183.622388026817</v>
      </c>
      <c r="I30" s="656">
        <v>0</v>
      </c>
      <c r="J30" s="324">
        <f t="shared" si="3"/>
        <v>2545.9055970067043</v>
      </c>
      <c r="K30" s="270">
        <f t="shared" si="0"/>
        <v>10183.622388026817</v>
      </c>
      <c r="L30" s="31">
        <f t="shared" si="12"/>
        <v>10183.622388026817</v>
      </c>
      <c r="M30" s="31">
        <f t="shared" si="13"/>
        <v>10183.622388026817</v>
      </c>
      <c r="N30" s="31">
        <f t="shared" si="14"/>
        <v>10183.622388026817</v>
      </c>
      <c r="O30" s="31">
        <f t="shared" si="15"/>
        <v>10183.622388026817</v>
      </c>
      <c r="P30" s="31">
        <f t="shared" si="16"/>
        <v>7637.7167910201133</v>
      </c>
      <c r="Q30" s="323">
        <f t="shared" si="17"/>
        <v>61101.734328160892</v>
      </c>
    </row>
    <row r="31" spans="1:17" ht="14.25" customHeight="1" x14ac:dyDescent="0.25">
      <c r="A31" s="347">
        <v>25</v>
      </c>
      <c r="B31" s="782" t="s">
        <v>412</v>
      </c>
      <c r="C31" s="779" t="s">
        <v>379</v>
      </c>
      <c r="D31" s="783" t="s">
        <v>372</v>
      </c>
      <c r="E31" s="183" t="s">
        <v>389</v>
      </c>
      <c r="F31" s="783" t="s">
        <v>76</v>
      </c>
      <c r="G31" s="783" t="s">
        <v>76</v>
      </c>
      <c r="H31" s="655">
        <v>4116.7835185640324</v>
      </c>
      <c r="I31" s="656">
        <v>0</v>
      </c>
      <c r="J31" s="324">
        <f t="shared" si="3"/>
        <v>1029.1958796410081</v>
      </c>
      <c r="K31" s="270">
        <f t="shared" si="0"/>
        <v>4116.7835185640324</v>
      </c>
      <c r="L31" s="31">
        <f t="shared" si="12"/>
        <v>4116.7835185640324</v>
      </c>
      <c r="M31" s="31">
        <f t="shared" si="13"/>
        <v>4116.7835185640324</v>
      </c>
      <c r="N31" s="31">
        <f t="shared" si="14"/>
        <v>4116.7835185640324</v>
      </c>
      <c r="O31" s="31">
        <f t="shared" si="15"/>
        <v>4116.7835185640324</v>
      </c>
      <c r="P31" s="31">
        <f t="shared" si="16"/>
        <v>3087.5876389230243</v>
      </c>
      <c r="Q31" s="323">
        <f t="shared" si="17"/>
        <v>24700.701111384195</v>
      </c>
    </row>
    <row r="32" spans="1:17" ht="14.25" customHeight="1" x14ac:dyDescent="0.25">
      <c r="A32" s="347">
        <v>26</v>
      </c>
      <c r="B32" s="782" t="s">
        <v>413</v>
      </c>
      <c r="C32" s="779" t="s">
        <v>391</v>
      </c>
      <c r="D32" s="783" t="s">
        <v>372</v>
      </c>
      <c r="E32" s="183" t="s">
        <v>380</v>
      </c>
      <c r="F32" s="783" t="s">
        <v>76</v>
      </c>
      <c r="G32" s="783" t="s">
        <v>76</v>
      </c>
      <c r="H32" s="655">
        <v>3502.8772043922027</v>
      </c>
      <c r="I32" s="656">
        <v>0</v>
      </c>
      <c r="J32" s="324">
        <f t="shared" si="3"/>
        <v>875.71930109805066</v>
      </c>
      <c r="K32" s="270">
        <f t="shared" si="0"/>
        <v>3502.8772043922027</v>
      </c>
      <c r="L32" s="31">
        <f t="shared" si="12"/>
        <v>3502.8772043922027</v>
      </c>
      <c r="M32" s="31">
        <f t="shared" si="13"/>
        <v>3502.8772043922027</v>
      </c>
      <c r="N32" s="31">
        <f t="shared" si="14"/>
        <v>3502.8772043922027</v>
      </c>
      <c r="O32" s="31">
        <f t="shared" si="15"/>
        <v>3502.8772043922027</v>
      </c>
      <c r="P32" s="31">
        <f t="shared" si="16"/>
        <v>2627.1579032941518</v>
      </c>
      <c r="Q32" s="323">
        <f t="shared" si="17"/>
        <v>21017.263226353218</v>
      </c>
    </row>
    <row r="33" spans="1:17" ht="14.25" customHeight="1" x14ac:dyDescent="0.25">
      <c r="A33" s="347">
        <v>27</v>
      </c>
      <c r="B33" s="782" t="s">
        <v>414</v>
      </c>
      <c r="C33" s="779" t="s">
        <v>415</v>
      </c>
      <c r="D33" s="783" t="s">
        <v>372</v>
      </c>
      <c r="E33" s="183" t="s">
        <v>380</v>
      </c>
      <c r="F33" s="783" t="s">
        <v>76</v>
      </c>
      <c r="G33" s="783" t="s">
        <v>76</v>
      </c>
      <c r="H33" s="655">
        <v>3502.8772043922027</v>
      </c>
      <c r="I33" s="656">
        <v>0</v>
      </c>
      <c r="J33" s="324">
        <f t="shared" si="3"/>
        <v>875.71930109805066</v>
      </c>
      <c r="K33" s="270">
        <f t="shared" si="0"/>
        <v>3502.8772043922027</v>
      </c>
      <c r="L33" s="31">
        <f t="shared" si="12"/>
        <v>3502.8772043922027</v>
      </c>
      <c r="M33" s="31">
        <f t="shared" si="13"/>
        <v>3502.8772043922027</v>
      </c>
      <c r="N33" s="31">
        <f t="shared" si="14"/>
        <v>3502.8772043922027</v>
      </c>
      <c r="O33" s="31">
        <f t="shared" si="15"/>
        <v>3502.8772043922027</v>
      </c>
      <c r="P33" s="31">
        <f t="shared" si="16"/>
        <v>2627.1579032941518</v>
      </c>
      <c r="Q33" s="323">
        <f t="shared" si="17"/>
        <v>21017.263226353218</v>
      </c>
    </row>
    <row r="34" spans="1:17" ht="14.25" customHeight="1" x14ac:dyDescent="0.25">
      <c r="A34" s="347">
        <v>28</v>
      </c>
      <c r="B34" s="782" t="s">
        <v>416</v>
      </c>
      <c r="C34" s="779" t="s">
        <v>417</v>
      </c>
      <c r="D34" s="783" t="s">
        <v>372</v>
      </c>
      <c r="E34" s="183" t="s">
        <v>380</v>
      </c>
      <c r="F34" s="783" t="s">
        <v>76</v>
      </c>
      <c r="G34" s="783" t="s">
        <v>76</v>
      </c>
      <c r="H34" s="655">
        <v>3502.8772043922027</v>
      </c>
      <c r="I34" s="656">
        <v>0</v>
      </c>
      <c r="J34" s="324">
        <f t="shared" si="3"/>
        <v>875.71930109805066</v>
      </c>
      <c r="K34" s="270">
        <f t="shared" si="0"/>
        <v>3502.8772043922027</v>
      </c>
      <c r="L34" s="31">
        <f t="shared" si="12"/>
        <v>3502.8772043922027</v>
      </c>
      <c r="M34" s="31">
        <f t="shared" si="13"/>
        <v>3502.8772043922027</v>
      </c>
      <c r="N34" s="31">
        <f t="shared" si="14"/>
        <v>3502.8772043922027</v>
      </c>
      <c r="O34" s="31">
        <f t="shared" si="15"/>
        <v>3502.8772043922027</v>
      </c>
      <c r="P34" s="31">
        <f t="shared" si="16"/>
        <v>2627.1579032941518</v>
      </c>
      <c r="Q34" s="323">
        <f t="shared" si="17"/>
        <v>21017.263226353218</v>
      </c>
    </row>
    <row r="35" spans="1:17" ht="14.25" customHeight="1" x14ac:dyDescent="0.25">
      <c r="A35" s="347">
        <v>29</v>
      </c>
      <c r="B35" s="782" t="s">
        <v>418</v>
      </c>
      <c r="C35" s="779" t="s">
        <v>379</v>
      </c>
      <c r="D35" s="783" t="s">
        <v>372</v>
      </c>
      <c r="E35" s="183" t="s">
        <v>389</v>
      </c>
      <c r="F35" s="783" t="s">
        <v>76</v>
      </c>
      <c r="G35" s="783" t="s">
        <v>76</v>
      </c>
      <c r="H35" s="655">
        <v>4116.7835185640324</v>
      </c>
      <c r="I35" s="656">
        <v>0</v>
      </c>
      <c r="J35" s="324">
        <f t="shared" si="3"/>
        <v>1029.1958796410081</v>
      </c>
      <c r="K35" s="270">
        <f t="shared" si="0"/>
        <v>4116.7835185640324</v>
      </c>
      <c r="L35" s="31">
        <f t="shared" si="12"/>
        <v>4116.7835185640324</v>
      </c>
      <c r="M35" s="31">
        <f t="shared" si="13"/>
        <v>4116.7835185640324</v>
      </c>
      <c r="N35" s="31">
        <f t="shared" si="14"/>
        <v>4116.7835185640324</v>
      </c>
      <c r="O35" s="31">
        <f t="shared" si="15"/>
        <v>4116.7835185640324</v>
      </c>
      <c r="P35" s="31">
        <f t="shared" si="16"/>
        <v>3087.5876389230243</v>
      </c>
      <c r="Q35" s="323">
        <f t="shared" si="17"/>
        <v>24700.701111384195</v>
      </c>
    </row>
    <row r="36" spans="1:17" ht="14.25" customHeight="1" x14ac:dyDescent="0.25">
      <c r="A36" s="347">
        <v>30</v>
      </c>
      <c r="B36" s="782" t="s">
        <v>419</v>
      </c>
      <c r="C36" s="779" t="s">
        <v>420</v>
      </c>
      <c r="D36" s="783" t="s">
        <v>372</v>
      </c>
      <c r="E36" s="183" t="s">
        <v>421</v>
      </c>
      <c r="F36" s="783" t="s">
        <v>76</v>
      </c>
      <c r="G36" s="783" t="s">
        <v>76</v>
      </c>
      <c r="H36" s="655">
        <v>4631.7425797458136</v>
      </c>
      <c r="I36" s="656">
        <v>0</v>
      </c>
      <c r="J36" s="324">
        <f t="shared" si="3"/>
        <v>1157.9356449364534</v>
      </c>
      <c r="K36" s="270">
        <f t="shared" si="0"/>
        <v>4631.7425797458136</v>
      </c>
      <c r="L36" s="31">
        <f t="shared" si="12"/>
        <v>4631.7425797458136</v>
      </c>
      <c r="M36" s="31">
        <f t="shared" si="13"/>
        <v>4631.7425797458136</v>
      </c>
      <c r="N36" s="31">
        <f t="shared" si="14"/>
        <v>4631.7425797458136</v>
      </c>
      <c r="O36" s="31">
        <f t="shared" si="15"/>
        <v>4631.7425797458136</v>
      </c>
      <c r="P36" s="31">
        <f t="shared" si="16"/>
        <v>3473.8069348093604</v>
      </c>
      <c r="Q36" s="323">
        <f t="shared" si="17"/>
        <v>27790.45547847488</v>
      </c>
    </row>
    <row r="37" spans="1:17" ht="14.25" customHeight="1" x14ac:dyDescent="0.25">
      <c r="A37" s="347">
        <v>31</v>
      </c>
      <c r="B37" s="782" t="s">
        <v>422</v>
      </c>
      <c r="C37" s="779" t="s">
        <v>402</v>
      </c>
      <c r="D37" s="783" t="s">
        <v>372</v>
      </c>
      <c r="E37" s="183" t="s">
        <v>380</v>
      </c>
      <c r="F37" s="783" t="s">
        <v>76</v>
      </c>
      <c r="G37" s="783" t="s">
        <v>76</v>
      </c>
      <c r="H37" s="655">
        <v>3502.8772043922027</v>
      </c>
      <c r="I37" s="656">
        <v>0</v>
      </c>
      <c r="J37" s="324">
        <f t="shared" si="3"/>
        <v>875.71930109805066</v>
      </c>
      <c r="K37" s="270">
        <f t="shared" si="0"/>
        <v>3502.8772043922027</v>
      </c>
      <c r="L37" s="31">
        <f t="shared" si="12"/>
        <v>3502.8772043922027</v>
      </c>
      <c r="M37" s="31">
        <f t="shared" si="13"/>
        <v>3502.8772043922027</v>
      </c>
      <c r="N37" s="31">
        <f t="shared" si="14"/>
        <v>3502.8772043922027</v>
      </c>
      <c r="O37" s="31">
        <f t="shared" si="15"/>
        <v>3502.8772043922027</v>
      </c>
      <c r="P37" s="31">
        <f t="shared" si="16"/>
        <v>2627.1579032941518</v>
      </c>
      <c r="Q37" s="323">
        <f t="shared" si="17"/>
        <v>21017.263226353218</v>
      </c>
    </row>
    <row r="38" spans="1:17" ht="14.25" customHeight="1" x14ac:dyDescent="0.25">
      <c r="A38" s="347">
        <v>32</v>
      </c>
      <c r="B38" s="782" t="s">
        <v>423</v>
      </c>
      <c r="C38" s="779" t="s">
        <v>391</v>
      </c>
      <c r="D38" s="783" t="s">
        <v>372</v>
      </c>
      <c r="E38" s="183" t="s">
        <v>389</v>
      </c>
      <c r="F38" s="783" t="s">
        <v>76</v>
      </c>
      <c r="G38" s="783" t="s">
        <v>76</v>
      </c>
      <c r="H38" s="655">
        <v>4116.7835185640324</v>
      </c>
      <c r="I38" s="656">
        <v>0</v>
      </c>
      <c r="J38" s="324">
        <f t="shared" si="3"/>
        <v>1029.1958796410081</v>
      </c>
      <c r="K38" s="270">
        <f t="shared" si="0"/>
        <v>4116.7835185640324</v>
      </c>
      <c r="L38" s="31">
        <f t="shared" si="12"/>
        <v>4116.7835185640324</v>
      </c>
      <c r="M38" s="31">
        <f t="shared" si="13"/>
        <v>4116.7835185640324</v>
      </c>
      <c r="N38" s="31">
        <f t="shared" si="14"/>
        <v>4116.7835185640324</v>
      </c>
      <c r="O38" s="31">
        <f t="shared" si="15"/>
        <v>4116.7835185640324</v>
      </c>
      <c r="P38" s="31">
        <f t="shared" si="16"/>
        <v>3087.5876389230243</v>
      </c>
      <c r="Q38" s="323">
        <f t="shared" si="17"/>
        <v>24700.701111384195</v>
      </c>
    </row>
    <row r="39" spans="1:17" ht="14.25" customHeight="1" x14ac:dyDescent="0.25">
      <c r="A39" s="347">
        <v>33</v>
      </c>
      <c r="B39" s="782" t="s">
        <v>424</v>
      </c>
      <c r="C39" s="779" t="s">
        <v>425</v>
      </c>
      <c r="D39" s="783" t="s">
        <v>372</v>
      </c>
      <c r="E39" s="183" t="s">
        <v>400</v>
      </c>
      <c r="F39" s="783" t="s">
        <v>76</v>
      </c>
      <c r="G39" s="783" t="s">
        <v>76</v>
      </c>
      <c r="H39" s="655">
        <v>8197.4549010003102</v>
      </c>
      <c r="I39" s="656">
        <v>0</v>
      </c>
      <c r="J39" s="324">
        <f t="shared" si="3"/>
        <v>2049.3637252500776</v>
      </c>
      <c r="K39" s="270">
        <f t="shared" si="0"/>
        <v>8197.4549010003102</v>
      </c>
      <c r="L39" s="31">
        <f t="shared" si="12"/>
        <v>8197.4549010003102</v>
      </c>
      <c r="M39" s="31">
        <f t="shared" si="13"/>
        <v>8197.4549010003102</v>
      </c>
      <c r="N39" s="31">
        <f t="shared" si="14"/>
        <v>8197.4549010003102</v>
      </c>
      <c r="O39" s="31">
        <f t="shared" si="15"/>
        <v>8197.4549010003102</v>
      </c>
      <c r="P39" s="31">
        <f t="shared" si="16"/>
        <v>6148.0911757502327</v>
      </c>
      <c r="Q39" s="323">
        <f t="shared" si="17"/>
        <v>49184.729406001861</v>
      </c>
    </row>
    <row r="40" spans="1:17" ht="14.25" customHeight="1" x14ac:dyDescent="0.25">
      <c r="A40" s="347">
        <v>34</v>
      </c>
      <c r="B40" s="782" t="s">
        <v>426</v>
      </c>
      <c r="C40" s="779" t="s">
        <v>427</v>
      </c>
      <c r="D40" s="783" t="s">
        <v>372</v>
      </c>
      <c r="E40" s="183" t="s">
        <v>400</v>
      </c>
      <c r="F40" s="783" t="s">
        <v>76</v>
      </c>
      <c r="G40" s="783" t="s">
        <v>76</v>
      </c>
      <c r="H40" s="655">
        <v>3827.8864295419949</v>
      </c>
      <c r="I40" s="656">
        <v>0</v>
      </c>
      <c r="J40" s="324">
        <f t="shared" si="3"/>
        <v>956.97160738549871</v>
      </c>
      <c r="K40" s="270">
        <f t="shared" si="0"/>
        <v>3827.8864295419949</v>
      </c>
      <c r="L40" s="31">
        <f t="shared" si="12"/>
        <v>3827.8864295419949</v>
      </c>
      <c r="M40" s="31">
        <f t="shared" si="13"/>
        <v>3827.8864295419949</v>
      </c>
      <c r="N40" s="31">
        <f t="shared" si="14"/>
        <v>3827.8864295419949</v>
      </c>
      <c r="O40" s="31">
        <f t="shared" si="15"/>
        <v>3827.8864295419949</v>
      </c>
      <c r="P40" s="31">
        <f t="shared" si="16"/>
        <v>2870.914822156496</v>
      </c>
      <c r="Q40" s="323">
        <f t="shared" si="17"/>
        <v>22967.318577251972</v>
      </c>
    </row>
    <row r="41" spans="1:17" ht="14.25" customHeight="1" x14ac:dyDescent="0.25">
      <c r="A41" s="347">
        <v>35</v>
      </c>
      <c r="B41" s="782" t="s">
        <v>428</v>
      </c>
      <c r="C41" s="779" t="s">
        <v>379</v>
      </c>
      <c r="D41" s="783" t="s">
        <v>372</v>
      </c>
      <c r="E41" s="183" t="s">
        <v>400</v>
      </c>
      <c r="F41" s="783" t="s">
        <v>76</v>
      </c>
      <c r="G41" s="783" t="s">
        <v>76</v>
      </c>
      <c r="H41" s="655">
        <v>3827.8864295419949</v>
      </c>
      <c r="I41" s="656">
        <v>0</v>
      </c>
      <c r="J41" s="324">
        <f t="shared" si="3"/>
        <v>956.97160738549871</v>
      </c>
      <c r="K41" s="270">
        <f t="shared" si="0"/>
        <v>3827.8864295419949</v>
      </c>
      <c r="L41" s="31">
        <f t="shared" si="12"/>
        <v>3827.8864295419949</v>
      </c>
      <c r="M41" s="31">
        <f t="shared" si="13"/>
        <v>3827.8864295419949</v>
      </c>
      <c r="N41" s="31">
        <f t="shared" si="14"/>
        <v>3827.8864295419949</v>
      </c>
      <c r="O41" s="31">
        <f t="shared" si="15"/>
        <v>3827.8864295419949</v>
      </c>
      <c r="P41" s="31">
        <f t="shared" si="16"/>
        <v>2870.914822156496</v>
      </c>
      <c r="Q41" s="323">
        <f t="shared" si="17"/>
        <v>22967.318577251972</v>
      </c>
    </row>
    <row r="42" spans="1:17" ht="14.25" customHeight="1" x14ac:dyDescent="0.25">
      <c r="A42" s="347">
        <v>36</v>
      </c>
      <c r="B42" s="782" t="s">
        <v>429</v>
      </c>
      <c r="C42" s="779" t="s">
        <v>391</v>
      </c>
      <c r="D42" s="783" t="s">
        <v>372</v>
      </c>
      <c r="E42" s="183" t="s">
        <v>389</v>
      </c>
      <c r="F42" s="783" t="s">
        <v>76</v>
      </c>
      <c r="G42" s="783" t="s">
        <v>76</v>
      </c>
      <c r="H42" s="655">
        <v>1444.4854451101867</v>
      </c>
      <c r="I42" s="656">
        <v>0</v>
      </c>
      <c r="J42" s="324">
        <f t="shared" si="3"/>
        <v>361.12136127754667</v>
      </c>
      <c r="K42" s="270">
        <f t="shared" si="0"/>
        <v>1444.4854451101867</v>
      </c>
      <c r="L42" s="31">
        <f t="shared" si="12"/>
        <v>1444.4854451101867</v>
      </c>
      <c r="M42" s="31">
        <f t="shared" si="13"/>
        <v>1444.4854451101867</v>
      </c>
      <c r="N42" s="31">
        <f t="shared" si="14"/>
        <v>1444.4854451101867</v>
      </c>
      <c r="O42" s="31">
        <f t="shared" si="15"/>
        <v>1444.4854451101867</v>
      </c>
      <c r="P42" s="31">
        <f t="shared" si="16"/>
        <v>1083.3640838326401</v>
      </c>
      <c r="Q42" s="323">
        <f t="shared" si="17"/>
        <v>8666.9126706611205</v>
      </c>
    </row>
    <row r="43" spans="1:17" ht="14.25" customHeight="1" x14ac:dyDescent="0.25">
      <c r="A43" s="347">
        <v>37</v>
      </c>
      <c r="B43" s="782" t="s">
        <v>430</v>
      </c>
      <c r="C43" s="779" t="s">
        <v>391</v>
      </c>
      <c r="D43" s="783" t="s">
        <v>372</v>
      </c>
      <c r="E43" s="183" t="s">
        <v>389</v>
      </c>
      <c r="F43" s="783" t="s">
        <v>76</v>
      </c>
      <c r="G43" s="783" t="s">
        <v>76</v>
      </c>
      <c r="H43" s="655">
        <v>4116.7835185640324</v>
      </c>
      <c r="I43" s="656">
        <v>0</v>
      </c>
      <c r="J43" s="324">
        <f t="shared" si="3"/>
        <v>1029.1958796410081</v>
      </c>
      <c r="K43" s="270">
        <f t="shared" si="0"/>
        <v>4116.7835185640324</v>
      </c>
      <c r="L43" s="31">
        <f t="shared" si="12"/>
        <v>4116.7835185640324</v>
      </c>
      <c r="M43" s="31">
        <f t="shared" si="13"/>
        <v>4116.7835185640324</v>
      </c>
      <c r="N43" s="31">
        <f t="shared" si="14"/>
        <v>4116.7835185640324</v>
      </c>
      <c r="O43" s="31">
        <f t="shared" si="15"/>
        <v>4116.7835185640324</v>
      </c>
      <c r="P43" s="31">
        <f t="shared" si="16"/>
        <v>3087.5876389230243</v>
      </c>
      <c r="Q43" s="323">
        <f t="shared" si="17"/>
        <v>24700.701111384195</v>
      </c>
    </row>
    <row r="44" spans="1:17" ht="14.25" customHeight="1" x14ac:dyDescent="0.25">
      <c r="A44" s="347">
        <v>38</v>
      </c>
      <c r="B44" s="782" t="s">
        <v>431</v>
      </c>
      <c r="C44" s="779" t="s">
        <v>391</v>
      </c>
      <c r="D44" s="783" t="s">
        <v>372</v>
      </c>
      <c r="E44" s="183" t="s">
        <v>380</v>
      </c>
      <c r="F44" s="783" t="s">
        <v>76</v>
      </c>
      <c r="G44" s="783" t="s">
        <v>76</v>
      </c>
      <c r="H44" s="655">
        <v>3502.8772043922027</v>
      </c>
      <c r="I44" s="656">
        <v>0</v>
      </c>
      <c r="J44" s="324">
        <f t="shared" si="3"/>
        <v>875.71930109805066</v>
      </c>
      <c r="K44" s="270">
        <f t="shared" si="0"/>
        <v>3502.8772043922027</v>
      </c>
      <c r="L44" s="31">
        <f t="shared" si="12"/>
        <v>3502.8772043922027</v>
      </c>
      <c r="M44" s="31">
        <f t="shared" si="13"/>
        <v>3502.8772043922027</v>
      </c>
      <c r="N44" s="31">
        <f t="shared" si="14"/>
        <v>3502.8772043922027</v>
      </c>
      <c r="O44" s="31">
        <f t="shared" si="15"/>
        <v>3502.8772043922027</v>
      </c>
      <c r="P44" s="31">
        <f t="shared" si="16"/>
        <v>2627.1579032941518</v>
      </c>
      <c r="Q44" s="323">
        <f t="shared" si="17"/>
        <v>21017.263226353218</v>
      </c>
    </row>
    <row r="45" spans="1:17" ht="14.25" customHeight="1" x14ac:dyDescent="0.25">
      <c r="A45" s="347">
        <v>39</v>
      </c>
      <c r="B45" s="782" t="s">
        <v>432</v>
      </c>
      <c r="C45" s="779" t="s">
        <v>433</v>
      </c>
      <c r="D45" s="783" t="s">
        <v>372</v>
      </c>
      <c r="E45" s="183" t="s">
        <v>400</v>
      </c>
      <c r="F45" s="783" t="s">
        <v>76</v>
      </c>
      <c r="G45" s="783" t="s">
        <v>76</v>
      </c>
      <c r="H45" s="655">
        <v>3827.8864295419949</v>
      </c>
      <c r="I45" s="656">
        <v>0</v>
      </c>
      <c r="J45" s="324">
        <f t="shared" si="3"/>
        <v>956.97160738549871</v>
      </c>
      <c r="K45" s="270">
        <f t="shared" si="0"/>
        <v>3827.8864295419949</v>
      </c>
      <c r="L45" s="31">
        <f t="shared" si="12"/>
        <v>3827.8864295419949</v>
      </c>
      <c r="M45" s="31">
        <f t="shared" si="13"/>
        <v>3827.8864295419949</v>
      </c>
      <c r="N45" s="31">
        <f t="shared" si="14"/>
        <v>3827.8864295419949</v>
      </c>
      <c r="O45" s="31">
        <f t="shared" si="15"/>
        <v>3827.8864295419949</v>
      </c>
      <c r="P45" s="31">
        <f t="shared" si="16"/>
        <v>2870.914822156496</v>
      </c>
      <c r="Q45" s="323">
        <f t="shared" si="17"/>
        <v>22967.318577251972</v>
      </c>
    </row>
    <row r="46" spans="1:17" ht="14.25" customHeight="1" x14ac:dyDescent="0.25">
      <c r="A46" s="347">
        <v>40</v>
      </c>
      <c r="B46" s="782" t="s">
        <v>434</v>
      </c>
      <c r="C46" s="779" t="s">
        <v>435</v>
      </c>
      <c r="D46" s="783" t="s">
        <v>372</v>
      </c>
      <c r="E46" s="183" t="s">
        <v>400</v>
      </c>
      <c r="F46" s="783" t="s">
        <v>76</v>
      </c>
      <c r="G46" s="783" t="s">
        <v>76</v>
      </c>
      <c r="H46" s="655">
        <v>8197.4549010003102</v>
      </c>
      <c r="I46" s="656">
        <v>0</v>
      </c>
      <c r="J46" s="324">
        <f t="shared" si="3"/>
        <v>2049.3637252500776</v>
      </c>
      <c r="K46" s="270">
        <f t="shared" si="0"/>
        <v>8197.4549010003102</v>
      </c>
      <c r="L46" s="31">
        <f t="shared" si="12"/>
        <v>8197.4549010003102</v>
      </c>
      <c r="M46" s="31">
        <f t="shared" si="13"/>
        <v>8197.4549010003102</v>
      </c>
      <c r="N46" s="31">
        <f t="shared" si="14"/>
        <v>8197.4549010003102</v>
      </c>
      <c r="O46" s="31">
        <f t="shared" si="15"/>
        <v>8197.4549010003102</v>
      </c>
      <c r="P46" s="31">
        <f t="shared" si="16"/>
        <v>6148.0911757502327</v>
      </c>
      <c r="Q46" s="323">
        <f t="shared" si="17"/>
        <v>49184.729406001861</v>
      </c>
    </row>
    <row r="47" spans="1:17" ht="14.25" customHeight="1" x14ac:dyDescent="0.25">
      <c r="A47" s="347">
        <v>41</v>
      </c>
      <c r="B47" s="782" t="s">
        <v>436</v>
      </c>
      <c r="C47" s="779" t="s">
        <v>379</v>
      </c>
      <c r="D47" s="783" t="s">
        <v>372</v>
      </c>
      <c r="E47" s="183" t="s">
        <v>380</v>
      </c>
      <c r="F47" s="783" t="s">
        <v>76</v>
      </c>
      <c r="G47" s="783" t="s">
        <v>76</v>
      </c>
      <c r="H47" s="655">
        <v>3502.8772043922027</v>
      </c>
      <c r="I47" s="656">
        <v>0</v>
      </c>
      <c r="J47" s="324">
        <f t="shared" si="3"/>
        <v>875.71930109805066</v>
      </c>
      <c r="K47" s="270">
        <f t="shared" si="0"/>
        <v>3502.8772043922027</v>
      </c>
      <c r="L47" s="31">
        <f t="shared" si="12"/>
        <v>3502.8772043922027</v>
      </c>
      <c r="M47" s="31">
        <f t="shared" si="13"/>
        <v>3502.8772043922027</v>
      </c>
      <c r="N47" s="31">
        <f t="shared" si="14"/>
        <v>3502.8772043922027</v>
      </c>
      <c r="O47" s="31">
        <f t="shared" si="15"/>
        <v>3502.8772043922027</v>
      </c>
      <c r="P47" s="31">
        <f t="shared" si="16"/>
        <v>2627.1579032941518</v>
      </c>
      <c r="Q47" s="323">
        <f t="shared" si="17"/>
        <v>21017.263226353218</v>
      </c>
    </row>
    <row r="48" spans="1:17" ht="14.25" customHeight="1" x14ac:dyDescent="0.25">
      <c r="A48" s="347">
        <v>42</v>
      </c>
      <c r="B48" s="782" t="s">
        <v>437</v>
      </c>
      <c r="C48" s="779" t="s">
        <v>391</v>
      </c>
      <c r="D48" s="783" t="s">
        <v>372</v>
      </c>
      <c r="E48" s="183" t="s">
        <v>389</v>
      </c>
      <c r="F48" s="783" t="s">
        <v>76</v>
      </c>
      <c r="G48" s="783" t="s">
        <v>76</v>
      </c>
      <c r="H48" s="655">
        <v>4116.7835185640324</v>
      </c>
      <c r="I48" s="656">
        <v>0</v>
      </c>
      <c r="J48" s="324">
        <f t="shared" si="3"/>
        <v>1029.1958796410081</v>
      </c>
      <c r="K48" s="270">
        <f t="shared" si="0"/>
        <v>4116.7835185640324</v>
      </c>
      <c r="L48" s="31">
        <f t="shared" si="12"/>
        <v>4116.7835185640324</v>
      </c>
      <c r="M48" s="31">
        <f t="shared" si="13"/>
        <v>4116.7835185640324</v>
      </c>
      <c r="N48" s="31">
        <f t="shared" si="14"/>
        <v>4116.7835185640324</v>
      </c>
      <c r="O48" s="31">
        <f t="shared" si="15"/>
        <v>4116.7835185640324</v>
      </c>
      <c r="P48" s="31">
        <f t="shared" si="16"/>
        <v>3087.5876389230243</v>
      </c>
      <c r="Q48" s="323">
        <f t="shared" si="17"/>
        <v>24700.701111384195</v>
      </c>
    </row>
    <row r="49" spans="1:17" ht="14.25" customHeight="1" x14ac:dyDescent="0.25">
      <c r="A49" s="347">
        <v>43</v>
      </c>
      <c r="B49" s="782" t="s">
        <v>438</v>
      </c>
      <c r="C49" s="779" t="s">
        <v>439</v>
      </c>
      <c r="D49" s="783" t="s">
        <v>372</v>
      </c>
      <c r="E49" s="183" t="s">
        <v>380</v>
      </c>
      <c r="F49" s="783" t="s">
        <v>76</v>
      </c>
      <c r="G49" s="783" t="s">
        <v>76</v>
      </c>
      <c r="H49" s="655">
        <v>2166.7281676652801</v>
      </c>
      <c r="I49" s="656">
        <v>0</v>
      </c>
      <c r="J49" s="324">
        <f t="shared" si="3"/>
        <v>541.68204191632003</v>
      </c>
      <c r="K49" s="270">
        <f t="shared" si="0"/>
        <v>2166.7281676652801</v>
      </c>
      <c r="L49" s="31">
        <f t="shared" si="12"/>
        <v>2166.7281676652801</v>
      </c>
      <c r="M49" s="31">
        <f t="shared" si="13"/>
        <v>2166.7281676652801</v>
      </c>
      <c r="N49" s="31">
        <f t="shared" si="14"/>
        <v>2166.7281676652801</v>
      </c>
      <c r="O49" s="31">
        <f t="shared" si="15"/>
        <v>2166.7281676652801</v>
      </c>
      <c r="P49" s="31">
        <f t="shared" si="16"/>
        <v>1625.0461257489601</v>
      </c>
      <c r="Q49" s="323">
        <f t="shared" si="17"/>
        <v>13000.369005991681</v>
      </c>
    </row>
    <row r="50" spans="1:17" ht="14.25" customHeight="1" x14ac:dyDescent="0.25">
      <c r="A50" s="347">
        <v>44</v>
      </c>
      <c r="B50" s="782" t="s">
        <v>440</v>
      </c>
      <c r="C50" s="779" t="s">
        <v>441</v>
      </c>
      <c r="D50" s="783" t="s">
        <v>372</v>
      </c>
      <c r="E50" s="183" t="s">
        <v>380</v>
      </c>
      <c r="F50" s="783" t="s">
        <v>76</v>
      </c>
      <c r="G50" s="783" t="s">
        <v>76</v>
      </c>
      <c r="H50" s="655">
        <v>1892.2759330943445</v>
      </c>
      <c r="I50" s="656">
        <v>0</v>
      </c>
      <c r="J50" s="324">
        <f t="shared" si="3"/>
        <v>473.06898327358613</v>
      </c>
      <c r="K50" s="270">
        <f t="shared" si="0"/>
        <v>1892.2759330943445</v>
      </c>
      <c r="L50" s="31">
        <f t="shared" si="12"/>
        <v>1892.2759330943445</v>
      </c>
      <c r="M50" s="31">
        <f t="shared" si="13"/>
        <v>1892.2759330943445</v>
      </c>
      <c r="N50" s="31">
        <f t="shared" si="14"/>
        <v>1892.2759330943445</v>
      </c>
      <c r="O50" s="31">
        <f t="shared" si="15"/>
        <v>1892.2759330943445</v>
      </c>
      <c r="P50" s="31">
        <f t="shared" si="16"/>
        <v>1419.2069498207584</v>
      </c>
      <c r="Q50" s="323">
        <f t="shared" si="17"/>
        <v>11353.655598566067</v>
      </c>
    </row>
    <row r="51" spans="1:17" ht="14.25" customHeight="1" x14ac:dyDescent="0.25">
      <c r="A51" s="347">
        <v>45</v>
      </c>
      <c r="B51" s="782" t="s">
        <v>442</v>
      </c>
      <c r="C51" s="779" t="s">
        <v>391</v>
      </c>
      <c r="D51" s="783" t="s">
        <v>372</v>
      </c>
      <c r="E51" s="183" t="s">
        <v>389</v>
      </c>
      <c r="F51" s="783" t="s">
        <v>76</v>
      </c>
      <c r="G51" s="783" t="s">
        <v>76</v>
      </c>
      <c r="H51" s="655">
        <v>4550.1291520970881</v>
      </c>
      <c r="I51" s="656">
        <v>0</v>
      </c>
      <c r="J51" s="324">
        <f t="shared" si="3"/>
        <v>1137.532288024272</v>
      </c>
      <c r="K51" s="270">
        <f t="shared" si="0"/>
        <v>4550.1291520970881</v>
      </c>
      <c r="L51" s="31">
        <f t="shared" si="12"/>
        <v>4550.1291520970881</v>
      </c>
      <c r="M51" s="31">
        <f t="shared" si="13"/>
        <v>4550.1291520970881</v>
      </c>
      <c r="N51" s="31">
        <f t="shared" si="14"/>
        <v>4550.1291520970881</v>
      </c>
      <c r="O51" s="31">
        <f t="shared" si="15"/>
        <v>4550.1291520970881</v>
      </c>
      <c r="P51" s="31">
        <f t="shared" si="16"/>
        <v>3412.5968640728161</v>
      </c>
      <c r="Q51" s="323">
        <f t="shared" si="17"/>
        <v>27300.774912582528</v>
      </c>
    </row>
    <row r="52" spans="1:17" ht="14.25" customHeight="1" x14ac:dyDescent="0.25">
      <c r="A52" s="347">
        <v>46</v>
      </c>
      <c r="B52" s="782" t="s">
        <v>443</v>
      </c>
      <c r="C52" s="779" t="s">
        <v>444</v>
      </c>
      <c r="D52" s="783" t="s">
        <v>372</v>
      </c>
      <c r="E52" s="183" t="s">
        <v>389</v>
      </c>
      <c r="F52" s="783" t="s">
        <v>76</v>
      </c>
      <c r="G52" s="783" t="s">
        <v>76</v>
      </c>
      <c r="H52" s="655">
        <v>28.889708902203736</v>
      </c>
      <c r="I52" s="656">
        <v>0</v>
      </c>
      <c r="J52" s="324">
        <f t="shared" si="3"/>
        <v>7.2224272255509341</v>
      </c>
      <c r="K52" s="270">
        <f t="shared" si="0"/>
        <v>28.889708902203736</v>
      </c>
      <c r="L52" s="31">
        <f t="shared" si="12"/>
        <v>28.889708902203736</v>
      </c>
      <c r="M52" s="31">
        <f t="shared" si="13"/>
        <v>28.889708902203736</v>
      </c>
      <c r="N52" s="31">
        <f t="shared" si="14"/>
        <v>28.889708902203736</v>
      </c>
      <c r="O52" s="31">
        <f t="shared" si="15"/>
        <v>28.889708902203736</v>
      </c>
      <c r="P52" s="31">
        <f t="shared" si="16"/>
        <v>21.667281676652802</v>
      </c>
      <c r="Q52" s="323">
        <f t="shared" si="17"/>
        <v>173.33825341322242</v>
      </c>
    </row>
    <row r="53" spans="1:17" ht="14.25" customHeight="1" x14ac:dyDescent="0.25">
      <c r="A53" s="347">
        <v>47</v>
      </c>
      <c r="B53" s="782" t="s">
        <v>445</v>
      </c>
      <c r="C53" s="779" t="s">
        <v>446</v>
      </c>
      <c r="D53" s="783" t="s">
        <v>372</v>
      </c>
      <c r="E53" s="183" t="s">
        <v>447</v>
      </c>
      <c r="F53" s="783" t="s">
        <v>76</v>
      </c>
      <c r="G53" s="783" t="s">
        <v>76</v>
      </c>
      <c r="H53" s="655">
        <v>4098.7274505001551</v>
      </c>
      <c r="I53" s="656">
        <v>0</v>
      </c>
      <c r="J53" s="324">
        <f t="shared" si="3"/>
        <v>1024.6818626250388</v>
      </c>
      <c r="K53" s="270">
        <f t="shared" si="0"/>
        <v>4098.7274505001551</v>
      </c>
      <c r="L53" s="31">
        <f t="shared" si="12"/>
        <v>4098.7274505001551</v>
      </c>
      <c r="M53" s="31">
        <f t="shared" si="13"/>
        <v>4098.7274505001551</v>
      </c>
      <c r="N53" s="31">
        <f t="shared" si="14"/>
        <v>4098.7274505001551</v>
      </c>
      <c r="O53" s="31">
        <f t="shared" si="15"/>
        <v>4098.7274505001551</v>
      </c>
      <c r="P53" s="31">
        <f t="shared" si="16"/>
        <v>3074.0455878751163</v>
      </c>
      <c r="Q53" s="323">
        <f t="shared" si="17"/>
        <v>24592.364703000931</v>
      </c>
    </row>
    <row r="54" spans="1:17" ht="14.25" customHeight="1" x14ac:dyDescent="0.25">
      <c r="A54" s="347">
        <v>48</v>
      </c>
      <c r="B54" s="782" t="s">
        <v>448</v>
      </c>
      <c r="C54" s="779" t="s">
        <v>402</v>
      </c>
      <c r="D54" s="783" t="s">
        <v>372</v>
      </c>
      <c r="E54" s="183" t="s">
        <v>389</v>
      </c>
      <c r="F54" s="783" t="s">
        <v>76</v>
      </c>
      <c r="G54" s="783" t="s">
        <v>76</v>
      </c>
      <c r="H54" s="655">
        <v>4116.7835185640324</v>
      </c>
      <c r="I54" s="656">
        <v>0</v>
      </c>
      <c r="J54" s="324">
        <f t="shared" si="3"/>
        <v>1029.1958796410081</v>
      </c>
      <c r="K54" s="270">
        <f t="shared" si="0"/>
        <v>4116.7835185640324</v>
      </c>
      <c r="L54" s="31">
        <f t="shared" si="12"/>
        <v>4116.7835185640324</v>
      </c>
      <c r="M54" s="31">
        <f t="shared" si="13"/>
        <v>4116.7835185640324</v>
      </c>
      <c r="N54" s="31">
        <f t="shared" si="14"/>
        <v>4116.7835185640324</v>
      </c>
      <c r="O54" s="31">
        <f t="shared" si="15"/>
        <v>4116.7835185640324</v>
      </c>
      <c r="P54" s="31">
        <f t="shared" si="16"/>
        <v>3087.5876389230243</v>
      </c>
      <c r="Q54" s="323">
        <f t="shared" si="17"/>
        <v>24700.701111384195</v>
      </c>
    </row>
    <row r="55" spans="1:17" ht="14.25" customHeight="1" x14ac:dyDescent="0.25">
      <c r="A55" s="347">
        <v>49</v>
      </c>
      <c r="B55" s="782" t="s">
        <v>449</v>
      </c>
      <c r="C55" s="779" t="s">
        <v>391</v>
      </c>
      <c r="D55" s="783" t="s">
        <v>372</v>
      </c>
      <c r="E55" s="183" t="s">
        <v>380</v>
      </c>
      <c r="F55" s="783" t="s">
        <v>76</v>
      </c>
      <c r="G55" s="783" t="s">
        <v>76</v>
      </c>
      <c r="H55" s="655">
        <v>3502.8772043922027</v>
      </c>
      <c r="I55" s="656">
        <v>0</v>
      </c>
      <c r="J55" s="324">
        <f t="shared" si="3"/>
        <v>875.71930109805066</v>
      </c>
      <c r="K55" s="270">
        <f t="shared" si="0"/>
        <v>3502.8772043922027</v>
      </c>
      <c r="L55" s="31">
        <f t="shared" si="12"/>
        <v>3502.8772043922027</v>
      </c>
      <c r="M55" s="31">
        <f t="shared" si="13"/>
        <v>3502.8772043922027</v>
      </c>
      <c r="N55" s="31">
        <f t="shared" si="14"/>
        <v>3502.8772043922027</v>
      </c>
      <c r="O55" s="31">
        <f t="shared" si="15"/>
        <v>3502.8772043922027</v>
      </c>
      <c r="P55" s="31">
        <f t="shared" si="16"/>
        <v>2627.1579032941518</v>
      </c>
      <c r="Q55" s="323">
        <f t="shared" si="17"/>
        <v>21017.263226353218</v>
      </c>
    </row>
    <row r="56" spans="1:17" ht="14.25" customHeight="1" x14ac:dyDescent="0.25">
      <c r="A56" s="347">
        <v>50</v>
      </c>
      <c r="B56" s="782" t="s">
        <v>450</v>
      </c>
      <c r="C56" s="779" t="s">
        <v>368</v>
      </c>
      <c r="D56" s="783" t="s">
        <v>372</v>
      </c>
      <c r="E56" s="183" t="s">
        <v>377</v>
      </c>
      <c r="F56" s="783" t="s">
        <v>76</v>
      </c>
      <c r="G56" s="783" t="s">
        <v>76</v>
      </c>
      <c r="H56" s="655">
        <v>8775.2490790443844</v>
      </c>
      <c r="I56" s="656">
        <v>0</v>
      </c>
      <c r="J56" s="324">
        <f t="shared" si="3"/>
        <v>2193.8122697610961</v>
      </c>
      <c r="K56" s="270">
        <f t="shared" si="0"/>
        <v>8775.2490790443844</v>
      </c>
      <c r="L56" s="31">
        <f t="shared" si="12"/>
        <v>8775.2490790443844</v>
      </c>
      <c r="M56" s="31">
        <f t="shared" si="13"/>
        <v>8775.2490790443844</v>
      </c>
      <c r="N56" s="31">
        <f t="shared" si="14"/>
        <v>8775.2490790443844</v>
      </c>
      <c r="O56" s="31">
        <f t="shared" si="15"/>
        <v>8775.2490790443844</v>
      </c>
      <c r="P56" s="31">
        <f t="shared" si="16"/>
        <v>6581.4368092832883</v>
      </c>
      <c r="Q56" s="323">
        <f t="shared" si="17"/>
        <v>52651.494474266306</v>
      </c>
    </row>
    <row r="57" spans="1:17" ht="14.25" customHeight="1" x14ac:dyDescent="0.25">
      <c r="A57" s="347">
        <v>51</v>
      </c>
      <c r="B57" s="782" t="s">
        <v>451</v>
      </c>
      <c r="C57" s="779" t="s">
        <v>391</v>
      </c>
      <c r="D57" s="783" t="s">
        <v>372</v>
      </c>
      <c r="E57" s="183" t="s">
        <v>380</v>
      </c>
      <c r="F57" s="783" t="s">
        <v>76</v>
      </c>
      <c r="G57" s="783" t="s">
        <v>76</v>
      </c>
      <c r="H57" s="655">
        <v>3502.8772043922027</v>
      </c>
      <c r="I57" s="656">
        <v>0</v>
      </c>
      <c r="J57" s="324">
        <f t="shared" si="3"/>
        <v>875.71930109805066</v>
      </c>
      <c r="K57" s="270">
        <f t="shared" si="0"/>
        <v>3502.8772043922027</v>
      </c>
      <c r="L57" s="31">
        <f t="shared" si="12"/>
        <v>3502.8772043922027</v>
      </c>
      <c r="M57" s="31">
        <f t="shared" si="13"/>
        <v>3502.8772043922027</v>
      </c>
      <c r="N57" s="31">
        <f t="shared" si="14"/>
        <v>3502.8772043922027</v>
      </c>
      <c r="O57" s="31">
        <f t="shared" si="15"/>
        <v>3502.8772043922027</v>
      </c>
      <c r="P57" s="31">
        <f t="shared" si="16"/>
        <v>2627.1579032941518</v>
      </c>
      <c r="Q57" s="323">
        <f t="shared" si="17"/>
        <v>21017.263226353218</v>
      </c>
    </row>
    <row r="58" spans="1:17" ht="14.25" customHeight="1" x14ac:dyDescent="0.25">
      <c r="A58" s="347">
        <v>52</v>
      </c>
      <c r="B58" s="782" t="s">
        <v>452</v>
      </c>
      <c r="C58" s="779" t="s">
        <v>453</v>
      </c>
      <c r="D58" s="783" t="s">
        <v>372</v>
      </c>
      <c r="E58" s="183" t="s">
        <v>400</v>
      </c>
      <c r="F58" s="783" t="s">
        <v>76</v>
      </c>
      <c r="G58" s="783" t="s">
        <v>76</v>
      </c>
      <c r="H58" s="655">
        <v>3827.8864295419949</v>
      </c>
      <c r="I58" s="656">
        <v>0</v>
      </c>
      <c r="J58" s="324">
        <f t="shared" si="3"/>
        <v>956.97160738549871</v>
      </c>
      <c r="K58" s="270">
        <f t="shared" si="0"/>
        <v>3827.8864295419949</v>
      </c>
      <c r="L58" s="31">
        <f t="shared" si="12"/>
        <v>3827.8864295419949</v>
      </c>
      <c r="M58" s="31">
        <f t="shared" si="13"/>
        <v>3827.8864295419949</v>
      </c>
      <c r="N58" s="31">
        <f t="shared" si="14"/>
        <v>3827.8864295419949</v>
      </c>
      <c r="O58" s="31">
        <f t="shared" si="15"/>
        <v>3827.8864295419949</v>
      </c>
      <c r="P58" s="31">
        <f t="shared" si="16"/>
        <v>2870.914822156496</v>
      </c>
      <c r="Q58" s="323">
        <f t="shared" si="17"/>
        <v>22967.318577251972</v>
      </c>
    </row>
    <row r="59" spans="1:17" ht="14.25" customHeight="1" x14ac:dyDescent="0.25">
      <c r="A59" s="347">
        <v>53</v>
      </c>
      <c r="B59" s="782" t="s">
        <v>452</v>
      </c>
      <c r="C59" s="779" t="s">
        <v>453</v>
      </c>
      <c r="D59" s="783" t="s">
        <v>372</v>
      </c>
      <c r="E59" s="183" t="s">
        <v>380</v>
      </c>
      <c r="F59" s="783" t="s">
        <v>76</v>
      </c>
      <c r="G59" s="783" t="s">
        <v>76</v>
      </c>
      <c r="H59" s="655">
        <v>3502.8772043922027</v>
      </c>
      <c r="I59" s="656">
        <v>0</v>
      </c>
      <c r="J59" s="324">
        <f t="shared" si="3"/>
        <v>875.71930109805066</v>
      </c>
      <c r="K59" s="270">
        <f t="shared" si="0"/>
        <v>3502.8772043922027</v>
      </c>
      <c r="L59" s="31">
        <f t="shared" si="12"/>
        <v>3502.8772043922027</v>
      </c>
      <c r="M59" s="31">
        <f t="shared" si="13"/>
        <v>3502.8772043922027</v>
      </c>
      <c r="N59" s="31">
        <f t="shared" si="14"/>
        <v>3502.8772043922027</v>
      </c>
      <c r="O59" s="31">
        <f t="shared" si="15"/>
        <v>3502.8772043922027</v>
      </c>
      <c r="P59" s="31">
        <f t="shared" si="16"/>
        <v>2627.1579032941518</v>
      </c>
      <c r="Q59" s="323">
        <f t="shared" si="17"/>
        <v>21017.263226353218</v>
      </c>
    </row>
    <row r="60" spans="1:17" ht="14.25" customHeight="1" x14ac:dyDescent="0.25">
      <c r="A60" s="347">
        <v>54</v>
      </c>
      <c r="B60" s="782" t="s">
        <v>454</v>
      </c>
      <c r="C60" s="779" t="s">
        <v>391</v>
      </c>
      <c r="D60" s="783" t="s">
        <v>372</v>
      </c>
      <c r="E60" s="183" t="s">
        <v>389</v>
      </c>
      <c r="F60" s="783" t="s">
        <v>76</v>
      </c>
      <c r="G60" s="783" t="s">
        <v>76</v>
      </c>
      <c r="H60" s="655">
        <v>4116.7835185640324</v>
      </c>
      <c r="I60" s="656">
        <v>0</v>
      </c>
      <c r="J60" s="324">
        <f t="shared" si="3"/>
        <v>1029.1958796410081</v>
      </c>
      <c r="K60" s="270">
        <f t="shared" si="0"/>
        <v>4116.7835185640324</v>
      </c>
      <c r="L60" s="31">
        <f t="shared" si="12"/>
        <v>4116.7835185640324</v>
      </c>
      <c r="M60" s="31">
        <f t="shared" si="13"/>
        <v>4116.7835185640324</v>
      </c>
      <c r="N60" s="31">
        <f t="shared" si="14"/>
        <v>4116.7835185640324</v>
      </c>
      <c r="O60" s="31">
        <f t="shared" si="15"/>
        <v>4116.7835185640324</v>
      </c>
      <c r="P60" s="31">
        <f t="shared" si="16"/>
        <v>3087.5876389230243</v>
      </c>
      <c r="Q60" s="323">
        <f t="shared" si="17"/>
        <v>24700.701111384195</v>
      </c>
    </row>
    <row r="61" spans="1:17" ht="14.25" customHeight="1" x14ac:dyDescent="0.25">
      <c r="A61" s="347">
        <v>55</v>
      </c>
      <c r="B61" s="782" t="s">
        <v>455</v>
      </c>
      <c r="C61" s="779" t="s">
        <v>379</v>
      </c>
      <c r="D61" s="783" t="s">
        <v>372</v>
      </c>
      <c r="E61" s="183" t="s">
        <v>380</v>
      </c>
      <c r="F61" s="783" t="s">
        <v>76</v>
      </c>
      <c r="G61" s="783" t="s">
        <v>76</v>
      </c>
      <c r="H61" s="655">
        <v>3502.8772043922027</v>
      </c>
      <c r="I61" s="656">
        <v>0</v>
      </c>
      <c r="J61" s="324">
        <f t="shared" si="3"/>
        <v>875.71930109805066</v>
      </c>
      <c r="K61" s="270">
        <f t="shared" si="0"/>
        <v>3502.8772043922027</v>
      </c>
      <c r="L61" s="31">
        <f t="shared" si="12"/>
        <v>3502.8772043922027</v>
      </c>
      <c r="M61" s="31">
        <f t="shared" si="13"/>
        <v>3502.8772043922027</v>
      </c>
      <c r="N61" s="31">
        <f t="shared" si="14"/>
        <v>3502.8772043922027</v>
      </c>
      <c r="O61" s="31">
        <f t="shared" si="15"/>
        <v>3502.8772043922027</v>
      </c>
      <c r="P61" s="31">
        <f t="shared" si="16"/>
        <v>2627.1579032941518</v>
      </c>
      <c r="Q61" s="323">
        <f t="shared" si="17"/>
        <v>21017.263226353218</v>
      </c>
    </row>
    <row r="62" spans="1:17" ht="14.25" customHeight="1" x14ac:dyDescent="0.25">
      <c r="A62" s="347">
        <v>56</v>
      </c>
      <c r="B62" s="782" t="s">
        <v>456</v>
      </c>
      <c r="C62" s="779" t="s">
        <v>457</v>
      </c>
      <c r="D62" s="783" t="s">
        <v>372</v>
      </c>
      <c r="E62" s="183" t="s">
        <v>400</v>
      </c>
      <c r="F62" s="783" t="s">
        <v>76</v>
      </c>
      <c r="G62" s="783" t="s">
        <v>76</v>
      </c>
      <c r="H62" s="655">
        <v>8197.4549010003102</v>
      </c>
      <c r="I62" s="656">
        <v>0</v>
      </c>
      <c r="J62" s="324">
        <f t="shared" si="3"/>
        <v>2049.3637252500776</v>
      </c>
      <c r="K62" s="270">
        <f t="shared" si="0"/>
        <v>8197.4549010003102</v>
      </c>
      <c r="L62" s="31">
        <f t="shared" si="12"/>
        <v>8197.4549010003102</v>
      </c>
      <c r="M62" s="31">
        <f t="shared" si="13"/>
        <v>8197.4549010003102</v>
      </c>
      <c r="N62" s="31">
        <f t="shared" si="14"/>
        <v>8197.4549010003102</v>
      </c>
      <c r="O62" s="31">
        <f t="shared" si="15"/>
        <v>8197.4549010003102</v>
      </c>
      <c r="P62" s="31">
        <f t="shared" si="16"/>
        <v>6148.0911757502327</v>
      </c>
      <c r="Q62" s="323">
        <f t="shared" si="17"/>
        <v>49184.729406001861</v>
      </c>
    </row>
    <row r="63" spans="1:17" ht="14.25" customHeight="1" x14ac:dyDescent="0.25">
      <c r="A63" s="347">
        <v>57</v>
      </c>
      <c r="B63" s="782" t="s">
        <v>458</v>
      </c>
      <c r="C63" s="779" t="s">
        <v>402</v>
      </c>
      <c r="D63" s="783" t="s">
        <v>372</v>
      </c>
      <c r="E63" s="183" t="s">
        <v>389</v>
      </c>
      <c r="F63" s="783" t="s">
        <v>76</v>
      </c>
      <c r="G63" s="783" t="s">
        <v>76</v>
      </c>
      <c r="H63" s="655">
        <v>4116.7835185640324</v>
      </c>
      <c r="I63" s="656">
        <v>0</v>
      </c>
      <c r="J63" s="324">
        <f t="shared" si="3"/>
        <v>1029.1958796410081</v>
      </c>
      <c r="K63" s="270">
        <f t="shared" si="0"/>
        <v>4116.7835185640324</v>
      </c>
      <c r="L63" s="31">
        <f t="shared" si="12"/>
        <v>4116.7835185640324</v>
      </c>
      <c r="M63" s="31">
        <f t="shared" si="13"/>
        <v>4116.7835185640324</v>
      </c>
      <c r="N63" s="31">
        <f t="shared" si="14"/>
        <v>4116.7835185640324</v>
      </c>
      <c r="O63" s="31">
        <f t="shared" si="15"/>
        <v>4116.7835185640324</v>
      </c>
      <c r="P63" s="31">
        <f t="shared" si="16"/>
        <v>3087.5876389230243</v>
      </c>
      <c r="Q63" s="323">
        <f t="shared" si="17"/>
        <v>24700.701111384195</v>
      </c>
    </row>
    <row r="64" spans="1:17" ht="14.25" customHeight="1" x14ac:dyDescent="0.25">
      <c r="A64" s="347">
        <v>58</v>
      </c>
      <c r="B64" s="782" t="s">
        <v>459</v>
      </c>
      <c r="C64" s="779" t="s">
        <v>460</v>
      </c>
      <c r="D64" s="783" t="s">
        <v>372</v>
      </c>
      <c r="E64" s="183" t="s">
        <v>380</v>
      </c>
      <c r="F64" s="783" t="s">
        <v>76</v>
      </c>
      <c r="G64" s="783" t="s">
        <v>76</v>
      </c>
      <c r="H64" s="655">
        <v>1675.6031163278167</v>
      </c>
      <c r="I64" s="656">
        <v>0</v>
      </c>
      <c r="J64" s="324">
        <f t="shared" si="3"/>
        <v>418.90077908195417</v>
      </c>
      <c r="K64" s="270">
        <f t="shared" si="0"/>
        <v>1675.6031163278167</v>
      </c>
      <c r="L64" s="31">
        <f t="shared" si="12"/>
        <v>1675.6031163278167</v>
      </c>
      <c r="M64" s="31">
        <f t="shared" si="13"/>
        <v>1675.6031163278167</v>
      </c>
      <c r="N64" s="31">
        <f t="shared" si="14"/>
        <v>1675.6031163278167</v>
      </c>
      <c r="O64" s="31">
        <f t="shared" si="15"/>
        <v>1675.6031163278167</v>
      </c>
      <c r="P64" s="31">
        <f t="shared" si="16"/>
        <v>1256.7023372458625</v>
      </c>
      <c r="Q64" s="323">
        <f t="shared" si="17"/>
        <v>10053.6186979669</v>
      </c>
    </row>
    <row r="65" spans="1:17" ht="14.25" customHeight="1" x14ac:dyDescent="0.25">
      <c r="A65" s="347">
        <v>59</v>
      </c>
      <c r="B65" s="782" t="s">
        <v>461</v>
      </c>
      <c r="C65" s="779" t="s">
        <v>462</v>
      </c>
      <c r="D65" s="783" t="s">
        <v>372</v>
      </c>
      <c r="E65" s="183" t="s">
        <v>400</v>
      </c>
      <c r="F65" s="783" t="s">
        <v>76</v>
      </c>
      <c r="G65" s="783" t="s">
        <v>76</v>
      </c>
      <c r="H65" s="655">
        <v>3827.8864295419949</v>
      </c>
      <c r="I65" s="656">
        <v>0</v>
      </c>
      <c r="J65" s="324">
        <f t="shared" si="3"/>
        <v>956.97160738549871</v>
      </c>
      <c r="K65" s="270">
        <f t="shared" si="0"/>
        <v>3827.8864295419949</v>
      </c>
      <c r="L65" s="31">
        <f t="shared" si="12"/>
        <v>3827.8864295419949</v>
      </c>
      <c r="M65" s="31">
        <f t="shared" si="13"/>
        <v>3827.8864295419949</v>
      </c>
      <c r="N65" s="31">
        <f t="shared" si="14"/>
        <v>3827.8864295419949</v>
      </c>
      <c r="O65" s="31">
        <f t="shared" si="15"/>
        <v>3827.8864295419949</v>
      </c>
      <c r="P65" s="31">
        <f t="shared" si="16"/>
        <v>2870.914822156496</v>
      </c>
      <c r="Q65" s="323">
        <f t="shared" si="17"/>
        <v>22967.318577251972</v>
      </c>
    </row>
    <row r="66" spans="1:17" ht="14.25" customHeight="1" x14ac:dyDescent="0.25">
      <c r="A66" s="347">
        <v>60</v>
      </c>
      <c r="B66" s="782" t="s">
        <v>463</v>
      </c>
      <c r="C66" s="779" t="s">
        <v>464</v>
      </c>
      <c r="D66" s="783" t="s">
        <v>372</v>
      </c>
      <c r="E66" s="183" t="s">
        <v>380</v>
      </c>
      <c r="F66" s="783" t="s">
        <v>76</v>
      </c>
      <c r="G66" s="783" t="s">
        <v>76</v>
      </c>
      <c r="H66" s="655">
        <v>2455.6252566873172</v>
      </c>
      <c r="I66" s="656">
        <v>0</v>
      </c>
      <c r="J66" s="324">
        <f t="shared" si="3"/>
        <v>613.90631417182931</v>
      </c>
      <c r="K66" s="270">
        <f t="shared" si="0"/>
        <v>2455.6252566873172</v>
      </c>
      <c r="L66" s="31">
        <f t="shared" si="12"/>
        <v>2455.6252566873172</v>
      </c>
      <c r="M66" s="31">
        <f t="shared" si="13"/>
        <v>2455.6252566873172</v>
      </c>
      <c r="N66" s="31">
        <f t="shared" si="14"/>
        <v>2455.6252566873172</v>
      </c>
      <c r="O66" s="31">
        <f t="shared" si="15"/>
        <v>2455.6252566873172</v>
      </c>
      <c r="P66" s="31">
        <f t="shared" si="16"/>
        <v>1841.7189425154879</v>
      </c>
      <c r="Q66" s="323">
        <f t="shared" si="17"/>
        <v>14733.751540123903</v>
      </c>
    </row>
    <row r="67" spans="1:17" ht="14.25" customHeight="1" x14ac:dyDescent="0.25">
      <c r="A67" s="347">
        <v>61</v>
      </c>
      <c r="B67" s="782" t="s">
        <v>465</v>
      </c>
      <c r="C67" s="779" t="s">
        <v>466</v>
      </c>
      <c r="D67" s="783" t="s">
        <v>372</v>
      </c>
      <c r="E67" s="183" t="s">
        <v>380</v>
      </c>
      <c r="F67" s="783" t="s">
        <v>76</v>
      </c>
      <c r="G67" s="783" t="s">
        <v>76</v>
      </c>
      <c r="H67" s="655">
        <v>3502.8772043922027</v>
      </c>
      <c r="I67" s="656">
        <v>0</v>
      </c>
      <c r="J67" s="324">
        <f t="shared" si="3"/>
        <v>875.71930109805066</v>
      </c>
      <c r="K67" s="270">
        <f t="shared" si="0"/>
        <v>3502.8772043922027</v>
      </c>
      <c r="L67" s="31">
        <f t="shared" si="12"/>
        <v>3502.8772043922027</v>
      </c>
      <c r="M67" s="31">
        <f t="shared" si="13"/>
        <v>3502.8772043922027</v>
      </c>
      <c r="N67" s="31">
        <f t="shared" si="14"/>
        <v>3502.8772043922027</v>
      </c>
      <c r="O67" s="31">
        <f t="shared" si="15"/>
        <v>3502.8772043922027</v>
      </c>
      <c r="P67" s="31">
        <f t="shared" si="16"/>
        <v>2627.1579032941518</v>
      </c>
      <c r="Q67" s="323">
        <f t="shared" si="17"/>
        <v>21017.263226353218</v>
      </c>
    </row>
    <row r="68" spans="1:17" ht="14.25" customHeight="1" x14ac:dyDescent="0.25">
      <c r="A68" s="347">
        <v>62</v>
      </c>
      <c r="B68" s="782" t="s">
        <v>467</v>
      </c>
      <c r="C68" s="779" t="s">
        <v>388</v>
      </c>
      <c r="D68" s="783" t="s">
        <v>372</v>
      </c>
      <c r="E68" s="183" t="s">
        <v>389</v>
      </c>
      <c r="F68" s="783" t="s">
        <v>76</v>
      </c>
      <c r="G68" s="783" t="s">
        <v>76</v>
      </c>
      <c r="H68" s="655">
        <v>4116.7835185640324</v>
      </c>
      <c r="I68" s="656">
        <v>0</v>
      </c>
      <c r="J68" s="324">
        <f t="shared" si="3"/>
        <v>1029.1958796410081</v>
      </c>
      <c r="K68" s="270">
        <f t="shared" si="0"/>
        <v>4116.7835185640324</v>
      </c>
      <c r="L68" s="31">
        <f t="shared" si="12"/>
        <v>4116.7835185640324</v>
      </c>
      <c r="M68" s="31">
        <f t="shared" si="13"/>
        <v>4116.7835185640324</v>
      </c>
      <c r="N68" s="31">
        <f t="shared" si="14"/>
        <v>4116.7835185640324</v>
      </c>
      <c r="O68" s="31">
        <f t="shared" si="15"/>
        <v>4116.7835185640324</v>
      </c>
      <c r="P68" s="31">
        <f t="shared" si="16"/>
        <v>3087.5876389230243</v>
      </c>
      <c r="Q68" s="323">
        <f t="shared" si="17"/>
        <v>24700.701111384195</v>
      </c>
    </row>
    <row r="69" spans="1:17" ht="14.25" customHeight="1" x14ac:dyDescent="0.25">
      <c r="A69" s="347">
        <v>63</v>
      </c>
      <c r="B69" s="782" t="s">
        <v>468</v>
      </c>
      <c r="C69" s="779" t="s">
        <v>391</v>
      </c>
      <c r="D69" s="783" t="s">
        <v>372</v>
      </c>
      <c r="E69" s="183" t="s">
        <v>380</v>
      </c>
      <c r="F69" s="783" t="s">
        <v>76</v>
      </c>
      <c r="G69" s="783" t="s">
        <v>76</v>
      </c>
      <c r="H69" s="655">
        <v>3502.8772043922027</v>
      </c>
      <c r="I69" s="656">
        <v>0</v>
      </c>
      <c r="J69" s="324">
        <f t="shared" si="3"/>
        <v>875.71930109805066</v>
      </c>
      <c r="K69" s="270">
        <f t="shared" si="0"/>
        <v>3502.8772043922027</v>
      </c>
      <c r="L69" s="31">
        <f t="shared" si="12"/>
        <v>3502.8772043922027</v>
      </c>
      <c r="M69" s="31">
        <f t="shared" si="13"/>
        <v>3502.8772043922027</v>
      </c>
      <c r="N69" s="31">
        <f t="shared" si="14"/>
        <v>3502.8772043922027</v>
      </c>
      <c r="O69" s="31">
        <f t="shared" si="15"/>
        <v>3502.8772043922027</v>
      </c>
      <c r="P69" s="31">
        <f t="shared" si="16"/>
        <v>2627.1579032941518</v>
      </c>
      <c r="Q69" s="323">
        <f t="shared" si="17"/>
        <v>21017.263226353218</v>
      </c>
    </row>
    <row r="70" spans="1:17" ht="14.25" customHeight="1" x14ac:dyDescent="0.25">
      <c r="A70" s="347">
        <v>64</v>
      </c>
      <c r="B70" s="782" t="s">
        <v>469</v>
      </c>
      <c r="C70" s="779" t="s">
        <v>464</v>
      </c>
      <c r="D70" s="783" t="s">
        <v>372</v>
      </c>
      <c r="E70" s="183" t="s">
        <v>380</v>
      </c>
      <c r="F70" s="783" t="s">
        <v>76</v>
      </c>
      <c r="G70" s="783" t="s">
        <v>76</v>
      </c>
      <c r="H70" s="655">
        <v>3502.8772043922027</v>
      </c>
      <c r="I70" s="656">
        <v>0</v>
      </c>
      <c r="J70" s="324">
        <f t="shared" si="3"/>
        <v>875.71930109805066</v>
      </c>
      <c r="K70" s="270">
        <f t="shared" si="0"/>
        <v>3502.8772043922027</v>
      </c>
      <c r="L70" s="31">
        <f t="shared" si="12"/>
        <v>3502.8772043922027</v>
      </c>
      <c r="M70" s="31">
        <f t="shared" si="13"/>
        <v>3502.8772043922027</v>
      </c>
      <c r="N70" s="31">
        <f t="shared" si="14"/>
        <v>3502.8772043922027</v>
      </c>
      <c r="O70" s="31">
        <f t="shared" si="15"/>
        <v>3502.8772043922027</v>
      </c>
      <c r="P70" s="31">
        <f t="shared" si="16"/>
        <v>2627.1579032941518</v>
      </c>
      <c r="Q70" s="323">
        <f t="shared" si="17"/>
        <v>21017.263226353218</v>
      </c>
    </row>
    <row r="71" spans="1:17" ht="14.25" customHeight="1" x14ac:dyDescent="0.25">
      <c r="A71" s="347">
        <v>65</v>
      </c>
      <c r="B71" s="782" t="s">
        <v>470</v>
      </c>
      <c r="C71" s="779" t="s">
        <v>471</v>
      </c>
      <c r="D71" s="783" t="s">
        <v>372</v>
      </c>
      <c r="E71" s="183" t="s">
        <v>377</v>
      </c>
      <c r="F71" s="783" t="s">
        <v>76</v>
      </c>
      <c r="G71" s="783" t="s">
        <v>76</v>
      </c>
      <c r="H71" s="655">
        <v>6933.530136528896</v>
      </c>
      <c r="I71" s="656">
        <v>0</v>
      </c>
      <c r="J71" s="324">
        <f t="shared" si="3"/>
        <v>1733.382534132224</v>
      </c>
      <c r="K71" s="270">
        <f t="shared" si="0"/>
        <v>6933.530136528896</v>
      </c>
      <c r="L71" s="31">
        <f t="shared" si="12"/>
        <v>6933.530136528896</v>
      </c>
      <c r="M71" s="31">
        <f t="shared" si="13"/>
        <v>6933.530136528896</v>
      </c>
      <c r="N71" s="31">
        <f t="shared" si="14"/>
        <v>6933.530136528896</v>
      </c>
      <c r="O71" s="31">
        <f t="shared" si="15"/>
        <v>6933.530136528896</v>
      </c>
      <c r="P71" s="31">
        <f t="shared" si="16"/>
        <v>5200.1476023966716</v>
      </c>
      <c r="Q71" s="323">
        <f t="shared" si="17"/>
        <v>41601.180819173373</v>
      </c>
    </row>
    <row r="72" spans="1:17" ht="14.25" customHeight="1" x14ac:dyDescent="0.25">
      <c r="A72" s="347">
        <v>66</v>
      </c>
      <c r="B72" s="782" t="s">
        <v>472</v>
      </c>
      <c r="C72" s="779" t="s">
        <v>379</v>
      </c>
      <c r="D72" s="783" t="s">
        <v>372</v>
      </c>
      <c r="E72" s="183" t="s">
        <v>380</v>
      </c>
      <c r="F72" s="783" t="s">
        <v>76</v>
      </c>
      <c r="G72" s="783" t="s">
        <v>76</v>
      </c>
      <c r="H72" s="655">
        <v>3502.8772043922027</v>
      </c>
      <c r="I72" s="656">
        <v>0</v>
      </c>
      <c r="J72" s="324">
        <f t="shared" si="3"/>
        <v>875.71930109805066</v>
      </c>
      <c r="K72" s="270">
        <f t="shared" si="0"/>
        <v>3502.8772043922027</v>
      </c>
      <c r="L72" s="31">
        <f t="shared" si="12"/>
        <v>3502.8772043922027</v>
      </c>
      <c r="M72" s="31">
        <f t="shared" si="13"/>
        <v>3502.8772043922027</v>
      </c>
      <c r="N72" s="31">
        <f t="shared" si="14"/>
        <v>3502.8772043922027</v>
      </c>
      <c r="O72" s="31">
        <f t="shared" si="15"/>
        <v>3502.8772043922027</v>
      </c>
      <c r="P72" s="31">
        <f t="shared" si="16"/>
        <v>2627.1579032941518</v>
      </c>
      <c r="Q72" s="323">
        <f t="shared" si="17"/>
        <v>21017.263226353218</v>
      </c>
    </row>
    <row r="73" spans="1:17" ht="14.25" customHeight="1" x14ac:dyDescent="0.25">
      <c r="A73" s="347">
        <v>67</v>
      </c>
      <c r="B73" s="782" t="s">
        <v>473</v>
      </c>
      <c r="C73" s="779" t="s">
        <v>405</v>
      </c>
      <c r="D73" s="783" t="s">
        <v>372</v>
      </c>
      <c r="E73" s="183" t="s">
        <v>380</v>
      </c>
      <c r="F73" s="783" t="s">
        <v>76</v>
      </c>
      <c r="G73" s="783" t="s">
        <v>76</v>
      </c>
      <c r="H73" s="655">
        <v>3502.8772043922027</v>
      </c>
      <c r="I73" s="656">
        <v>0</v>
      </c>
      <c r="J73" s="324">
        <f t="shared" si="3"/>
        <v>875.71930109805066</v>
      </c>
      <c r="K73" s="270">
        <f t="shared" si="0"/>
        <v>3502.8772043922027</v>
      </c>
      <c r="L73" s="31">
        <f t="shared" si="12"/>
        <v>3502.8772043922027</v>
      </c>
      <c r="M73" s="31">
        <f t="shared" si="13"/>
        <v>3502.8772043922027</v>
      </c>
      <c r="N73" s="31">
        <f t="shared" si="14"/>
        <v>3502.8772043922027</v>
      </c>
      <c r="O73" s="31">
        <f t="shared" si="15"/>
        <v>3502.8772043922027</v>
      </c>
      <c r="P73" s="31">
        <f t="shared" si="16"/>
        <v>2627.1579032941518</v>
      </c>
      <c r="Q73" s="323">
        <f t="shared" si="17"/>
        <v>21017.263226353218</v>
      </c>
    </row>
    <row r="74" spans="1:17" ht="14.25" customHeight="1" x14ac:dyDescent="0.25">
      <c r="A74" s="347">
        <v>68</v>
      </c>
      <c r="B74" s="782" t="s">
        <v>474</v>
      </c>
      <c r="C74" s="779" t="s">
        <v>410</v>
      </c>
      <c r="D74" s="783" t="s">
        <v>372</v>
      </c>
      <c r="E74" s="183" t="s">
        <v>400</v>
      </c>
      <c r="F74" s="783" t="s">
        <v>76</v>
      </c>
      <c r="G74" s="783" t="s">
        <v>76</v>
      </c>
      <c r="H74" s="655">
        <v>8197.4549010003102</v>
      </c>
      <c r="I74" s="656">
        <v>0</v>
      </c>
      <c r="J74" s="324">
        <f t="shared" si="3"/>
        <v>2049.3637252500776</v>
      </c>
      <c r="K74" s="270">
        <f t="shared" si="0"/>
        <v>8197.4549010003102</v>
      </c>
      <c r="L74" s="31">
        <f t="shared" si="12"/>
        <v>8197.4549010003102</v>
      </c>
      <c r="M74" s="31">
        <f t="shared" si="13"/>
        <v>8197.4549010003102</v>
      </c>
      <c r="N74" s="31">
        <f t="shared" si="14"/>
        <v>8197.4549010003102</v>
      </c>
      <c r="O74" s="31">
        <f t="shared" si="15"/>
        <v>8197.4549010003102</v>
      </c>
      <c r="P74" s="31">
        <f t="shared" si="16"/>
        <v>6148.0911757502327</v>
      </c>
      <c r="Q74" s="323">
        <f t="shared" si="17"/>
        <v>49184.729406001861</v>
      </c>
    </row>
    <row r="75" spans="1:17" ht="14.25" customHeight="1" x14ac:dyDescent="0.25">
      <c r="A75" s="347">
        <v>69</v>
      </c>
      <c r="B75" s="782" t="s">
        <v>475</v>
      </c>
      <c r="C75" s="779" t="s">
        <v>476</v>
      </c>
      <c r="D75" s="783" t="s">
        <v>372</v>
      </c>
      <c r="E75" s="183" t="s">
        <v>389</v>
      </c>
      <c r="F75" s="783" t="s">
        <v>76</v>
      </c>
      <c r="G75" s="783" t="s">
        <v>76</v>
      </c>
      <c r="H75" s="655">
        <v>4116.7835185640324</v>
      </c>
      <c r="I75" s="656">
        <v>0</v>
      </c>
      <c r="J75" s="324">
        <f t="shared" si="3"/>
        <v>1029.1958796410081</v>
      </c>
      <c r="K75" s="270">
        <f t="shared" si="0"/>
        <v>4116.7835185640324</v>
      </c>
      <c r="L75" s="31">
        <f t="shared" si="12"/>
        <v>4116.7835185640324</v>
      </c>
      <c r="M75" s="31">
        <f t="shared" si="13"/>
        <v>4116.7835185640324</v>
      </c>
      <c r="N75" s="31">
        <f t="shared" si="14"/>
        <v>4116.7835185640324</v>
      </c>
      <c r="O75" s="31">
        <f t="shared" si="15"/>
        <v>4116.7835185640324</v>
      </c>
      <c r="P75" s="31">
        <f t="shared" si="16"/>
        <v>3087.5876389230243</v>
      </c>
      <c r="Q75" s="323">
        <f t="shared" si="17"/>
        <v>24700.701111384195</v>
      </c>
    </row>
    <row r="76" spans="1:17" ht="14.25" customHeight="1" x14ac:dyDescent="0.25">
      <c r="A76" s="347">
        <v>70</v>
      </c>
      <c r="B76" s="782" t="s">
        <v>477</v>
      </c>
      <c r="C76" s="779" t="s">
        <v>402</v>
      </c>
      <c r="D76" s="783" t="s">
        <v>372</v>
      </c>
      <c r="E76" s="183" t="s">
        <v>389</v>
      </c>
      <c r="F76" s="783" t="s">
        <v>76</v>
      </c>
      <c r="G76" s="783" t="s">
        <v>76</v>
      </c>
      <c r="H76" s="655">
        <v>3250.0922514979202</v>
      </c>
      <c r="I76" s="656">
        <v>0</v>
      </c>
      <c r="J76" s="324">
        <f t="shared" si="3"/>
        <v>812.52306287448005</v>
      </c>
      <c r="K76" s="270">
        <f t="shared" si="0"/>
        <v>3250.0922514979202</v>
      </c>
      <c r="L76" s="31">
        <f t="shared" si="12"/>
        <v>3250.0922514979202</v>
      </c>
      <c r="M76" s="31">
        <f t="shared" si="13"/>
        <v>3250.0922514979202</v>
      </c>
      <c r="N76" s="31">
        <f t="shared" si="14"/>
        <v>3250.0922514979202</v>
      </c>
      <c r="O76" s="31">
        <f t="shared" si="15"/>
        <v>3250.0922514979202</v>
      </c>
      <c r="P76" s="31">
        <f t="shared" si="16"/>
        <v>2437.5691886234399</v>
      </c>
      <c r="Q76" s="323">
        <f t="shared" si="17"/>
        <v>19500.553508987519</v>
      </c>
    </row>
    <row r="77" spans="1:17" ht="14.25" customHeight="1" x14ac:dyDescent="0.25">
      <c r="A77" s="347">
        <v>71</v>
      </c>
      <c r="B77" s="782" t="s">
        <v>478</v>
      </c>
      <c r="C77" s="779" t="s">
        <v>479</v>
      </c>
      <c r="D77" s="783" t="s">
        <v>372</v>
      </c>
      <c r="E77" s="183" t="s">
        <v>389</v>
      </c>
      <c r="F77" s="783" t="s">
        <v>76</v>
      </c>
      <c r="G77" s="783" t="s">
        <v>76</v>
      </c>
      <c r="H77" s="655">
        <v>4116.7835185640324</v>
      </c>
      <c r="I77" s="656">
        <v>0</v>
      </c>
      <c r="J77" s="324">
        <f t="shared" si="3"/>
        <v>1029.1958796410081</v>
      </c>
      <c r="K77" s="270">
        <f t="shared" si="0"/>
        <v>4116.7835185640324</v>
      </c>
      <c r="L77" s="31">
        <f t="shared" si="12"/>
        <v>4116.7835185640324</v>
      </c>
      <c r="M77" s="31">
        <f t="shared" si="13"/>
        <v>4116.7835185640324</v>
      </c>
      <c r="N77" s="31">
        <f t="shared" si="14"/>
        <v>4116.7835185640324</v>
      </c>
      <c r="O77" s="31">
        <f t="shared" si="15"/>
        <v>4116.7835185640324</v>
      </c>
      <c r="P77" s="31">
        <f t="shared" si="16"/>
        <v>3087.5876389230243</v>
      </c>
      <c r="Q77" s="323">
        <f t="shared" si="17"/>
        <v>24700.701111384195</v>
      </c>
    </row>
    <row r="78" spans="1:17" ht="14.25" customHeight="1" x14ac:dyDescent="0.25">
      <c r="A78" s="347">
        <v>72</v>
      </c>
      <c r="B78" s="782" t="s">
        <v>480</v>
      </c>
      <c r="C78" s="779" t="s">
        <v>481</v>
      </c>
      <c r="D78" s="783" t="s">
        <v>372</v>
      </c>
      <c r="E78" s="183" t="s">
        <v>482</v>
      </c>
      <c r="F78" s="783" t="s">
        <v>76</v>
      </c>
      <c r="G78" s="783" t="s">
        <v>76</v>
      </c>
      <c r="H78" s="655">
        <v>5994.6145972072745</v>
      </c>
      <c r="I78" s="656">
        <v>0</v>
      </c>
      <c r="J78" s="324">
        <f t="shared" si="3"/>
        <v>1498.6536493018186</v>
      </c>
      <c r="K78" s="270">
        <f t="shared" si="0"/>
        <v>5994.6145972072745</v>
      </c>
      <c r="L78" s="31">
        <f t="shared" ref="L78:L141" si="18">SUM(K78,(K78*$I78))</f>
        <v>5994.6145972072745</v>
      </c>
      <c r="M78" s="31">
        <f t="shared" ref="M78:M141" si="19">SUM(L78,(L78*$I78))</f>
        <v>5994.6145972072745</v>
      </c>
      <c r="N78" s="31">
        <f t="shared" ref="N78:N141" si="20">SUM(M78,(M78*$I78))</f>
        <v>5994.6145972072745</v>
      </c>
      <c r="O78" s="31">
        <f t="shared" ref="O78:O141" si="21">SUM(N78,(N78*$I78))</f>
        <v>5994.6145972072745</v>
      </c>
      <c r="P78" s="31">
        <f t="shared" ref="P78:P141" si="22">SUM(O78,(O78*$I78))*(9/12)</f>
        <v>4495.9609479054561</v>
      </c>
      <c r="Q78" s="323">
        <f t="shared" ref="Q78:Q141" si="23">SUM(J78:P78)</f>
        <v>35967.687583243649</v>
      </c>
    </row>
    <row r="79" spans="1:17" ht="14.25" customHeight="1" x14ac:dyDescent="0.25">
      <c r="A79" s="347">
        <v>73</v>
      </c>
      <c r="B79" s="782" t="s">
        <v>483</v>
      </c>
      <c r="C79" s="779" t="s">
        <v>398</v>
      </c>
      <c r="D79" s="783" t="s">
        <v>372</v>
      </c>
      <c r="E79" s="183" t="s">
        <v>389</v>
      </c>
      <c r="F79" s="783" t="s">
        <v>76</v>
      </c>
      <c r="G79" s="783" t="s">
        <v>76</v>
      </c>
      <c r="H79" s="655">
        <v>4116.7835185640324</v>
      </c>
      <c r="I79" s="656">
        <v>0</v>
      </c>
      <c r="J79" s="324">
        <f t="shared" si="3"/>
        <v>1029.1958796410081</v>
      </c>
      <c r="K79" s="270">
        <f t="shared" si="0"/>
        <v>4116.7835185640324</v>
      </c>
      <c r="L79" s="31">
        <f t="shared" si="18"/>
        <v>4116.7835185640324</v>
      </c>
      <c r="M79" s="31">
        <f t="shared" si="19"/>
        <v>4116.7835185640324</v>
      </c>
      <c r="N79" s="31">
        <f t="shared" si="20"/>
        <v>4116.7835185640324</v>
      </c>
      <c r="O79" s="31">
        <f t="shared" si="21"/>
        <v>4116.7835185640324</v>
      </c>
      <c r="P79" s="31">
        <f t="shared" si="22"/>
        <v>3087.5876389230243</v>
      </c>
      <c r="Q79" s="323">
        <f t="shared" si="23"/>
        <v>24700.701111384195</v>
      </c>
    </row>
    <row r="80" spans="1:17" ht="14.25" customHeight="1" x14ac:dyDescent="0.25">
      <c r="A80" s="347">
        <v>74</v>
      </c>
      <c r="B80" s="782" t="s">
        <v>484</v>
      </c>
      <c r="C80" s="779" t="s">
        <v>379</v>
      </c>
      <c r="D80" s="783" t="s">
        <v>372</v>
      </c>
      <c r="E80" s="183" t="s">
        <v>380</v>
      </c>
      <c r="F80" s="783" t="s">
        <v>76</v>
      </c>
      <c r="G80" s="783" t="s">
        <v>76</v>
      </c>
      <c r="H80" s="655">
        <v>3502.8772043922027</v>
      </c>
      <c r="I80" s="656">
        <v>0</v>
      </c>
      <c r="J80" s="324">
        <f t="shared" si="3"/>
        <v>875.71930109805066</v>
      </c>
      <c r="K80" s="270">
        <f t="shared" si="0"/>
        <v>3502.8772043922027</v>
      </c>
      <c r="L80" s="31">
        <f t="shared" si="18"/>
        <v>3502.8772043922027</v>
      </c>
      <c r="M80" s="31">
        <f t="shared" si="19"/>
        <v>3502.8772043922027</v>
      </c>
      <c r="N80" s="31">
        <f t="shared" si="20"/>
        <v>3502.8772043922027</v>
      </c>
      <c r="O80" s="31">
        <f t="shared" si="21"/>
        <v>3502.8772043922027</v>
      </c>
      <c r="P80" s="31">
        <f t="shared" si="22"/>
        <v>2627.1579032941518</v>
      </c>
      <c r="Q80" s="323">
        <f t="shared" si="23"/>
        <v>21017.263226353218</v>
      </c>
    </row>
    <row r="81" spans="1:17" ht="14.25" customHeight="1" x14ac:dyDescent="0.25">
      <c r="A81" s="347">
        <v>75</v>
      </c>
      <c r="B81" s="782" t="s">
        <v>485</v>
      </c>
      <c r="C81" s="779" t="s">
        <v>486</v>
      </c>
      <c r="D81" s="783" t="s">
        <v>372</v>
      </c>
      <c r="E81" s="183" t="s">
        <v>380</v>
      </c>
      <c r="F81" s="783" t="s">
        <v>76</v>
      </c>
      <c r="G81" s="783" t="s">
        <v>76</v>
      </c>
      <c r="H81" s="655">
        <v>3502.8772043922027</v>
      </c>
      <c r="I81" s="656">
        <v>0</v>
      </c>
      <c r="J81" s="324">
        <f t="shared" si="3"/>
        <v>875.71930109805066</v>
      </c>
      <c r="K81" s="270">
        <f t="shared" si="0"/>
        <v>3502.8772043922027</v>
      </c>
      <c r="L81" s="31">
        <f t="shared" si="18"/>
        <v>3502.8772043922027</v>
      </c>
      <c r="M81" s="31">
        <f t="shared" si="19"/>
        <v>3502.8772043922027</v>
      </c>
      <c r="N81" s="31">
        <f t="shared" si="20"/>
        <v>3502.8772043922027</v>
      </c>
      <c r="O81" s="31">
        <f t="shared" si="21"/>
        <v>3502.8772043922027</v>
      </c>
      <c r="P81" s="31">
        <f t="shared" si="22"/>
        <v>2627.1579032941518</v>
      </c>
      <c r="Q81" s="323">
        <f t="shared" si="23"/>
        <v>21017.263226353218</v>
      </c>
    </row>
    <row r="82" spans="1:17" ht="14.25" customHeight="1" x14ac:dyDescent="0.25">
      <c r="A82" s="347">
        <v>76</v>
      </c>
      <c r="B82" s="782" t="s">
        <v>487</v>
      </c>
      <c r="C82" s="779" t="s">
        <v>379</v>
      </c>
      <c r="D82" s="783" t="s">
        <v>372</v>
      </c>
      <c r="E82" s="183" t="s">
        <v>380</v>
      </c>
      <c r="F82" s="783" t="s">
        <v>76</v>
      </c>
      <c r="G82" s="783" t="s">
        <v>76</v>
      </c>
      <c r="H82" s="655">
        <v>3502.8772043922027</v>
      </c>
      <c r="I82" s="656">
        <v>0</v>
      </c>
      <c r="J82" s="324">
        <f t="shared" si="3"/>
        <v>875.71930109805066</v>
      </c>
      <c r="K82" s="270">
        <f t="shared" si="0"/>
        <v>3502.8772043922027</v>
      </c>
      <c r="L82" s="31">
        <f t="shared" si="18"/>
        <v>3502.8772043922027</v>
      </c>
      <c r="M82" s="31">
        <f t="shared" si="19"/>
        <v>3502.8772043922027</v>
      </c>
      <c r="N82" s="31">
        <f t="shared" si="20"/>
        <v>3502.8772043922027</v>
      </c>
      <c r="O82" s="31">
        <f t="shared" si="21"/>
        <v>3502.8772043922027</v>
      </c>
      <c r="P82" s="31">
        <f t="shared" si="22"/>
        <v>2627.1579032941518</v>
      </c>
      <c r="Q82" s="323">
        <f t="shared" si="23"/>
        <v>21017.263226353218</v>
      </c>
    </row>
    <row r="83" spans="1:17" ht="14.25" customHeight="1" x14ac:dyDescent="0.25">
      <c r="A83" s="347">
        <v>77</v>
      </c>
      <c r="B83" s="782" t="s">
        <v>488</v>
      </c>
      <c r="C83" s="779" t="s">
        <v>489</v>
      </c>
      <c r="D83" s="783" t="s">
        <v>372</v>
      </c>
      <c r="E83" s="183" t="s">
        <v>380</v>
      </c>
      <c r="F83" s="783" t="s">
        <v>76</v>
      </c>
      <c r="G83" s="783" t="s">
        <v>76</v>
      </c>
      <c r="H83" s="655">
        <v>3502.8772043922027</v>
      </c>
      <c r="I83" s="656">
        <v>0</v>
      </c>
      <c r="J83" s="324">
        <f t="shared" si="3"/>
        <v>875.71930109805066</v>
      </c>
      <c r="K83" s="270">
        <f t="shared" si="0"/>
        <v>3502.8772043922027</v>
      </c>
      <c r="L83" s="31">
        <f t="shared" si="18"/>
        <v>3502.8772043922027</v>
      </c>
      <c r="M83" s="31">
        <f t="shared" si="19"/>
        <v>3502.8772043922027</v>
      </c>
      <c r="N83" s="31">
        <f t="shared" si="20"/>
        <v>3502.8772043922027</v>
      </c>
      <c r="O83" s="31">
        <f t="shared" si="21"/>
        <v>3502.8772043922027</v>
      </c>
      <c r="P83" s="31">
        <f t="shared" si="22"/>
        <v>2627.1579032941518</v>
      </c>
      <c r="Q83" s="323">
        <f t="shared" si="23"/>
        <v>21017.263226353218</v>
      </c>
    </row>
    <row r="84" spans="1:17" ht="14.25" customHeight="1" x14ac:dyDescent="0.25">
      <c r="A84" s="347">
        <v>78</v>
      </c>
      <c r="B84" s="782" t="s">
        <v>490</v>
      </c>
      <c r="C84" s="779" t="s">
        <v>391</v>
      </c>
      <c r="D84" s="783" t="s">
        <v>372</v>
      </c>
      <c r="E84" s="183" t="s">
        <v>380</v>
      </c>
      <c r="F84" s="783" t="s">
        <v>76</v>
      </c>
      <c r="G84" s="783" t="s">
        <v>76</v>
      </c>
      <c r="H84" s="655">
        <v>3502.8772043922027</v>
      </c>
      <c r="I84" s="656">
        <v>0</v>
      </c>
      <c r="J84" s="324">
        <f t="shared" si="3"/>
        <v>875.71930109805066</v>
      </c>
      <c r="K84" s="270">
        <f t="shared" si="0"/>
        <v>3502.8772043922027</v>
      </c>
      <c r="L84" s="31">
        <f t="shared" si="18"/>
        <v>3502.8772043922027</v>
      </c>
      <c r="M84" s="31">
        <f t="shared" si="19"/>
        <v>3502.8772043922027</v>
      </c>
      <c r="N84" s="31">
        <f t="shared" si="20"/>
        <v>3502.8772043922027</v>
      </c>
      <c r="O84" s="31">
        <f t="shared" si="21"/>
        <v>3502.8772043922027</v>
      </c>
      <c r="P84" s="31">
        <f t="shared" si="22"/>
        <v>2627.1579032941518</v>
      </c>
      <c r="Q84" s="323">
        <f t="shared" si="23"/>
        <v>21017.263226353218</v>
      </c>
    </row>
    <row r="85" spans="1:17" ht="14.25" customHeight="1" x14ac:dyDescent="0.25">
      <c r="A85" s="347">
        <v>79</v>
      </c>
      <c r="B85" s="782" t="s">
        <v>491</v>
      </c>
      <c r="C85" s="779" t="s">
        <v>379</v>
      </c>
      <c r="D85" s="783" t="s">
        <v>372</v>
      </c>
      <c r="E85" s="183" t="s">
        <v>389</v>
      </c>
      <c r="F85" s="783" t="s">
        <v>76</v>
      </c>
      <c r="G85" s="783" t="s">
        <v>76</v>
      </c>
      <c r="H85" s="655">
        <v>4116.7835185640324</v>
      </c>
      <c r="I85" s="656">
        <v>0</v>
      </c>
      <c r="J85" s="324">
        <f t="shared" si="3"/>
        <v>1029.1958796410081</v>
      </c>
      <c r="K85" s="270">
        <f t="shared" si="0"/>
        <v>4116.7835185640324</v>
      </c>
      <c r="L85" s="31">
        <f t="shared" si="18"/>
        <v>4116.7835185640324</v>
      </c>
      <c r="M85" s="31">
        <f t="shared" si="19"/>
        <v>4116.7835185640324</v>
      </c>
      <c r="N85" s="31">
        <f t="shared" si="20"/>
        <v>4116.7835185640324</v>
      </c>
      <c r="O85" s="31">
        <f t="shared" si="21"/>
        <v>4116.7835185640324</v>
      </c>
      <c r="P85" s="31">
        <f t="shared" si="22"/>
        <v>3087.5876389230243</v>
      </c>
      <c r="Q85" s="323">
        <f t="shared" si="23"/>
        <v>24700.701111384195</v>
      </c>
    </row>
    <row r="86" spans="1:17" ht="14.25" customHeight="1" x14ac:dyDescent="0.25">
      <c r="A86" s="347">
        <v>80</v>
      </c>
      <c r="B86" s="782" t="s">
        <v>492</v>
      </c>
      <c r="C86" s="779" t="s">
        <v>493</v>
      </c>
      <c r="D86" s="783" t="s">
        <v>372</v>
      </c>
      <c r="E86" s="183" t="s">
        <v>380</v>
      </c>
      <c r="F86" s="783" t="s">
        <v>76</v>
      </c>
      <c r="G86" s="783" t="s">
        <v>76</v>
      </c>
      <c r="H86" s="655">
        <v>3502.8772043922027</v>
      </c>
      <c r="I86" s="656">
        <v>0</v>
      </c>
      <c r="J86" s="324">
        <f t="shared" si="3"/>
        <v>875.71930109805066</v>
      </c>
      <c r="K86" s="270">
        <f t="shared" si="0"/>
        <v>3502.8772043922027</v>
      </c>
      <c r="L86" s="31">
        <f t="shared" si="18"/>
        <v>3502.8772043922027</v>
      </c>
      <c r="M86" s="31">
        <f t="shared" si="19"/>
        <v>3502.8772043922027</v>
      </c>
      <c r="N86" s="31">
        <f t="shared" si="20"/>
        <v>3502.8772043922027</v>
      </c>
      <c r="O86" s="31">
        <f t="shared" si="21"/>
        <v>3502.8772043922027</v>
      </c>
      <c r="P86" s="31">
        <f t="shared" si="22"/>
        <v>2627.1579032941518</v>
      </c>
      <c r="Q86" s="323">
        <f t="shared" si="23"/>
        <v>21017.263226353218</v>
      </c>
    </row>
    <row r="87" spans="1:17" ht="14.25" customHeight="1" x14ac:dyDescent="0.25">
      <c r="A87" s="347">
        <v>81</v>
      </c>
      <c r="B87" s="782" t="s">
        <v>494</v>
      </c>
      <c r="C87" s="779" t="s">
        <v>495</v>
      </c>
      <c r="D87" s="783" t="s">
        <v>372</v>
      </c>
      <c r="E87" s="183" t="s">
        <v>400</v>
      </c>
      <c r="F87" s="783" t="s">
        <v>76</v>
      </c>
      <c r="G87" s="783" t="s">
        <v>76</v>
      </c>
      <c r="H87" s="655">
        <v>8197.4549010003102</v>
      </c>
      <c r="I87" s="656">
        <v>0</v>
      </c>
      <c r="J87" s="324">
        <f t="shared" si="3"/>
        <v>2049.3637252500776</v>
      </c>
      <c r="K87" s="270">
        <f t="shared" si="0"/>
        <v>8197.4549010003102</v>
      </c>
      <c r="L87" s="31">
        <f t="shared" si="18"/>
        <v>8197.4549010003102</v>
      </c>
      <c r="M87" s="31">
        <f t="shared" si="19"/>
        <v>8197.4549010003102</v>
      </c>
      <c r="N87" s="31">
        <f t="shared" si="20"/>
        <v>8197.4549010003102</v>
      </c>
      <c r="O87" s="31">
        <f t="shared" si="21"/>
        <v>8197.4549010003102</v>
      </c>
      <c r="P87" s="31">
        <f t="shared" si="22"/>
        <v>6148.0911757502327</v>
      </c>
      <c r="Q87" s="323">
        <f t="shared" si="23"/>
        <v>49184.729406001861</v>
      </c>
    </row>
    <row r="88" spans="1:17" ht="14.25" customHeight="1" x14ac:dyDescent="0.25">
      <c r="A88" s="347">
        <v>82</v>
      </c>
      <c r="B88" s="782" t="s">
        <v>496</v>
      </c>
      <c r="C88" s="779" t="s">
        <v>497</v>
      </c>
      <c r="D88" s="783" t="s">
        <v>372</v>
      </c>
      <c r="E88" s="183" t="s">
        <v>498</v>
      </c>
      <c r="F88" s="783" t="s">
        <v>76</v>
      </c>
      <c r="G88" s="783" t="s">
        <v>76</v>
      </c>
      <c r="H88" s="655">
        <v>8204.67732822586</v>
      </c>
      <c r="I88" s="656">
        <v>0</v>
      </c>
      <c r="J88" s="324">
        <f t="shared" si="3"/>
        <v>2051.169332056465</v>
      </c>
      <c r="K88" s="270">
        <f t="shared" si="0"/>
        <v>8204.67732822586</v>
      </c>
      <c r="L88" s="31">
        <f t="shared" si="18"/>
        <v>8204.67732822586</v>
      </c>
      <c r="M88" s="31">
        <f t="shared" si="19"/>
        <v>8204.67732822586</v>
      </c>
      <c r="N88" s="31">
        <f t="shared" si="20"/>
        <v>8204.67732822586</v>
      </c>
      <c r="O88" s="31">
        <f t="shared" si="21"/>
        <v>8204.67732822586</v>
      </c>
      <c r="P88" s="31">
        <f t="shared" si="22"/>
        <v>6153.5079961693955</v>
      </c>
      <c r="Q88" s="323">
        <f t="shared" si="23"/>
        <v>49228.063969355149</v>
      </c>
    </row>
    <row r="89" spans="1:17" ht="14.25" customHeight="1" x14ac:dyDescent="0.25">
      <c r="A89" s="347">
        <v>83</v>
      </c>
      <c r="B89" s="782" t="s">
        <v>499</v>
      </c>
      <c r="C89" s="779" t="s">
        <v>402</v>
      </c>
      <c r="D89" s="783" t="s">
        <v>372</v>
      </c>
      <c r="E89" s="183" t="s">
        <v>380</v>
      </c>
      <c r="F89" s="783" t="s">
        <v>76</v>
      </c>
      <c r="G89" s="783" t="s">
        <v>76</v>
      </c>
      <c r="H89" s="655">
        <v>3502.8772043922027</v>
      </c>
      <c r="I89" s="656">
        <v>0</v>
      </c>
      <c r="J89" s="324">
        <f t="shared" si="3"/>
        <v>875.71930109805066</v>
      </c>
      <c r="K89" s="270">
        <f t="shared" si="0"/>
        <v>3502.8772043922027</v>
      </c>
      <c r="L89" s="31">
        <f t="shared" si="18"/>
        <v>3502.8772043922027</v>
      </c>
      <c r="M89" s="31">
        <f t="shared" si="19"/>
        <v>3502.8772043922027</v>
      </c>
      <c r="N89" s="31">
        <f t="shared" si="20"/>
        <v>3502.8772043922027</v>
      </c>
      <c r="O89" s="31">
        <f t="shared" si="21"/>
        <v>3502.8772043922027</v>
      </c>
      <c r="P89" s="31">
        <f t="shared" si="22"/>
        <v>2627.1579032941518</v>
      </c>
      <c r="Q89" s="323">
        <f t="shared" si="23"/>
        <v>21017.263226353218</v>
      </c>
    </row>
    <row r="90" spans="1:17" ht="14.25" customHeight="1" x14ac:dyDescent="0.25">
      <c r="A90" s="347">
        <v>84</v>
      </c>
      <c r="B90" s="782" t="s">
        <v>500</v>
      </c>
      <c r="C90" s="779" t="s">
        <v>391</v>
      </c>
      <c r="D90" s="783" t="s">
        <v>372</v>
      </c>
      <c r="E90" s="183" t="s">
        <v>389</v>
      </c>
      <c r="F90" s="783" t="s">
        <v>76</v>
      </c>
      <c r="G90" s="783" t="s">
        <v>76</v>
      </c>
      <c r="H90" s="655">
        <v>4116.7835185640324</v>
      </c>
      <c r="I90" s="656">
        <v>0</v>
      </c>
      <c r="J90" s="324">
        <f t="shared" si="3"/>
        <v>1029.1958796410081</v>
      </c>
      <c r="K90" s="270">
        <f t="shared" si="0"/>
        <v>4116.7835185640324</v>
      </c>
      <c r="L90" s="31">
        <f t="shared" si="18"/>
        <v>4116.7835185640324</v>
      </c>
      <c r="M90" s="31">
        <f t="shared" si="19"/>
        <v>4116.7835185640324</v>
      </c>
      <c r="N90" s="31">
        <f t="shared" si="20"/>
        <v>4116.7835185640324</v>
      </c>
      <c r="O90" s="31">
        <f t="shared" si="21"/>
        <v>4116.7835185640324</v>
      </c>
      <c r="P90" s="31">
        <f t="shared" si="22"/>
        <v>3087.5876389230243</v>
      </c>
      <c r="Q90" s="323">
        <f t="shared" si="23"/>
        <v>24700.701111384195</v>
      </c>
    </row>
    <row r="91" spans="1:17" ht="14.25" customHeight="1" x14ac:dyDescent="0.25">
      <c r="A91" s="347">
        <v>85</v>
      </c>
      <c r="B91" s="782" t="s">
        <v>501</v>
      </c>
      <c r="C91" s="779" t="s">
        <v>391</v>
      </c>
      <c r="D91" s="783" t="s">
        <v>372</v>
      </c>
      <c r="E91" s="183" t="s">
        <v>389</v>
      </c>
      <c r="F91" s="783" t="s">
        <v>76</v>
      </c>
      <c r="G91" s="783" t="s">
        <v>76</v>
      </c>
      <c r="H91" s="655">
        <v>4116.7835185640324</v>
      </c>
      <c r="I91" s="656">
        <v>0</v>
      </c>
      <c r="J91" s="324">
        <f t="shared" si="3"/>
        <v>1029.1958796410081</v>
      </c>
      <c r="K91" s="270">
        <f t="shared" si="0"/>
        <v>4116.7835185640324</v>
      </c>
      <c r="L91" s="31">
        <f t="shared" si="18"/>
        <v>4116.7835185640324</v>
      </c>
      <c r="M91" s="31">
        <f t="shared" si="19"/>
        <v>4116.7835185640324</v>
      </c>
      <c r="N91" s="31">
        <f t="shared" si="20"/>
        <v>4116.7835185640324</v>
      </c>
      <c r="O91" s="31">
        <f t="shared" si="21"/>
        <v>4116.7835185640324</v>
      </c>
      <c r="P91" s="31">
        <f t="shared" si="22"/>
        <v>3087.5876389230243</v>
      </c>
      <c r="Q91" s="323">
        <f t="shared" si="23"/>
        <v>24700.701111384195</v>
      </c>
    </row>
    <row r="92" spans="1:17" ht="14.25" customHeight="1" x14ac:dyDescent="0.25">
      <c r="A92" s="347">
        <v>86</v>
      </c>
      <c r="B92" s="782" t="s">
        <v>502</v>
      </c>
      <c r="C92" s="779" t="s">
        <v>503</v>
      </c>
      <c r="D92" s="783" t="s">
        <v>372</v>
      </c>
      <c r="E92" s="183" t="s">
        <v>380</v>
      </c>
      <c r="F92" s="783" t="s">
        <v>76</v>
      </c>
      <c r="G92" s="783" t="s">
        <v>76</v>
      </c>
      <c r="H92" s="655">
        <v>3502.8772043922027</v>
      </c>
      <c r="I92" s="656">
        <v>0</v>
      </c>
      <c r="J92" s="324">
        <f t="shared" si="3"/>
        <v>875.71930109805066</v>
      </c>
      <c r="K92" s="270">
        <f t="shared" si="0"/>
        <v>3502.8772043922027</v>
      </c>
      <c r="L92" s="31">
        <f t="shared" si="18"/>
        <v>3502.8772043922027</v>
      </c>
      <c r="M92" s="31">
        <f t="shared" si="19"/>
        <v>3502.8772043922027</v>
      </c>
      <c r="N92" s="31">
        <f t="shared" si="20"/>
        <v>3502.8772043922027</v>
      </c>
      <c r="O92" s="31">
        <f t="shared" si="21"/>
        <v>3502.8772043922027</v>
      </c>
      <c r="P92" s="31">
        <f t="shared" si="22"/>
        <v>2627.1579032941518</v>
      </c>
      <c r="Q92" s="323">
        <f t="shared" si="23"/>
        <v>21017.263226353218</v>
      </c>
    </row>
    <row r="93" spans="1:17" ht="14.25" customHeight="1" x14ac:dyDescent="0.25">
      <c r="A93" s="347">
        <v>87</v>
      </c>
      <c r="B93" s="782" t="s">
        <v>504</v>
      </c>
      <c r="C93" s="779" t="s">
        <v>505</v>
      </c>
      <c r="D93" s="783" t="s">
        <v>372</v>
      </c>
      <c r="E93" s="183" t="s">
        <v>380</v>
      </c>
      <c r="F93" s="783" t="s">
        <v>76</v>
      </c>
      <c r="G93" s="783" t="s">
        <v>76</v>
      </c>
      <c r="H93" s="655">
        <v>3502.8772043922027</v>
      </c>
      <c r="I93" s="656">
        <v>0</v>
      </c>
      <c r="J93" s="324">
        <f t="shared" si="3"/>
        <v>875.71930109805066</v>
      </c>
      <c r="K93" s="270">
        <f t="shared" si="0"/>
        <v>3502.8772043922027</v>
      </c>
      <c r="L93" s="31">
        <f t="shared" si="18"/>
        <v>3502.8772043922027</v>
      </c>
      <c r="M93" s="31">
        <f t="shared" si="19"/>
        <v>3502.8772043922027</v>
      </c>
      <c r="N93" s="31">
        <f t="shared" si="20"/>
        <v>3502.8772043922027</v>
      </c>
      <c r="O93" s="31">
        <f t="shared" si="21"/>
        <v>3502.8772043922027</v>
      </c>
      <c r="P93" s="31">
        <f t="shared" si="22"/>
        <v>2627.1579032941518</v>
      </c>
      <c r="Q93" s="323">
        <f t="shared" si="23"/>
        <v>21017.263226353218</v>
      </c>
    </row>
    <row r="94" spans="1:17" ht="14.25" customHeight="1" x14ac:dyDescent="0.25">
      <c r="A94" s="347">
        <v>88</v>
      </c>
      <c r="B94" s="782" t="s">
        <v>506</v>
      </c>
      <c r="C94" s="779" t="s">
        <v>464</v>
      </c>
      <c r="D94" s="783" t="s">
        <v>372</v>
      </c>
      <c r="E94" s="183" t="s">
        <v>380</v>
      </c>
      <c r="F94" s="783" t="s">
        <v>76</v>
      </c>
      <c r="G94" s="783" t="s">
        <v>76</v>
      </c>
      <c r="H94" s="655">
        <v>3502.8772043922027</v>
      </c>
      <c r="I94" s="656">
        <v>0</v>
      </c>
      <c r="J94" s="324">
        <f t="shared" si="3"/>
        <v>875.71930109805066</v>
      </c>
      <c r="K94" s="270">
        <f t="shared" si="0"/>
        <v>3502.8772043922027</v>
      </c>
      <c r="L94" s="31">
        <f t="shared" si="18"/>
        <v>3502.8772043922027</v>
      </c>
      <c r="M94" s="31">
        <f t="shared" si="19"/>
        <v>3502.8772043922027</v>
      </c>
      <c r="N94" s="31">
        <f t="shared" si="20"/>
        <v>3502.8772043922027</v>
      </c>
      <c r="O94" s="31">
        <f t="shared" si="21"/>
        <v>3502.8772043922027</v>
      </c>
      <c r="P94" s="31">
        <f t="shared" si="22"/>
        <v>2627.1579032941518</v>
      </c>
      <c r="Q94" s="323">
        <f t="shared" si="23"/>
        <v>21017.263226353218</v>
      </c>
    </row>
    <row r="95" spans="1:17" ht="14.25" customHeight="1" x14ac:dyDescent="0.25">
      <c r="A95" s="347">
        <v>89</v>
      </c>
      <c r="B95" s="782" t="s">
        <v>507</v>
      </c>
      <c r="C95" s="779" t="s">
        <v>405</v>
      </c>
      <c r="D95" s="783" t="s">
        <v>372</v>
      </c>
      <c r="E95" s="183" t="s">
        <v>380</v>
      </c>
      <c r="F95" s="783" t="s">
        <v>76</v>
      </c>
      <c r="G95" s="783" t="s">
        <v>76</v>
      </c>
      <c r="H95" s="655">
        <v>3502.8772043922027</v>
      </c>
      <c r="I95" s="656">
        <v>0</v>
      </c>
      <c r="J95" s="324">
        <f t="shared" si="3"/>
        <v>875.71930109805066</v>
      </c>
      <c r="K95" s="270">
        <f t="shared" si="0"/>
        <v>3502.8772043922027</v>
      </c>
      <c r="L95" s="31">
        <f t="shared" si="18"/>
        <v>3502.8772043922027</v>
      </c>
      <c r="M95" s="31">
        <f t="shared" si="19"/>
        <v>3502.8772043922027</v>
      </c>
      <c r="N95" s="31">
        <f t="shared" si="20"/>
        <v>3502.8772043922027</v>
      </c>
      <c r="O95" s="31">
        <f t="shared" si="21"/>
        <v>3502.8772043922027</v>
      </c>
      <c r="P95" s="31">
        <f t="shared" si="22"/>
        <v>2627.1579032941518</v>
      </c>
      <c r="Q95" s="323">
        <f t="shared" si="23"/>
        <v>21017.263226353218</v>
      </c>
    </row>
    <row r="96" spans="1:17" ht="14.25" customHeight="1" x14ac:dyDescent="0.25">
      <c r="A96" s="347">
        <v>90</v>
      </c>
      <c r="B96" s="782" t="s">
        <v>508</v>
      </c>
      <c r="C96" s="779" t="s">
        <v>509</v>
      </c>
      <c r="D96" s="783" t="s">
        <v>372</v>
      </c>
      <c r="E96" s="183" t="s">
        <v>400</v>
      </c>
      <c r="F96" s="783" t="s">
        <v>76</v>
      </c>
      <c r="G96" s="783" t="s">
        <v>76</v>
      </c>
      <c r="H96" s="655">
        <v>4261.232063075051</v>
      </c>
      <c r="I96" s="656">
        <v>0</v>
      </c>
      <c r="J96" s="324">
        <f t="shared" si="3"/>
        <v>1065.3080157687627</v>
      </c>
      <c r="K96" s="270">
        <f t="shared" si="0"/>
        <v>4261.232063075051</v>
      </c>
      <c r="L96" s="31">
        <f t="shared" si="18"/>
        <v>4261.232063075051</v>
      </c>
      <c r="M96" s="31">
        <f t="shared" si="19"/>
        <v>4261.232063075051</v>
      </c>
      <c r="N96" s="31">
        <f t="shared" si="20"/>
        <v>4261.232063075051</v>
      </c>
      <c r="O96" s="31">
        <f t="shared" si="21"/>
        <v>4261.232063075051</v>
      </c>
      <c r="P96" s="31">
        <f t="shared" si="22"/>
        <v>3195.9240473062882</v>
      </c>
      <c r="Q96" s="323">
        <f t="shared" si="23"/>
        <v>25567.392378450306</v>
      </c>
    </row>
    <row r="97" spans="1:17" ht="14.25" customHeight="1" x14ac:dyDescent="0.25">
      <c r="A97" s="347">
        <v>91</v>
      </c>
      <c r="B97" s="782" t="s">
        <v>510</v>
      </c>
      <c r="C97" s="779" t="s">
        <v>505</v>
      </c>
      <c r="D97" s="783" t="s">
        <v>372</v>
      </c>
      <c r="E97" s="183" t="s">
        <v>380</v>
      </c>
      <c r="F97" s="783" t="s">
        <v>76</v>
      </c>
      <c r="G97" s="783" t="s">
        <v>76</v>
      </c>
      <c r="H97" s="655">
        <v>3502.8772043922027</v>
      </c>
      <c r="I97" s="656">
        <v>0</v>
      </c>
      <c r="J97" s="324">
        <f t="shared" si="3"/>
        <v>875.71930109805066</v>
      </c>
      <c r="K97" s="270">
        <f t="shared" si="0"/>
        <v>3502.8772043922027</v>
      </c>
      <c r="L97" s="31">
        <f t="shared" si="18"/>
        <v>3502.8772043922027</v>
      </c>
      <c r="M97" s="31">
        <f t="shared" si="19"/>
        <v>3502.8772043922027</v>
      </c>
      <c r="N97" s="31">
        <f t="shared" si="20"/>
        <v>3502.8772043922027</v>
      </c>
      <c r="O97" s="31">
        <f t="shared" si="21"/>
        <v>3502.8772043922027</v>
      </c>
      <c r="P97" s="31">
        <f t="shared" si="22"/>
        <v>2627.1579032941518</v>
      </c>
      <c r="Q97" s="323">
        <f t="shared" si="23"/>
        <v>21017.263226353218</v>
      </c>
    </row>
    <row r="98" spans="1:17" ht="14.25" customHeight="1" x14ac:dyDescent="0.25">
      <c r="A98" s="347">
        <v>92</v>
      </c>
      <c r="B98" s="782" t="s">
        <v>511</v>
      </c>
      <c r="C98" s="779" t="s">
        <v>391</v>
      </c>
      <c r="D98" s="783" t="s">
        <v>372</v>
      </c>
      <c r="E98" s="183" t="s">
        <v>389</v>
      </c>
      <c r="F98" s="783" t="s">
        <v>76</v>
      </c>
      <c r="G98" s="783" t="s">
        <v>76</v>
      </c>
      <c r="H98" s="655">
        <v>4116.7835185640324</v>
      </c>
      <c r="I98" s="656">
        <v>0</v>
      </c>
      <c r="J98" s="324">
        <f t="shared" si="3"/>
        <v>1029.1958796410081</v>
      </c>
      <c r="K98" s="270">
        <f t="shared" si="0"/>
        <v>4116.7835185640324</v>
      </c>
      <c r="L98" s="31">
        <f t="shared" si="18"/>
        <v>4116.7835185640324</v>
      </c>
      <c r="M98" s="31">
        <f t="shared" si="19"/>
        <v>4116.7835185640324</v>
      </c>
      <c r="N98" s="31">
        <f t="shared" si="20"/>
        <v>4116.7835185640324</v>
      </c>
      <c r="O98" s="31">
        <f t="shared" si="21"/>
        <v>4116.7835185640324</v>
      </c>
      <c r="P98" s="31">
        <f t="shared" si="22"/>
        <v>3087.5876389230243</v>
      </c>
      <c r="Q98" s="323">
        <f t="shared" si="23"/>
        <v>24700.701111384195</v>
      </c>
    </row>
    <row r="99" spans="1:17" ht="14.25" customHeight="1" x14ac:dyDescent="0.25">
      <c r="A99" s="347">
        <v>93</v>
      </c>
      <c r="B99" s="782" t="s">
        <v>512</v>
      </c>
      <c r="C99" s="779" t="s">
        <v>513</v>
      </c>
      <c r="D99" s="783" t="s">
        <v>372</v>
      </c>
      <c r="E99" s="183" t="s">
        <v>389</v>
      </c>
      <c r="F99" s="783" t="s">
        <v>76</v>
      </c>
      <c r="G99" s="783" t="s">
        <v>76</v>
      </c>
      <c r="H99" s="655">
        <v>3250.0922514979202</v>
      </c>
      <c r="I99" s="656">
        <v>0</v>
      </c>
      <c r="J99" s="324">
        <f t="shared" si="3"/>
        <v>812.52306287448005</v>
      </c>
      <c r="K99" s="270">
        <f t="shared" si="0"/>
        <v>3250.0922514979202</v>
      </c>
      <c r="L99" s="31">
        <f t="shared" si="18"/>
        <v>3250.0922514979202</v>
      </c>
      <c r="M99" s="31">
        <f t="shared" si="19"/>
        <v>3250.0922514979202</v>
      </c>
      <c r="N99" s="31">
        <f t="shared" si="20"/>
        <v>3250.0922514979202</v>
      </c>
      <c r="O99" s="31">
        <f t="shared" si="21"/>
        <v>3250.0922514979202</v>
      </c>
      <c r="P99" s="31">
        <f t="shared" si="22"/>
        <v>2437.5691886234399</v>
      </c>
      <c r="Q99" s="323">
        <f t="shared" si="23"/>
        <v>19500.553508987519</v>
      </c>
    </row>
    <row r="100" spans="1:17" ht="14.25" customHeight="1" x14ac:dyDescent="0.25">
      <c r="A100" s="347">
        <v>94</v>
      </c>
      <c r="B100" s="782" t="s">
        <v>514</v>
      </c>
      <c r="C100" s="779" t="s">
        <v>515</v>
      </c>
      <c r="D100" s="783" t="s">
        <v>372</v>
      </c>
      <c r="E100" s="183" t="s">
        <v>389</v>
      </c>
      <c r="F100" s="783" t="s">
        <v>76</v>
      </c>
      <c r="G100" s="783" t="s">
        <v>76</v>
      </c>
      <c r="H100" s="655">
        <v>2816.7466179648641</v>
      </c>
      <c r="I100" s="656">
        <v>0</v>
      </c>
      <c r="J100" s="324">
        <f t="shared" si="3"/>
        <v>704.18665449121602</v>
      </c>
      <c r="K100" s="270">
        <f t="shared" si="0"/>
        <v>2816.7466179648641</v>
      </c>
      <c r="L100" s="31">
        <f t="shared" si="18"/>
        <v>2816.7466179648641</v>
      </c>
      <c r="M100" s="31">
        <f t="shared" si="19"/>
        <v>2816.7466179648641</v>
      </c>
      <c r="N100" s="31">
        <f t="shared" si="20"/>
        <v>2816.7466179648641</v>
      </c>
      <c r="O100" s="31">
        <f t="shared" si="21"/>
        <v>2816.7466179648641</v>
      </c>
      <c r="P100" s="31">
        <f t="shared" si="22"/>
        <v>2112.5599634736482</v>
      </c>
      <c r="Q100" s="323">
        <f t="shared" si="23"/>
        <v>16900.479707789185</v>
      </c>
    </row>
    <row r="101" spans="1:17" ht="14.25" customHeight="1" x14ac:dyDescent="0.25">
      <c r="A101" s="347">
        <v>95</v>
      </c>
      <c r="B101" s="782" t="s">
        <v>516</v>
      </c>
      <c r="C101" s="779" t="s">
        <v>368</v>
      </c>
      <c r="D101" s="783" t="s">
        <v>372</v>
      </c>
      <c r="E101" s="183" t="s">
        <v>394</v>
      </c>
      <c r="F101" s="783" t="s">
        <v>76</v>
      </c>
      <c r="G101" s="783" t="s">
        <v>76</v>
      </c>
      <c r="H101" s="655">
        <v>17333.825341322241</v>
      </c>
      <c r="I101" s="656">
        <v>0</v>
      </c>
      <c r="J101" s="324">
        <f t="shared" si="3"/>
        <v>4333.4563353305603</v>
      </c>
      <c r="K101" s="270">
        <f t="shared" si="0"/>
        <v>17333.825341322241</v>
      </c>
      <c r="L101" s="31">
        <f t="shared" si="18"/>
        <v>17333.825341322241</v>
      </c>
      <c r="M101" s="31">
        <f t="shared" si="19"/>
        <v>17333.825341322241</v>
      </c>
      <c r="N101" s="31">
        <f t="shared" si="20"/>
        <v>17333.825341322241</v>
      </c>
      <c r="O101" s="31">
        <f t="shared" si="21"/>
        <v>17333.825341322241</v>
      </c>
      <c r="P101" s="31">
        <f t="shared" si="22"/>
        <v>13000.369005991681</v>
      </c>
      <c r="Q101" s="323">
        <f t="shared" si="23"/>
        <v>104002.95204793345</v>
      </c>
    </row>
    <row r="102" spans="1:17" ht="14.25" customHeight="1" x14ac:dyDescent="0.25">
      <c r="A102" s="347">
        <v>96</v>
      </c>
      <c r="B102" s="782" t="s">
        <v>517</v>
      </c>
      <c r="C102" s="779" t="s">
        <v>518</v>
      </c>
      <c r="D102" s="783" t="s">
        <v>372</v>
      </c>
      <c r="E102" s="183" t="s">
        <v>400</v>
      </c>
      <c r="F102" s="783" t="s">
        <v>76</v>
      </c>
      <c r="G102" s="783" t="s">
        <v>76</v>
      </c>
      <c r="H102" s="655">
        <v>8197.4549010003102</v>
      </c>
      <c r="I102" s="656">
        <v>0</v>
      </c>
      <c r="J102" s="324">
        <f t="shared" si="3"/>
        <v>2049.3637252500776</v>
      </c>
      <c r="K102" s="270">
        <f t="shared" si="0"/>
        <v>8197.4549010003102</v>
      </c>
      <c r="L102" s="31">
        <f t="shared" si="18"/>
        <v>8197.4549010003102</v>
      </c>
      <c r="M102" s="31">
        <f t="shared" si="19"/>
        <v>8197.4549010003102</v>
      </c>
      <c r="N102" s="31">
        <f t="shared" si="20"/>
        <v>8197.4549010003102</v>
      </c>
      <c r="O102" s="31">
        <f t="shared" si="21"/>
        <v>8197.4549010003102</v>
      </c>
      <c r="P102" s="31">
        <f t="shared" si="22"/>
        <v>6148.0911757502327</v>
      </c>
      <c r="Q102" s="323">
        <f t="shared" si="23"/>
        <v>49184.729406001861</v>
      </c>
    </row>
    <row r="103" spans="1:17" ht="14.25" customHeight="1" x14ac:dyDescent="0.25">
      <c r="A103" s="347">
        <v>97</v>
      </c>
      <c r="B103" s="782" t="s">
        <v>519</v>
      </c>
      <c r="C103" s="779" t="s">
        <v>379</v>
      </c>
      <c r="D103" s="783" t="s">
        <v>372</v>
      </c>
      <c r="E103" s="183" t="s">
        <v>380</v>
      </c>
      <c r="F103" s="783" t="s">
        <v>76</v>
      </c>
      <c r="G103" s="783" t="s">
        <v>76</v>
      </c>
      <c r="H103" s="655">
        <v>3502.8772043922027</v>
      </c>
      <c r="I103" s="656">
        <v>0</v>
      </c>
      <c r="J103" s="324">
        <f t="shared" si="3"/>
        <v>875.71930109805066</v>
      </c>
      <c r="K103" s="270">
        <f t="shared" si="0"/>
        <v>3502.8772043922027</v>
      </c>
      <c r="L103" s="31">
        <f t="shared" si="18"/>
        <v>3502.8772043922027</v>
      </c>
      <c r="M103" s="31">
        <f t="shared" si="19"/>
        <v>3502.8772043922027</v>
      </c>
      <c r="N103" s="31">
        <f t="shared" si="20"/>
        <v>3502.8772043922027</v>
      </c>
      <c r="O103" s="31">
        <f t="shared" si="21"/>
        <v>3502.8772043922027</v>
      </c>
      <c r="P103" s="31">
        <f t="shared" si="22"/>
        <v>2627.1579032941518</v>
      </c>
      <c r="Q103" s="323">
        <f t="shared" si="23"/>
        <v>21017.263226353218</v>
      </c>
    </row>
    <row r="104" spans="1:17" ht="14.25" customHeight="1" x14ac:dyDescent="0.25">
      <c r="A104" s="347">
        <v>98</v>
      </c>
      <c r="B104" s="782" t="s">
        <v>520</v>
      </c>
      <c r="C104" s="779" t="s">
        <v>379</v>
      </c>
      <c r="D104" s="783" t="s">
        <v>372</v>
      </c>
      <c r="E104" s="183" t="s">
        <v>389</v>
      </c>
      <c r="F104" s="783" t="s">
        <v>76</v>
      </c>
      <c r="G104" s="783" t="s">
        <v>76</v>
      </c>
      <c r="H104" s="655">
        <v>4116.7835185640324</v>
      </c>
      <c r="I104" s="656">
        <v>0</v>
      </c>
      <c r="J104" s="324">
        <f t="shared" si="3"/>
        <v>1029.1958796410081</v>
      </c>
      <c r="K104" s="270">
        <f t="shared" si="0"/>
        <v>4116.7835185640324</v>
      </c>
      <c r="L104" s="31">
        <f t="shared" si="18"/>
        <v>4116.7835185640324</v>
      </c>
      <c r="M104" s="31">
        <f t="shared" si="19"/>
        <v>4116.7835185640324</v>
      </c>
      <c r="N104" s="31">
        <f t="shared" si="20"/>
        <v>4116.7835185640324</v>
      </c>
      <c r="O104" s="31">
        <f t="shared" si="21"/>
        <v>4116.7835185640324</v>
      </c>
      <c r="P104" s="31">
        <f t="shared" si="22"/>
        <v>3087.5876389230243</v>
      </c>
      <c r="Q104" s="323">
        <f t="shared" si="23"/>
        <v>24700.701111384195</v>
      </c>
    </row>
    <row r="105" spans="1:17" ht="14.25" customHeight="1" x14ac:dyDescent="0.25">
      <c r="A105" s="347">
        <v>99</v>
      </c>
      <c r="B105" s="782" t="s">
        <v>521</v>
      </c>
      <c r="C105" s="779" t="s">
        <v>522</v>
      </c>
      <c r="D105" s="783" t="s">
        <v>372</v>
      </c>
      <c r="E105" s="183" t="s">
        <v>380</v>
      </c>
      <c r="F105" s="783" t="s">
        <v>76</v>
      </c>
      <c r="G105" s="783" t="s">
        <v>76</v>
      </c>
      <c r="H105" s="655">
        <v>3502.8772043922027</v>
      </c>
      <c r="I105" s="656">
        <v>0</v>
      </c>
      <c r="J105" s="324">
        <f t="shared" si="3"/>
        <v>875.71930109805066</v>
      </c>
      <c r="K105" s="270">
        <f t="shared" si="0"/>
        <v>3502.8772043922027</v>
      </c>
      <c r="L105" s="31">
        <f t="shared" si="18"/>
        <v>3502.8772043922027</v>
      </c>
      <c r="M105" s="31">
        <f t="shared" si="19"/>
        <v>3502.8772043922027</v>
      </c>
      <c r="N105" s="31">
        <f t="shared" si="20"/>
        <v>3502.8772043922027</v>
      </c>
      <c r="O105" s="31">
        <f t="shared" si="21"/>
        <v>3502.8772043922027</v>
      </c>
      <c r="P105" s="31">
        <f t="shared" si="22"/>
        <v>2627.1579032941518</v>
      </c>
      <c r="Q105" s="323">
        <f t="shared" si="23"/>
        <v>21017.263226353218</v>
      </c>
    </row>
    <row r="106" spans="1:17" ht="14.25" customHeight="1" x14ac:dyDescent="0.25">
      <c r="A106" s="347">
        <v>100</v>
      </c>
      <c r="B106" s="782" t="s">
        <v>523</v>
      </c>
      <c r="C106" s="779" t="s">
        <v>460</v>
      </c>
      <c r="D106" s="783" t="s">
        <v>372</v>
      </c>
      <c r="E106" s="183" t="s">
        <v>380</v>
      </c>
      <c r="F106" s="783" t="s">
        <v>76</v>
      </c>
      <c r="G106" s="783" t="s">
        <v>76</v>
      </c>
      <c r="H106" s="655">
        <v>3502.8772043922027</v>
      </c>
      <c r="I106" s="656">
        <v>0</v>
      </c>
      <c r="J106" s="324">
        <f t="shared" si="3"/>
        <v>875.71930109805066</v>
      </c>
      <c r="K106" s="270">
        <f t="shared" si="0"/>
        <v>3502.8772043922027</v>
      </c>
      <c r="L106" s="31">
        <f t="shared" si="18"/>
        <v>3502.8772043922027</v>
      </c>
      <c r="M106" s="31">
        <f t="shared" si="19"/>
        <v>3502.8772043922027</v>
      </c>
      <c r="N106" s="31">
        <f t="shared" si="20"/>
        <v>3502.8772043922027</v>
      </c>
      <c r="O106" s="31">
        <f t="shared" si="21"/>
        <v>3502.8772043922027</v>
      </c>
      <c r="P106" s="31">
        <f t="shared" si="22"/>
        <v>2627.1579032941518</v>
      </c>
      <c r="Q106" s="323">
        <f t="shared" si="23"/>
        <v>21017.263226353218</v>
      </c>
    </row>
    <row r="107" spans="1:17" ht="14.25" customHeight="1" x14ac:dyDescent="0.25">
      <c r="A107" s="347">
        <v>101</v>
      </c>
      <c r="B107" s="782" t="s">
        <v>524</v>
      </c>
      <c r="C107" s="779" t="s">
        <v>402</v>
      </c>
      <c r="D107" s="783" t="s">
        <v>372</v>
      </c>
      <c r="E107" s="183" t="s">
        <v>389</v>
      </c>
      <c r="F107" s="783" t="s">
        <v>76</v>
      </c>
      <c r="G107" s="783" t="s">
        <v>76</v>
      </c>
      <c r="H107" s="655">
        <v>4116.7835185640324</v>
      </c>
      <c r="I107" s="656">
        <v>0</v>
      </c>
      <c r="J107" s="324">
        <f t="shared" si="3"/>
        <v>1029.1958796410081</v>
      </c>
      <c r="K107" s="270">
        <f t="shared" si="0"/>
        <v>4116.7835185640324</v>
      </c>
      <c r="L107" s="31">
        <f t="shared" si="18"/>
        <v>4116.7835185640324</v>
      </c>
      <c r="M107" s="31">
        <f t="shared" si="19"/>
        <v>4116.7835185640324</v>
      </c>
      <c r="N107" s="31">
        <f t="shared" si="20"/>
        <v>4116.7835185640324</v>
      </c>
      <c r="O107" s="31">
        <f t="shared" si="21"/>
        <v>4116.7835185640324</v>
      </c>
      <c r="P107" s="31">
        <f t="shared" si="22"/>
        <v>3087.5876389230243</v>
      </c>
      <c r="Q107" s="323">
        <f t="shared" si="23"/>
        <v>24700.701111384195</v>
      </c>
    </row>
    <row r="108" spans="1:17" ht="14.25" customHeight="1" x14ac:dyDescent="0.25">
      <c r="A108" s="347">
        <v>102</v>
      </c>
      <c r="B108" s="782" t="s">
        <v>525</v>
      </c>
      <c r="C108" s="779" t="s">
        <v>379</v>
      </c>
      <c r="D108" s="783" t="s">
        <v>372</v>
      </c>
      <c r="E108" s="183" t="s">
        <v>380</v>
      </c>
      <c r="F108" s="783" t="s">
        <v>76</v>
      </c>
      <c r="G108" s="783" t="s">
        <v>76</v>
      </c>
      <c r="H108" s="655">
        <v>3502.8772043922027</v>
      </c>
      <c r="I108" s="656">
        <v>0</v>
      </c>
      <c r="J108" s="324">
        <f t="shared" si="3"/>
        <v>875.71930109805066</v>
      </c>
      <c r="K108" s="270">
        <f t="shared" si="0"/>
        <v>3502.8772043922027</v>
      </c>
      <c r="L108" s="31">
        <f t="shared" si="18"/>
        <v>3502.8772043922027</v>
      </c>
      <c r="M108" s="31">
        <f t="shared" si="19"/>
        <v>3502.8772043922027</v>
      </c>
      <c r="N108" s="31">
        <f t="shared" si="20"/>
        <v>3502.8772043922027</v>
      </c>
      <c r="O108" s="31">
        <f t="shared" si="21"/>
        <v>3502.8772043922027</v>
      </c>
      <c r="P108" s="31">
        <f t="shared" si="22"/>
        <v>2627.1579032941518</v>
      </c>
      <c r="Q108" s="323">
        <f t="shared" si="23"/>
        <v>21017.263226353218</v>
      </c>
    </row>
    <row r="109" spans="1:17" ht="14.25" customHeight="1" x14ac:dyDescent="0.25">
      <c r="A109" s="347">
        <v>103</v>
      </c>
      <c r="B109" s="782" t="s">
        <v>526</v>
      </c>
      <c r="C109" s="779" t="s">
        <v>527</v>
      </c>
      <c r="D109" s="783" t="s">
        <v>372</v>
      </c>
      <c r="E109" s="183" t="s">
        <v>380</v>
      </c>
      <c r="F109" s="783" t="s">
        <v>76</v>
      </c>
      <c r="G109" s="783" t="s">
        <v>76</v>
      </c>
      <c r="H109" s="655">
        <v>3502.8772043922027</v>
      </c>
      <c r="I109" s="656">
        <v>0</v>
      </c>
      <c r="J109" s="324">
        <f t="shared" si="3"/>
        <v>875.71930109805066</v>
      </c>
      <c r="K109" s="270">
        <f t="shared" si="0"/>
        <v>3502.8772043922027</v>
      </c>
      <c r="L109" s="31">
        <f t="shared" si="18"/>
        <v>3502.8772043922027</v>
      </c>
      <c r="M109" s="31">
        <f t="shared" si="19"/>
        <v>3502.8772043922027</v>
      </c>
      <c r="N109" s="31">
        <f t="shared" si="20"/>
        <v>3502.8772043922027</v>
      </c>
      <c r="O109" s="31">
        <f t="shared" si="21"/>
        <v>3502.8772043922027</v>
      </c>
      <c r="P109" s="31">
        <f t="shared" si="22"/>
        <v>2627.1579032941518</v>
      </c>
      <c r="Q109" s="323">
        <f t="shared" si="23"/>
        <v>21017.263226353218</v>
      </c>
    </row>
    <row r="110" spans="1:17" ht="14.25" customHeight="1" x14ac:dyDescent="0.25">
      <c r="A110" s="347">
        <v>104</v>
      </c>
      <c r="B110" s="782" t="s">
        <v>528</v>
      </c>
      <c r="C110" s="779" t="s">
        <v>379</v>
      </c>
      <c r="D110" s="783" t="s">
        <v>372</v>
      </c>
      <c r="E110" s="183" t="s">
        <v>421</v>
      </c>
      <c r="F110" s="783" t="s">
        <v>76</v>
      </c>
      <c r="G110" s="783" t="s">
        <v>76</v>
      </c>
      <c r="H110" s="655">
        <v>9263.4851594916272</v>
      </c>
      <c r="I110" s="656">
        <v>0</v>
      </c>
      <c r="J110" s="324">
        <f t="shared" si="3"/>
        <v>2315.8712898729068</v>
      </c>
      <c r="K110" s="270">
        <f t="shared" si="0"/>
        <v>9263.4851594916272</v>
      </c>
      <c r="L110" s="31">
        <f t="shared" si="18"/>
        <v>9263.4851594916272</v>
      </c>
      <c r="M110" s="31">
        <f t="shared" si="19"/>
        <v>9263.4851594916272</v>
      </c>
      <c r="N110" s="31">
        <f t="shared" si="20"/>
        <v>9263.4851594916272</v>
      </c>
      <c r="O110" s="31">
        <f t="shared" si="21"/>
        <v>9263.4851594916272</v>
      </c>
      <c r="P110" s="31">
        <f t="shared" si="22"/>
        <v>6947.6138696187209</v>
      </c>
      <c r="Q110" s="323">
        <f t="shared" si="23"/>
        <v>55580.91095694976</v>
      </c>
    </row>
    <row r="111" spans="1:17" ht="14.25" customHeight="1" x14ac:dyDescent="0.25">
      <c r="A111" s="347">
        <v>105</v>
      </c>
      <c r="B111" s="782" t="s">
        <v>529</v>
      </c>
      <c r="C111" s="779" t="s">
        <v>530</v>
      </c>
      <c r="D111" s="783" t="s">
        <v>372</v>
      </c>
      <c r="E111" s="183" t="s">
        <v>389</v>
      </c>
      <c r="F111" s="783" t="s">
        <v>76</v>
      </c>
      <c r="G111" s="783" t="s">
        <v>76</v>
      </c>
      <c r="H111" s="655">
        <v>2036.7244776053633</v>
      </c>
      <c r="I111" s="656">
        <v>0</v>
      </c>
      <c r="J111" s="324">
        <f t="shared" si="3"/>
        <v>509.18111940134082</v>
      </c>
      <c r="K111" s="270">
        <f t="shared" si="0"/>
        <v>2036.7244776053633</v>
      </c>
      <c r="L111" s="31">
        <f t="shared" si="18"/>
        <v>2036.7244776053633</v>
      </c>
      <c r="M111" s="31">
        <f t="shared" si="19"/>
        <v>2036.7244776053633</v>
      </c>
      <c r="N111" s="31">
        <f t="shared" si="20"/>
        <v>2036.7244776053633</v>
      </c>
      <c r="O111" s="31">
        <f t="shared" si="21"/>
        <v>2036.7244776053633</v>
      </c>
      <c r="P111" s="31">
        <f t="shared" si="22"/>
        <v>1527.5433582040225</v>
      </c>
      <c r="Q111" s="323">
        <f t="shared" si="23"/>
        <v>12220.34686563218</v>
      </c>
    </row>
    <row r="112" spans="1:17" ht="14.25" customHeight="1" x14ac:dyDescent="0.25">
      <c r="A112" s="347">
        <v>106</v>
      </c>
      <c r="B112" s="782" t="s">
        <v>531</v>
      </c>
      <c r="C112" s="779" t="s">
        <v>402</v>
      </c>
      <c r="D112" s="783" t="s">
        <v>372</v>
      </c>
      <c r="E112" s="183" t="s">
        <v>389</v>
      </c>
      <c r="F112" s="783" t="s">
        <v>76</v>
      </c>
      <c r="G112" s="783" t="s">
        <v>76</v>
      </c>
      <c r="H112" s="655">
        <v>4116.7835185640324</v>
      </c>
      <c r="I112" s="656">
        <v>0</v>
      </c>
      <c r="J112" s="324">
        <f t="shared" si="3"/>
        <v>1029.1958796410081</v>
      </c>
      <c r="K112" s="270">
        <f t="shared" si="0"/>
        <v>4116.7835185640324</v>
      </c>
      <c r="L112" s="31">
        <f t="shared" si="18"/>
        <v>4116.7835185640324</v>
      </c>
      <c r="M112" s="31">
        <f t="shared" si="19"/>
        <v>4116.7835185640324</v>
      </c>
      <c r="N112" s="31">
        <f t="shared" si="20"/>
        <v>4116.7835185640324</v>
      </c>
      <c r="O112" s="31">
        <f t="shared" si="21"/>
        <v>4116.7835185640324</v>
      </c>
      <c r="P112" s="31">
        <f t="shared" si="22"/>
        <v>3087.5876389230243</v>
      </c>
      <c r="Q112" s="323">
        <f t="shared" si="23"/>
        <v>24700.701111384195</v>
      </c>
    </row>
    <row r="113" spans="1:17" ht="14.25" customHeight="1" x14ac:dyDescent="0.25">
      <c r="A113" s="347">
        <v>107</v>
      </c>
      <c r="B113" s="782" t="s">
        <v>532</v>
      </c>
      <c r="C113" s="779" t="s">
        <v>379</v>
      </c>
      <c r="D113" s="783" t="s">
        <v>372</v>
      </c>
      <c r="E113" s="183" t="s">
        <v>421</v>
      </c>
      <c r="F113" s="783" t="s">
        <v>76</v>
      </c>
      <c r="G113" s="783" t="s">
        <v>76</v>
      </c>
      <c r="H113" s="655">
        <v>9533.6039377272318</v>
      </c>
      <c r="I113" s="656">
        <v>0</v>
      </c>
      <c r="J113" s="324">
        <f t="shared" si="3"/>
        <v>2383.400984431808</v>
      </c>
      <c r="K113" s="270">
        <f t="shared" si="0"/>
        <v>9533.6039377272318</v>
      </c>
      <c r="L113" s="31">
        <f t="shared" si="18"/>
        <v>9533.6039377272318</v>
      </c>
      <c r="M113" s="31">
        <f t="shared" si="19"/>
        <v>9533.6039377272318</v>
      </c>
      <c r="N113" s="31">
        <f t="shared" si="20"/>
        <v>9533.6039377272318</v>
      </c>
      <c r="O113" s="31">
        <f t="shared" si="21"/>
        <v>9533.6039377272318</v>
      </c>
      <c r="P113" s="31">
        <f t="shared" si="22"/>
        <v>7150.2029532954239</v>
      </c>
      <c r="Q113" s="323">
        <f t="shared" si="23"/>
        <v>57201.623626363391</v>
      </c>
    </row>
    <row r="114" spans="1:17" ht="14.25" customHeight="1" x14ac:dyDescent="0.25">
      <c r="A114" s="347">
        <v>108</v>
      </c>
      <c r="B114" s="782" t="s">
        <v>533</v>
      </c>
      <c r="C114" s="779" t="s">
        <v>534</v>
      </c>
      <c r="D114" s="783" t="s">
        <v>372</v>
      </c>
      <c r="E114" s="183" t="s">
        <v>380</v>
      </c>
      <c r="F114" s="783" t="s">
        <v>76</v>
      </c>
      <c r="G114" s="783" t="s">
        <v>76</v>
      </c>
      <c r="H114" s="655">
        <v>3502.8772043922027</v>
      </c>
      <c r="I114" s="656">
        <v>0</v>
      </c>
      <c r="J114" s="324">
        <f t="shared" si="3"/>
        <v>875.71930109805066</v>
      </c>
      <c r="K114" s="270">
        <f t="shared" si="0"/>
        <v>3502.8772043922027</v>
      </c>
      <c r="L114" s="31">
        <f t="shared" si="18"/>
        <v>3502.8772043922027</v>
      </c>
      <c r="M114" s="31">
        <f t="shared" si="19"/>
        <v>3502.8772043922027</v>
      </c>
      <c r="N114" s="31">
        <f t="shared" si="20"/>
        <v>3502.8772043922027</v>
      </c>
      <c r="O114" s="31">
        <f t="shared" si="21"/>
        <v>3502.8772043922027</v>
      </c>
      <c r="P114" s="31">
        <f t="shared" si="22"/>
        <v>2627.1579032941518</v>
      </c>
      <c r="Q114" s="323">
        <f t="shared" si="23"/>
        <v>21017.263226353218</v>
      </c>
    </row>
    <row r="115" spans="1:17" ht="14.25" customHeight="1" x14ac:dyDescent="0.25">
      <c r="A115" s="347">
        <v>109</v>
      </c>
      <c r="B115" s="782" t="s">
        <v>535</v>
      </c>
      <c r="C115" s="779" t="s">
        <v>420</v>
      </c>
      <c r="D115" s="783" t="s">
        <v>372</v>
      </c>
      <c r="E115" s="183" t="s">
        <v>389</v>
      </c>
      <c r="F115" s="783" t="s">
        <v>76</v>
      </c>
      <c r="G115" s="783" t="s">
        <v>76</v>
      </c>
      <c r="H115" s="655">
        <v>4116.7835185640324</v>
      </c>
      <c r="I115" s="656">
        <v>0</v>
      </c>
      <c r="J115" s="324">
        <f t="shared" si="3"/>
        <v>1029.1958796410081</v>
      </c>
      <c r="K115" s="270">
        <f t="shared" si="0"/>
        <v>4116.7835185640324</v>
      </c>
      <c r="L115" s="31">
        <f t="shared" si="18"/>
        <v>4116.7835185640324</v>
      </c>
      <c r="M115" s="31">
        <f t="shared" si="19"/>
        <v>4116.7835185640324</v>
      </c>
      <c r="N115" s="31">
        <f t="shared" si="20"/>
        <v>4116.7835185640324</v>
      </c>
      <c r="O115" s="31">
        <f t="shared" si="21"/>
        <v>4116.7835185640324</v>
      </c>
      <c r="P115" s="31">
        <f t="shared" si="22"/>
        <v>3087.5876389230243</v>
      </c>
      <c r="Q115" s="323">
        <f t="shared" si="23"/>
        <v>24700.701111384195</v>
      </c>
    </row>
    <row r="116" spans="1:17" ht="14.25" customHeight="1" x14ac:dyDescent="0.25">
      <c r="A116" s="347">
        <v>110</v>
      </c>
      <c r="B116" s="782" t="s">
        <v>536</v>
      </c>
      <c r="C116" s="779" t="s">
        <v>537</v>
      </c>
      <c r="D116" s="783" t="s">
        <v>372</v>
      </c>
      <c r="E116" s="183" t="s">
        <v>380</v>
      </c>
      <c r="F116" s="783" t="s">
        <v>76</v>
      </c>
      <c r="G116" s="783" t="s">
        <v>76</v>
      </c>
      <c r="H116" s="655">
        <v>3502.8772043922027</v>
      </c>
      <c r="I116" s="656">
        <v>0</v>
      </c>
      <c r="J116" s="324">
        <f t="shared" si="3"/>
        <v>875.71930109805066</v>
      </c>
      <c r="K116" s="270">
        <f t="shared" si="0"/>
        <v>3502.8772043922027</v>
      </c>
      <c r="L116" s="31">
        <f t="shared" si="18"/>
        <v>3502.8772043922027</v>
      </c>
      <c r="M116" s="31">
        <f t="shared" si="19"/>
        <v>3502.8772043922027</v>
      </c>
      <c r="N116" s="31">
        <f t="shared" si="20"/>
        <v>3502.8772043922027</v>
      </c>
      <c r="O116" s="31">
        <f t="shared" si="21"/>
        <v>3502.8772043922027</v>
      </c>
      <c r="P116" s="31">
        <f t="shared" si="22"/>
        <v>2627.1579032941518</v>
      </c>
      <c r="Q116" s="323">
        <f t="shared" si="23"/>
        <v>21017.263226353218</v>
      </c>
    </row>
    <row r="117" spans="1:17" ht="14.25" customHeight="1" x14ac:dyDescent="0.25">
      <c r="A117" s="347">
        <v>111</v>
      </c>
      <c r="B117" s="782" t="s">
        <v>538</v>
      </c>
      <c r="C117" s="779" t="s">
        <v>379</v>
      </c>
      <c r="D117" s="783" t="s">
        <v>372</v>
      </c>
      <c r="E117" s="183" t="s">
        <v>380</v>
      </c>
      <c r="F117" s="783" t="s">
        <v>76</v>
      </c>
      <c r="G117" s="783" t="s">
        <v>76</v>
      </c>
      <c r="H117" s="655">
        <v>1751.4386021961013</v>
      </c>
      <c r="I117" s="656">
        <v>0</v>
      </c>
      <c r="J117" s="324">
        <f t="shared" si="3"/>
        <v>437.85965054902533</v>
      </c>
      <c r="K117" s="270">
        <f t="shared" si="0"/>
        <v>1751.4386021961013</v>
      </c>
      <c r="L117" s="31">
        <f t="shared" si="18"/>
        <v>1751.4386021961013</v>
      </c>
      <c r="M117" s="31">
        <f t="shared" si="19"/>
        <v>1751.4386021961013</v>
      </c>
      <c r="N117" s="31">
        <f t="shared" si="20"/>
        <v>1751.4386021961013</v>
      </c>
      <c r="O117" s="31">
        <f t="shared" si="21"/>
        <v>1751.4386021961013</v>
      </c>
      <c r="P117" s="31">
        <f t="shared" si="22"/>
        <v>1313.5789516470759</v>
      </c>
      <c r="Q117" s="323">
        <f t="shared" si="23"/>
        <v>10508.631613176609</v>
      </c>
    </row>
    <row r="118" spans="1:17" ht="14.25" customHeight="1" x14ac:dyDescent="0.25">
      <c r="A118" s="347">
        <v>112</v>
      </c>
      <c r="B118" s="782" t="s">
        <v>539</v>
      </c>
      <c r="C118" s="779" t="s">
        <v>379</v>
      </c>
      <c r="D118" s="783" t="s">
        <v>372</v>
      </c>
      <c r="E118" s="183" t="s">
        <v>380</v>
      </c>
      <c r="F118" s="783" t="s">
        <v>76</v>
      </c>
      <c r="G118" s="783" t="s">
        <v>76</v>
      </c>
      <c r="H118" s="655">
        <v>3502.8772043922027</v>
      </c>
      <c r="I118" s="656">
        <v>0</v>
      </c>
      <c r="J118" s="324">
        <f t="shared" si="3"/>
        <v>875.71930109805066</v>
      </c>
      <c r="K118" s="270">
        <f t="shared" si="0"/>
        <v>3502.8772043922027</v>
      </c>
      <c r="L118" s="31">
        <f t="shared" si="18"/>
        <v>3502.8772043922027</v>
      </c>
      <c r="M118" s="31">
        <f t="shared" si="19"/>
        <v>3502.8772043922027</v>
      </c>
      <c r="N118" s="31">
        <f t="shared" si="20"/>
        <v>3502.8772043922027</v>
      </c>
      <c r="O118" s="31">
        <f t="shared" si="21"/>
        <v>3502.8772043922027</v>
      </c>
      <c r="P118" s="31">
        <f t="shared" si="22"/>
        <v>2627.1579032941518</v>
      </c>
      <c r="Q118" s="323">
        <f t="shared" si="23"/>
        <v>21017.263226353218</v>
      </c>
    </row>
    <row r="119" spans="1:17" ht="14.25" customHeight="1" x14ac:dyDescent="0.25">
      <c r="A119" s="347">
        <v>113</v>
      </c>
      <c r="B119" s="782" t="s">
        <v>540</v>
      </c>
      <c r="C119" s="779" t="s">
        <v>497</v>
      </c>
      <c r="D119" s="783" t="s">
        <v>372</v>
      </c>
      <c r="E119" s="183" t="s">
        <v>389</v>
      </c>
      <c r="F119" s="783" t="s">
        <v>76</v>
      </c>
      <c r="G119" s="783" t="s">
        <v>76</v>
      </c>
      <c r="H119" s="655">
        <v>4116.7835185640324</v>
      </c>
      <c r="I119" s="656">
        <v>0</v>
      </c>
      <c r="J119" s="324">
        <f t="shared" si="3"/>
        <v>1029.1958796410081</v>
      </c>
      <c r="K119" s="270">
        <f t="shared" si="0"/>
        <v>4116.7835185640324</v>
      </c>
      <c r="L119" s="31">
        <f t="shared" si="18"/>
        <v>4116.7835185640324</v>
      </c>
      <c r="M119" s="31">
        <f t="shared" si="19"/>
        <v>4116.7835185640324</v>
      </c>
      <c r="N119" s="31">
        <f t="shared" si="20"/>
        <v>4116.7835185640324</v>
      </c>
      <c r="O119" s="31">
        <f t="shared" si="21"/>
        <v>4116.7835185640324</v>
      </c>
      <c r="P119" s="31">
        <f t="shared" si="22"/>
        <v>3087.5876389230243</v>
      </c>
      <c r="Q119" s="323">
        <f t="shared" si="23"/>
        <v>24700.701111384195</v>
      </c>
    </row>
    <row r="120" spans="1:17" ht="14.25" customHeight="1" x14ac:dyDescent="0.25">
      <c r="A120" s="347">
        <v>114</v>
      </c>
      <c r="B120" s="782" t="s">
        <v>541</v>
      </c>
      <c r="C120" s="779" t="s">
        <v>402</v>
      </c>
      <c r="D120" s="783" t="s">
        <v>372</v>
      </c>
      <c r="E120" s="183" t="s">
        <v>380</v>
      </c>
      <c r="F120" s="783" t="s">
        <v>76</v>
      </c>
      <c r="G120" s="783" t="s">
        <v>76</v>
      </c>
      <c r="H120" s="655">
        <v>3502.8772043922027</v>
      </c>
      <c r="I120" s="656">
        <v>0</v>
      </c>
      <c r="J120" s="324">
        <f t="shared" si="3"/>
        <v>875.71930109805066</v>
      </c>
      <c r="K120" s="270">
        <f t="shared" si="0"/>
        <v>3502.8772043922027</v>
      </c>
      <c r="L120" s="31">
        <f t="shared" si="18"/>
        <v>3502.8772043922027</v>
      </c>
      <c r="M120" s="31">
        <f t="shared" si="19"/>
        <v>3502.8772043922027</v>
      </c>
      <c r="N120" s="31">
        <f t="shared" si="20"/>
        <v>3502.8772043922027</v>
      </c>
      <c r="O120" s="31">
        <f t="shared" si="21"/>
        <v>3502.8772043922027</v>
      </c>
      <c r="P120" s="31">
        <f t="shared" si="22"/>
        <v>2627.1579032941518</v>
      </c>
      <c r="Q120" s="323">
        <f t="shared" si="23"/>
        <v>21017.263226353218</v>
      </c>
    </row>
    <row r="121" spans="1:17" ht="14.25" customHeight="1" x14ac:dyDescent="0.25">
      <c r="A121" s="347">
        <v>115</v>
      </c>
      <c r="B121" s="782" t="s">
        <v>542</v>
      </c>
      <c r="C121" s="779" t="s">
        <v>391</v>
      </c>
      <c r="D121" s="783" t="s">
        <v>372</v>
      </c>
      <c r="E121" s="183" t="s">
        <v>380</v>
      </c>
      <c r="F121" s="783" t="s">
        <v>76</v>
      </c>
      <c r="G121" s="783" t="s">
        <v>76</v>
      </c>
      <c r="H121" s="655">
        <v>3502.8772043922027</v>
      </c>
      <c r="I121" s="656">
        <v>0</v>
      </c>
      <c r="J121" s="324">
        <f t="shared" si="3"/>
        <v>875.71930109805066</v>
      </c>
      <c r="K121" s="270">
        <f t="shared" si="0"/>
        <v>3502.8772043922027</v>
      </c>
      <c r="L121" s="31">
        <f t="shared" si="18"/>
        <v>3502.8772043922027</v>
      </c>
      <c r="M121" s="31">
        <f t="shared" si="19"/>
        <v>3502.8772043922027</v>
      </c>
      <c r="N121" s="31">
        <f t="shared" si="20"/>
        <v>3502.8772043922027</v>
      </c>
      <c r="O121" s="31">
        <f t="shared" si="21"/>
        <v>3502.8772043922027</v>
      </c>
      <c r="P121" s="31">
        <f t="shared" si="22"/>
        <v>2627.1579032941518</v>
      </c>
      <c r="Q121" s="323">
        <f t="shared" si="23"/>
        <v>21017.263226353218</v>
      </c>
    </row>
    <row r="122" spans="1:17" ht="14.25" customHeight="1" x14ac:dyDescent="0.25">
      <c r="A122" s="347">
        <v>116</v>
      </c>
      <c r="B122" s="782" t="s">
        <v>543</v>
      </c>
      <c r="C122" s="779" t="s">
        <v>382</v>
      </c>
      <c r="D122" s="783" t="s">
        <v>372</v>
      </c>
      <c r="E122" s="183" t="s">
        <v>400</v>
      </c>
      <c r="F122" s="783" t="s">
        <v>76</v>
      </c>
      <c r="G122" s="783" t="s">
        <v>76</v>
      </c>
      <c r="H122" s="655">
        <v>8197.4549010003102</v>
      </c>
      <c r="I122" s="656">
        <v>0</v>
      </c>
      <c r="J122" s="324">
        <f t="shared" si="3"/>
        <v>2049.3637252500776</v>
      </c>
      <c r="K122" s="270">
        <f t="shared" si="0"/>
        <v>8197.4549010003102</v>
      </c>
      <c r="L122" s="31">
        <f t="shared" si="18"/>
        <v>8197.4549010003102</v>
      </c>
      <c r="M122" s="31">
        <f t="shared" si="19"/>
        <v>8197.4549010003102</v>
      </c>
      <c r="N122" s="31">
        <f t="shared" si="20"/>
        <v>8197.4549010003102</v>
      </c>
      <c r="O122" s="31">
        <f t="shared" si="21"/>
        <v>8197.4549010003102</v>
      </c>
      <c r="P122" s="31">
        <f t="shared" si="22"/>
        <v>6148.0911757502327</v>
      </c>
      <c r="Q122" s="323">
        <f t="shared" si="23"/>
        <v>49184.729406001861</v>
      </c>
    </row>
    <row r="123" spans="1:17" ht="14.25" customHeight="1" x14ac:dyDescent="0.25">
      <c r="A123" s="347">
        <v>117</v>
      </c>
      <c r="B123" s="782" t="s">
        <v>544</v>
      </c>
      <c r="C123" s="779" t="s">
        <v>402</v>
      </c>
      <c r="D123" s="783" t="s">
        <v>372</v>
      </c>
      <c r="E123" s="183" t="s">
        <v>389</v>
      </c>
      <c r="F123" s="783" t="s">
        <v>76</v>
      </c>
      <c r="G123" s="783" t="s">
        <v>76</v>
      </c>
      <c r="H123" s="655">
        <v>4116.7835185640324</v>
      </c>
      <c r="I123" s="656">
        <v>0</v>
      </c>
      <c r="J123" s="324">
        <f t="shared" si="3"/>
        <v>1029.1958796410081</v>
      </c>
      <c r="K123" s="270">
        <f t="shared" si="0"/>
        <v>4116.7835185640324</v>
      </c>
      <c r="L123" s="31">
        <f t="shared" si="18"/>
        <v>4116.7835185640324</v>
      </c>
      <c r="M123" s="31">
        <f t="shared" si="19"/>
        <v>4116.7835185640324</v>
      </c>
      <c r="N123" s="31">
        <f t="shared" si="20"/>
        <v>4116.7835185640324</v>
      </c>
      <c r="O123" s="31">
        <f t="shared" si="21"/>
        <v>4116.7835185640324</v>
      </c>
      <c r="P123" s="31">
        <f t="shared" si="22"/>
        <v>3087.5876389230243</v>
      </c>
      <c r="Q123" s="323">
        <f t="shared" si="23"/>
        <v>24700.701111384195</v>
      </c>
    </row>
    <row r="124" spans="1:17" ht="14.25" customHeight="1" x14ac:dyDescent="0.25">
      <c r="A124" s="347">
        <v>118</v>
      </c>
      <c r="B124" s="782" t="s">
        <v>545</v>
      </c>
      <c r="C124" s="779" t="s">
        <v>382</v>
      </c>
      <c r="D124" s="783" t="s">
        <v>372</v>
      </c>
      <c r="E124" s="183" t="s">
        <v>380</v>
      </c>
      <c r="F124" s="783" t="s">
        <v>76</v>
      </c>
      <c r="G124" s="783" t="s">
        <v>76</v>
      </c>
      <c r="H124" s="655">
        <v>1675.6031163278167</v>
      </c>
      <c r="I124" s="656">
        <v>0</v>
      </c>
      <c r="J124" s="324">
        <f t="shared" si="3"/>
        <v>418.90077908195417</v>
      </c>
      <c r="K124" s="270">
        <f t="shared" si="0"/>
        <v>1675.6031163278167</v>
      </c>
      <c r="L124" s="31">
        <f t="shared" si="18"/>
        <v>1675.6031163278167</v>
      </c>
      <c r="M124" s="31">
        <f t="shared" si="19"/>
        <v>1675.6031163278167</v>
      </c>
      <c r="N124" s="31">
        <f t="shared" si="20"/>
        <v>1675.6031163278167</v>
      </c>
      <c r="O124" s="31">
        <f t="shared" si="21"/>
        <v>1675.6031163278167</v>
      </c>
      <c r="P124" s="31">
        <f t="shared" si="22"/>
        <v>1256.7023372458625</v>
      </c>
      <c r="Q124" s="323">
        <f t="shared" si="23"/>
        <v>10053.6186979669</v>
      </c>
    </row>
    <row r="125" spans="1:17" ht="14.25" customHeight="1" x14ac:dyDescent="0.25">
      <c r="A125" s="347">
        <v>119</v>
      </c>
      <c r="B125" s="782" t="s">
        <v>546</v>
      </c>
      <c r="C125" s="779" t="s">
        <v>379</v>
      </c>
      <c r="D125" s="783" t="s">
        <v>372</v>
      </c>
      <c r="E125" s="183" t="s">
        <v>380</v>
      </c>
      <c r="F125" s="783" t="s">
        <v>76</v>
      </c>
      <c r="G125" s="783" t="s">
        <v>76</v>
      </c>
      <c r="H125" s="655">
        <v>3502.8772043922027</v>
      </c>
      <c r="I125" s="656">
        <v>0</v>
      </c>
      <c r="J125" s="324">
        <f t="shared" si="3"/>
        <v>875.71930109805066</v>
      </c>
      <c r="K125" s="270">
        <f t="shared" si="0"/>
        <v>3502.8772043922027</v>
      </c>
      <c r="L125" s="31">
        <f t="shared" si="18"/>
        <v>3502.8772043922027</v>
      </c>
      <c r="M125" s="31">
        <f t="shared" si="19"/>
        <v>3502.8772043922027</v>
      </c>
      <c r="N125" s="31">
        <f t="shared" si="20"/>
        <v>3502.8772043922027</v>
      </c>
      <c r="O125" s="31">
        <f t="shared" si="21"/>
        <v>3502.8772043922027</v>
      </c>
      <c r="P125" s="31">
        <f t="shared" si="22"/>
        <v>2627.1579032941518</v>
      </c>
      <c r="Q125" s="323">
        <f t="shared" si="23"/>
        <v>21017.263226353218</v>
      </c>
    </row>
    <row r="126" spans="1:17" ht="14.25" customHeight="1" x14ac:dyDescent="0.25">
      <c r="A126" s="347">
        <v>120</v>
      </c>
      <c r="B126" s="782" t="s">
        <v>547</v>
      </c>
      <c r="C126" s="779" t="s">
        <v>460</v>
      </c>
      <c r="D126" s="783" t="s">
        <v>372</v>
      </c>
      <c r="E126" s="183" t="s">
        <v>380</v>
      </c>
      <c r="F126" s="783" t="s">
        <v>76</v>
      </c>
      <c r="G126" s="783" t="s">
        <v>76</v>
      </c>
      <c r="H126" s="655">
        <v>3502.8772043922027</v>
      </c>
      <c r="I126" s="656">
        <v>0</v>
      </c>
      <c r="J126" s="324">
        <f t="shared" si="3"/>
        <v>875.71930109805066</v>
      </c>
      <c r="K126" s="270">
        <f t="shared" si="0"/>
        <v>3502.8772043922027</v>
      </c>
      <c r="L126" s="31">
        <f t="shared" si="18"/>
        <v>3502.8772043922027</v>
      </c>
      <c r="M126" s="31">
        <f t="shared" si="19"/>
        <v>3502.8772043922027</v>
      </c>
      <c r="N126" s="31">
        <f t="shared" si="20"/>
        <v>3502.8772043922027</v>
      </c>
      <c r="O126" s="31">
        <f t="shared" si="21"/>
        <v>3502.8772043922027</v>
      </c>
      <c r="P126" s="31">
        <f t="shared" si="22"/>
        <v>2627.1579032941518</v>
      </c>
      <c r="Q126" s="323">
        <f t="shared" si="23"/>
        <v>21017.263226353218</v>
      </c>
    </row>
    <row r="127" spans="1:17" ht="14.25" customHeight="1" x14ac:dyDescent="0.25">
      <c r="A127" s="347">
        <v>121</v>
      </c>
      <c r="B127" s="782" t="s">
        <v>548</v>
      </c>
      <c r="C127" s="779" t="s">
        <v>368</v>
      </c>
      <c r="D127" s="783" t="s">
        <v>372</v>
      </c>
      <c r="E127" s="183" t="s">
        <v>377</v>
      </c>
      <c r="F127" s="783" t="s">
        <v>76</v>
      </c>
      <c r="G127" s="783" t="s">
        <v>76</v>
      </c>
      <c r="H127" s="655">
        <v>8775.2490790443844</v>
      </c>
      <c r="I127" s="656">
        <v>0</v>
      </c>
      <c r="J127" s="324">
        <f t="shared" si="3"/>
        <v>2193.8122697610961</v>
      </c>
      <c r="K127" s="270">
        <f t="shared" si="0"/>
        <v>8775.2490790443844</v>
      </c>
      <c r="L127" s="31">
        <f t="shared" si="18"/>
        <v>8775.2490790443844</v>
      </c>
      <c r="M127" s="31">
        <f t="shared" si="19"/>
        <v>8775.2490790443844</v>
      </c>
      <c r="N127" s="31">
        <f t="shared" si="20"/>
        <v>8775.2490790443844</v>
      </c>
      <c r="O127" s="31">
        <f t="shared" si="21"/>
        <v>8775.2490790443844</v>
      </c>
      <c r="P127" s="31">
        <f t="shared" si="22"/>
        <v>6581.4368092832883</v>
      </c>
      <c r="Q127" s="323">
        <f t="shared" si="23"/>
        <v>52651.494474266306</v>
      </c>
    </row>
    <row r="128" spans="1:17" ht="14.25" customHeight="1" x14ac:dyDescent="0.25">
      <c r="A128" s="347">
        <v>122</v>
      </c>
      <c r="B128" s="782" t="s">
        <v>549</v>
      </c>
      <c r="C128" s="779" t="s">
        <v>391</v>
      </c>
      <c r="D128" s="783" t="s">
        <v>372</v>
      </c>
      <c r="E128" s="183" t="s">
        <v>380</v>
      </c>
      <c r="F128" s="783" t="s">
        <v>76</v>
      </c>
      <c r="G128" s="783" t="s">
        <v>76</v>
      </c>
      <c r="H128" s="655">
        <v>3502.8772043922027</v>
      </c>
      <c r="I128" s="656">
        <v>0</v>
      </c>
      <c r="J128" s="324">
        <f t="shared" si="3"/>
        <v>875.71930109805066</v>
      </c>
      <c r="K128" s="270">
        <f t="shared" si="0"/>
        <v>3502.8772043922027</v>
      </c>
      <c r="L128" s="31">
        <f t="shared" si="18"/>
        <v>3502.8772043922027</v>
      </c>
      <c r="M128" s="31">
        <f t="shared" si="19"/>
        <v>3502.8772043922027</v>
      </c>
      <c r="N128" s="31">
        <f t="shared" si="20"/>
        <v>3502.8772043922027</v>
      </c>
      <c r="O128" s="31">
        <f t="shared" si="21"/>
        <v>3502.8772043922027</v>
      </c>
      <c r="P128" s="31">
        <f t="shared" si="22"/>
        <v>2627.1579032941518</v>
      </c>
      <c r="Q128" s="323">
        <f t="shared" si="23"/>
        <v>21017.263226353218</v>
      </c>
    </row>
    <row r="129" spans="1:17" ht="14.25" customHeight="1" x14ac:dyDescent="0.25">
      <c r="A129" s="347">
        <v>123</v>
      </c>
      <c r="B129" s="782" t="s">
        <v>367</v>
      </c>
      <c r="C129" s="779" t="s">
        <v>368</v>
      </c>
      <c r="D129" s="783" t="s">
        <v>372</v>
      </c>
      <c r="E129" s="183" t="s">
        <v>421</v>
      </c>
      <c r="F129" s="783" t="s">
        <v>76</v>
      </c>
      <c r="G129" s="783" t="s">
        <v>76</v>
      </c>
      <c r="H129" s="655">
        <v>4875.1383772468798</v>
      </c>
      <c r="I129" s="656">
        <v>0</v>
      </c>
      <c r="J129" s="324">
        <f t="shared" si="3"/>
        <v>1218.78459431172</v>
      </c>
      <c r="K129" s="270">
        <f t="shared" si="0"/>
        <v>4875.1383772468798</v>
      </c>
      <c r="L129" s="31">
        <f t="shared" si="18"/>
        <v>4875.1383772468798</v>
      </c>
      <c r="M129" s="31">
        <f t="shared" si="19"/>
        <v>4875.1383772468798</v>
      </c>
      <c r="N129" s="31">
        <f t="shared" si="20"/>
        <v>4875.1383772468798</v>
      </c>
      <c r="O129" s="31">
        <f t="shared" si="21"/>
        <v>4875.1383772468798</v>
      </c>
      <c r="P129" s="31">
        <f t="shared" si="22"/>
        <v>3656.3537829351599</v>
      </c>
      <c r="Q129" s="323">
        <f t="shared" si="23"/>
        <v>29250.830263481279</v>
      </c>
    </row>
    <row r="130" spans="1:17" ht="14.25" customHeight="1" x14ac:dyDescent="0.25">
      <c r="A130" s="347">
        <v>124</v>
      </c>
      <c r="B130" s="782" t="s">
        <v>550</v>
      </c>
      <c r="C130" s="779" t="s">
        <v>391</v>
      </c>
      <c r="D130" s="783" t="s">
        <v>372</v>
      </c>
      <c r="E130" s="183" t="s">
        <v>380</v>
      </c>
      <c r="F130" s="783" t="s">
        <v>76</v>
      </c>
      <c r="G130" s="783" t="s">
        <v>76</v>
      </c>
      <c r="H130" s="655">
        <v>3502.8772043922027</v>
      </c>
      <c r="I130" s="656">
        <v>0</v>
      </c>
      <c r="J130" s="324">
        <f t="shared" si="3"/>
        <v>875.71930109805066</v>
      </c>
      <c r="K130" s="270">
        <f t="shared" si="0"/>
        <v>3502.8772043922027</v>
      </c>
      <c r="L130" s="31">
        <f t="shared" si="18"/>
        <v>3502.8772043922027</v>
      </c>
      <c r="M130" s="31">
        <f t="shared" si="19"/>
        <v>3502.8772043922027</v>
      </c>
      <c r="N130" s="31">
        <f t="shared" si="20"/>
        <v>3502.8772043922027</v>
      </c>
      <c r="O130" s="31">
        <f t="shared" si="21"/>
        <v>3502.8772043922027</v>
      </c>
      <c r="P130" s="31">
        <f t="shared" si="22"/>
        <v>2627.1579032941518</v>
      </c>
      <c r="Q130" s="323">
        <f t="shared" si="23"/>
        <v>21017.263226353218</v>
      </c>
    </row>
    <row r="131" spans="1:17" ht="14.25" customHeight="1" x14ac:dyDescent="0.25">
      <c r="A131" s="347">
        <v>125</v>
      </c>
      <c r="B131" s="782" t="s">
        <v>551</v>
      </c>
      <c r="C131" s="779" t="s">
        <v>552</v>
      </c>
      <c r="D131" s="783" t="s">
        <v>372</v>
      </c>
      <c r="E131" s="183" t="s">
        <v>400</v>
      </c>
      <c r="F131" s="783" t="s">
        <v>76</v>
      </c>
      <c r="G131" s="783" t="s">
        <v>76</v>
      </c>
      <c r="H131" s="655">
        <v>3827.8864295419949</v>
      </c>
      <c r="I131" s="656">
        <v>0</v>
      </c>
      <c r="J131" s="324">
        <f t="shared" si="3"/>
        <v>956.97160738549871</v>
      </c>
      <c r="K131" s="270">
        <f t="shared" si="0"/>
        <v>3827.8864295419949</v>
      </c>
      <c r="L131" s="31">
        <f t="shared" si="18"/>
        <v>3827.8864295419949</v>
      </c>
      <c r="M131" s="31">
        <f t="shared" si="19"/>
        <v>3827.8864295419949</v>
      </c>
      <c r="N131" s="31">
        <f t="shared" si="20"/>
        <v>3827.8864295419949</v>
      </c>
      <c r="O131" s="31">
        <f t="shared" si="21"/>
        <v>3827.8864295419949</v>
      </c>
      <c r="P131" s="31">
        <f t="shared" si="22"/>
        <v>2870.914822156496</v>
      </c>
      <c r="Q131" s="323">
        <f t="shared" si="23"/>
        <v>22967.318577251972</v>
      </c>
    </row>
    <row r="132" spans="1:17" ht="14.25" customHeight="1" x14ac:dyDescent="0.25">
      <c r="A132" s="347">
        <v>126</v>
      </c>
      <c r="B132" s="782" t="s">
        <v>553</v>
      </c>
      <c r="C132" s="779" t="s">
        <v>554</v>
      </c>
      <c r="D132" s="783" t="s">
        <v>372</v>
      </c>
      <c r="E132" s="183" t="s">
        <v>380</v>
      </c>
      <c r="F132" s="783" t="s">
        <v>76</v>
      </c>
      <c r="G132" s="783" t="s">
        <v>76</v>
      </c>
      <c r="H132" s="655">
        <v>3502.8772043922027</v>
      </c>
      <c r="I132" s="656">
        <v>0</v>
      </c>
      <c r="J132" s="324">
        <f t="shared" si="3"/>
        <v>875.71930109805066</v>
      </c>
      <c r="K132" s="270">
        <f t="shared" si="0"/>
        <v>3502.8772043922027</v>
      </c>
      <c r="L132" s="31">
        <f t="shared" si="18"/>
        <v>3502.8772043922027</v>
      </c>
      <c r="M132" s="31">
        <f t="shared" si="19"/>
        <v>3502.8772043922027</v>
      </c>
      <c r="N132" s="31">
        <f t="shared" si="20"/>
        <v>3502.8772043922027</v>
      </c>
      <c r="O132" s="31">
        <f t="shared" si="21"/>
        <v>3502.8772043922027</v>
      </c>
      <c r="P132" s="31">
        <f t="shared" si="22"/>
        <v>2627.1579032941518</v>
      </c>
      <c r="Q132" s="323">
        <f t="shared" si="23"/>
        <v>21017.263226353218</v>
      </c>
    </row>
    <row r="133" spans="1:17" ht="14.25" customHeight="1" x14ac:dyDescent="0.25">
      <c r="A133" s="347">
        <v>127</v>
      </c>
      <c r="B133" s="782" t="s">
        <v>555</v>
      </c>
      <c r="C133" s="779" t="s">
        <v>402</v>
      </c>
      <c r="D133" s="783" t="s">
        <v>372</v>
      </c>
      <c r="E133" s="183" t="s">
        <v>389</v>
      </c>
      <c r="F133" s="783" t="s">
        <v>76</v>
      </c>
      <c r="G133" s="783" t="s">
        <v>76</v>
      </c>
      <c r="H133" s="655">
        <v>4116.7835185640324</v>
      </c>
      <c r="I133" s="656">
        <v>0</v>
      </c>
      <c r="J133" s="324">
        <f t="shared" si="3"/>
        <v>1029.1958796410081</v>
      </c>
      <c r="K133" s="270">
        <f t="shared" si="0"/>
        <v>4116.7835185640324</v>
      </c>
      <c r="L133" s="31">
        <f t="shared" si="18"/>
        <v>4116.7835185640324</v>
      </c>
      <c r="M133" s="31">
        <f t="shared" si="19"/>
        <v>4116.7835185640324</v>
      </c>
      <c r="N133" s="31">
        <f t="shared" si="20"/>
        <v>4116.7835185640324</v>
      </c>
      <c r="O133" s="31">
        <f t="shared" si="21"/>
        <v>4116.7835185640324</v>
      </c>
      <c r="P133" s="31">
        <f t="shared" si="22"/>
        <v>3087.5876389230243</v>
      </c>
      <c r="Q133" s="323">
        <f t="shared" si="23"/>
        <v>24700.701111384195</v>
      </c>
    </row>
    <row r="134" spans="1:17" ht="14.25" customHeight="1" x14ac:dyDescent="0.25">
      <c r="A134" s="347">
        <v>128</v>
      </c>
      <c r="B134" s="782" t="s">
        <v>556</v>
      </c>
      <c r="C134" s="779" t="s">
        <v>379</v>
      </c>
      <c r="D134" s="783" t="s">
        <v>372</v>
      </c>
      <c r="E134" s="183" t="s">
        <v>389</v>
      </c>
      <c r="F134" s="783" t="s">
        <v>76</v>
      </c>
      <c r="G134" s="783" t="s">
        <v>76</v>
      </c>
      <c r="H134" s="655">
        <v>4116.7835185640324</v>
      </c>
      <c r="I134" s="656">
        <v>0</v>
      </c>
      <c r="J134" s="324">
        <f t="shared" si="3"/>
        <v>1029.1958796410081</v>
      </c>
      <c r="K134" s="270">
        <f t="shared" si="0"/>
        <v>4116.7835185640324</v>
      </c>
      <c r="L134" s="31">
        <f t="shared" si="18"/>
        <v>4116.7835185640324</v>
      </c>
      <c r="M134" s="31">
        <f t="shared" si="19"/>
        <v>4116.7835185640324</v>
      </c>
      <c r="N134" s="31">
        <f t="shared" si="20"/>
        <v>4116.7835185640324</v>
      </c>
      <c r="O134" s="31">
        <f t="shared" si="21"/>
        <v>4116.7835185640324</v>
      </c>
      <c r="P134" s="31">
        <f t="shared" si="22"/>
        <v>3087.5876389230243</v>
      </c>
      <c r="Q134" s="323">
        <f t="shared" si="23"/>
        <v>24700.701111384195</v>
      </c>
    </row>
    <row r="135" spans="1:17" ht="14.25" customHeight="1" x14ac:dyDescent="0.25">
      <c r="A135" s="347">
        <v>129</v>
      </c>
      <c r="B135" s="782" t="s">
        <v>557</v>
      </c>
      <c r="C135" s="779" t="s">
        <v>402</v>
      </c>
      <c r="D135" s="783" t="s">
        <v>372</v>
      </c>
      <c r="E135" s="183" t="s">
        <v>380</v>
      </c>
      <c r="F135" s="783" t="s">
        <v>76</v>
      </c>
      <c r="G135" s="783" t="s">
        <v>76</v>
      </c>
      <c r="H135" s="655">
        <v>3502.8772043922027</v>
      </c>
      <c r="I135" s="656">
        <v>0</v>
      </c>
      <c r="J135" s="324">
        <f t="shared" si="3"/>
        <v>875.71930109805066</v>
      </c>
      <c r="K135" s="270">
        <f t="shared" si="0"/>
        <v>3502.8772043922027</v>
      </c>
      <c r="L135" s="31">
        <f t="shared" si="18"/>
        <v>3502.8772043922027</v>
      </c>
      <c r="M135" s="31">
        <f t="shared" si="19"/>
        <v>3502.8772043922027</v>
      </c>
      <c r="N135" s="31">
        <f t="shared" si="20"/>
        <v>3502.8772043922027</v>
      </c>
      <c r="O135" s="31">
        <f t="shared" si="21"/>
        <v>3502.8772043922027</v>
      </c>
      <c r="P135" s="31">
        <f t="shared" si="22"/>
        <v>2627.1579032941518</v>
      </c>
      <c r="Q135" s="323">
        <f t="shared" si="23"/>
        <v>21017.263226353218</v>
      </c>
    </row>
    <row r="136" spans="1:17" ht="14.25" customHeight="1" x14ac:dyDescent="0.25">
      <c r="A136" s="347">
        <v>130</v>
      </c>
      <c r="B136" s="782" t="s">
        <v>558</v>
      </c>
      <c r="C136" s="779" t="s">
        <v>362</v>
      </c>
      <c r="D136" s="783" t="s">
        <v>372</v>
      </c>
      <c r="E136" s="183" t="s">
        <v>400</v>
      </c>
      <c r="F136" s="783" t="s">
        <v>76</v>
      </c>
      <c r="G136" s="783" t="s">
        <v>76</v>
      </c>
      <c r="H136" s="655">
        <v>3827.8864295419949</v>
      </c>
      <c r="I136" s="656">
        <v>0</v>
      </c>
      <c r="J136" s="324">
        <f t="shared" si="3"/>
        <v>956.97160738549871</v>
      </c>
      <c r="K136" s="270">
        <f t="shared" si="0"/>
        <v>3827.8864295419949</v>
      </c>
      <c r="L136" s="31">
        <f t="shared" si="18"/>
        <v>3827.8864295419949</v>
      </c>
      <c r="M136" s="31">
        <f t="shared" si="19"/>
        <v>3827.8864295419949</v>
      </c>
      <c r="N136" s="31">
        <f t="shared" si="20"/>
        <v>3827.8864295419949</v>
      </c>
      <c r="O136" s="31">
        <f t="shared" si="21"/>
        <v>3827.8864295419949</v>
      </c>
      <c r="P136" s="31">
        <f t="shared" si="22"/>
        <v>2870.914822156496</v>
      </c>
      <c r="Q136" s="323">
        <f t="shared" si="23"/>
        <v>22967.318577251972</v>
      </c>
    </row>
    <row r="137" spans="1:17" ht="14.25" customHeight="1" x14ac:dyDescent="0.25">
      <c r="A137" s="347">
        <v>131</v>
      </c>
      <c r="B137" s="782" t="s">
        <v>559</v>
      </c>
      <c r="C137" s="779" t="s">
        <v>388</v>
      </c>
      <c r="D137" s="783" t="s">
        <v>372</v>
      </c>
      <c r="E137" s="183" t="s">
        <v>380</v>
      </c>
      <c r="F137" s="783" t="s">
        <v>76</v>
      </c>
      <c r="G137" s="783" t="s">
        <v>76</v>
      </c>
      <c r="H137" s="655">
        <v>3502.8772043922027</v>
      </c>
      <c r="I137" s="656">
        <v>0</v>
      </c>
      <c r="J137" s="324">
        <f t="shared" si="3"/>
        <v>875.71930109805066</v>
      </c>
      <c r="K137" s="270">
        <f t="shared" si="0"/>
        <v>3502.8772043922027</v>
      </c>
      <c r="L137" s="31">
        <f t="shared" si="18"/>
        <v>3502.8772043922027</v>
      </c>
      <c r="M137" s="31">
        <f t="shared" si="19"/>
        <v>3502.8772043922027</v>
      </c>
      <c r="N137" s="31">
        <f t="shared" si="20"/>
        <v>3502.8772043922027</v>
      </c>
      <c r="O137" s="31">
        <f t="shared" si="21"/>
        <v>3502.8772043922027</v>
      </c>
      <c r="P137" s="31">
        <f t="shared" si="22"/>
        <v>2627.1579032941518</v>
      </c>
      <c r="Q137" s="323">
        <f t="shared" si="23"/>
        <v>21017.263226353218</v>
      </c>
    </row>
    <row r="138" spans="1:17" ht="14.25" customHeight="1" x14ac:dyDescent="0.25">
      <c r="A138" s="347">
        <v>132</v>
      </c>
      <c r="B138" s="782" t="s">
        <v>560</v>
      </c>
      <c r="C138" s="779" t="s">
        <v>537</v>
      </c>
      <c r="D138" s="783" t="s">
        <v>372</v>
      </c>
      <c r="E138" s="183" t="s">
        <v>380</v>
      </c>
      <c r="F138" s="783" t="s">
        <v>76</v>
      </c>
      <c r="G138" s="783" t="s">
        <v>76</v>
      </c>
      <c r="H138" s="655">
        <v>3502.8772043922027</v>
      </c>
      <c r="I138" s="656">
        <v>0</v>
      </c>
      <c r="J138" s="324">
        <f t="shared" si="3"/>
        <v>875.71930109805066</v>
      </c>
      <c r="K138" s="270">
        <f t="shared" si="0"/>
        <v>3502.8772043922027</v>
      </c>
      <c r="L138" s="31">
        <f t="shared" si="18"/>
        <v>3502.8772043922027</v>
      </c>
      <c r="M138" s="31">
        <f t="shared" si="19"/>
        <v>3502.8772043922027</v>
      </c>
      <c r="N138" s="31">
        <f t="shared" si="20"/>
        <v>3502.8772043922027</v>
      </c>
      <c r="O138" s="31">
        <f t="shared" si="21"/>
        <v>3502.8772043922027</v>
      </c>
      <c r="P138" s="31">
        <f t="shared" si="22"/>
        <v>2627.1579032941518</v>
      </c>
      <c r="Q138" s="323">
        <f t="shared" si="23"/>
        <v>21017.263226353218</v>
      </c>
    </row>
    <row r="139" spans="1:17" ht="14.25" customHeight="1" x14ac:dyDescent="0.25">
      <c r="A139" s="347">
        <v>133</v>
      </c>
      <c r="B139" s="782" t="s">
        <v>561</v>
      </c>
      <c r="C139" s="779" t="s">
        <v>379</v>
      </c>
      <c r="D139" s="783" t="s">
        <v>372</v>
      </c>
      <c r="E139" s="183" t="s">
        <v>380</v>
      </c>
      <c r="F139" s="783" t="s">
        <v>76</v>
      </c>
      <c r="G139" s="783" t="s">
        <v>76</v>
      </c>
      <c r="H139" s="655">
        <v>3502.8772043922027</v>
      </c>
      <c r="I139" s="656">
        <v>0</v>
      </c>
      <c r="J139" s="324">
        <f t="shared" si="3"/>
        <v>875.71930109805066</v>
      </c>
      <c r="K139" s="270">
        <f t="shared" si="0"/>
        <v>3502.8772043922027</v>
      </c>
      <c r="L139" s="31">
        <f t="shared" si="18"/>
        <v>3502.8772043922027</v>
      </c>
      <c r="M139" s="31">
        <f t="shared" si="19"/>
        <v>3502.8772043922027</v>
      </c>
      <c r="N139" s="31">
        <f t="shared" si="20"/>
        <v>3502.8772043922027</v>
      </c>
      <c r="O139" s="31">
        <f t="shared" si="21"/>
        <v>3502.8772043922027</v>
      </c>
      <c r="P139" s="31">
        <f t="shared" si="22"/>
        <v>2627.1579032941518</v>
      </c>
      <c r="Q139" s="323">
        <f t="shared" si="23"/>
        <v>21017.263226353218</v>
      </c>
    </row>
    <row r="140" spans="1:17" ht="14.25" customHeight="1" x14ac:dyDescent="0.25">
      <c r="A140" s="347">
        <v>134</v>
      </c>
      <c r="B140" s="782" t="s">
        <v>562</v>
      </c>
      <c r="C140" s="779" t="s">
        <v>563</v>
      </c>
      <c r="D140" s="783" t="s">
        <v>372</v>
      </c>
      <c r="E140" s="183" t="s">
        <v>380</v>
      </c>
      <c r="F140" s="783" t="s">
        <v>76</v>
      </c>
      <c r="G140" s="783" t="s">
        <v>76</v>
      </c>
      <c r="H140" s="655">
        <v>3502.8772043922027</v>
      </c>
      <c r="I140" s="656">
        <v>0</v>
      </c>
      <c r="J140" s="324">
        <f t="shared" si="3"/>
        <v>875.71930109805066</v>
      </c>
      <c r="K140" s="270">
        <f t="shared" si="0"/>
        <v>3502.8772043922027</v>
      </c>
      <c r="L140" s="31">
        <f t="shared" si="18"/>
        <v>3502.8772043922027</v>
      </c>
      <c r="M140" s="31">
        <f t="shared" si="19"/>
        <v>3502.8772043922027</v>
      </c>
      <c r="N140" s="31">
        <f t="shared" si="20"/>
        <v>3502.8772043922027</v>
      </c>
      <c r="O140" s="31">
        <f t="shared" si="21"/>
        <v>3502.8772043922027</v>
      </c>
      <c r="P140" s="31">
        <f t="shared" si="22"/>
        <v>2627.1579032941518</v>
      </c>
      <c r="Q140" s="323">
        <f t="shared" si="23"/>
        <v>21017.263226353218</v>
      </c>
    </row>
    <row r="141" spans="1:17" ht="14.25" customHeight="1" x14ac:dyDescent="0.25">
      <c r="A141" s="347">
        <v>135</v>
      </c>
      <c r="B141" s="782" t="s">
        <v>564</v>
      </c>
      <c r="C141" s="779" t="s">
        <v>379</v>
      </c>
      <c r="D141" s="783" t="s">
        <v>372</v>
      </c>
      <c r="E141" s="183" t="s">
        <v>380</v>
      </c>
      <c r="F141" s="783" t="s">
        <v>76</v>
      </c>
      <c r="G141" s="783" t="s">
        <v>76</v>
      </c>
      <c r="H141" s="655">
        <v>3502.8772043922027</v>
      </c>
      <c r="I141" s="656">
        <v>0</v>
      </c>
      <c r="J141" s="324">
        <f t="shared" si="3"/>
        <v>875.71930109805066</v>
      </c>
      <c r="K141" s="270">
        <f t="shared" si="0"/>
        <v>3502.8772043922027</v>
      </c>
      <c r="L141" s="31">
        <f t="shared" si="18"/>
        <v>3502.8772043922027</v>
      </c>
      <c r="M141" s="31">
        <f t="shared" si="19"/>
        <v>3502.8772043922027</v>
      </c>
      <c r="N141" s="31">
        <f t="shared" si="20"/>
        <v>3502.8772043922027</v>
      </c>
      <c r="O141" s="31">
        <f t="shared" si="21"/>
        <v>3502.8772043922027</v>
      </c>
      <c r="P141" s="31">
        <f t="shared" si="22"/>
        <v>2627.1579032941518</v>
      </c>
      <c r="Q141" s="323">
        <f t="shared" si="23"/>
        <v>21017.263226353218</v>
      </c>
    </row>
    <row r="142" spans="1:17" ht="14.25" customHeight="1" x14ac:dyDescent="0.25">
      <c r="A142" s="347">
        <v>136</v>
      </c>
      <c r="B142" s="782" t="s">
        <v>565</v>
      </c>
      <c r="C142" s="779" t="s">
        <v>379</v>
      </c>
      <c r="D142" s="783" t="s">
        <v>372</v>
      </c>
      <c r="E142" s="183" t="s">
        <v>380</v>
      </c>
      <c r="F142" s="783" t="s">
        <v>76</v>
      </c>
      <c r="G142" s="783" t="s">
        <v>76</v>
      </c>
      <c r="H142" s="655">
        <v>3502.8772043922027</v>
      </c>
      <c r="I142" s="656">
        <v>0</v>
      </c>
      <c r="J142" s="324">
        <f t="shared" si="3"/>
        <v>875.71930109805066</v>
      </c>
      <c r="K142" s="270">
        <f t="shared" si="0"/>
        <v>3502.8772043922027</v>
      </c>
      <c r="L142" s="31">
        <f t="shared" ref="L142:L146" si="24">SUM(K142,(K142*$I142))</f>
        <v>3502.8772043922027</v>
      </c>
      <c r="M142" s="31">
        <f t="shared" ref="M142:M146" si="25">SUM(L142,(L142*$I142))</f>
        <v>3502.8772043922027</v>
      </c>
      <c r="N142" s="31">
        <f t="shared" ref="N142:N146" si="26">SUM(M142,(M142*$I142))</f>
        <v>3502.8772043922027</v>
      </c>
      <c r="O142" s="31">
        <f t="shared" ref="O142:O146" si="27">SUM(N142,(N142*$I142))</f>
        <v>3502.8772043922027</v>
      </c>
      <c r="P142" s="31">
        <f t="shared" ref="P142:P146" si="28">SUM(O142,(O142*$I142))*(9/12)</f>
        <v>2627.1579032941518</v>
      </c>
      <c r="Q142" s="323">
        <f t="shared" ref="Q142:Q146" si="29">SUM(J142:P142)</f>
        <v>21017.263226353218</v>
      </c>
    </row>
    <row r="143" spans="1:17" ht="14.25" customHeight="1" x14ac:dyDescent="0.25">
      <c r="A143" s="347">
        <v>137</v>
      </c>
      <c r="B143" s="782" t="s">
        <v>566</v>
      </c>
      <c r="C143" s="779" t="s">
        <v>460</v>
      </c>
      <c r="D143" s="783" t="s">
        <v>372</v>
      </c>
      <c r="E143" s="183" t="s">
        <v>567</v>
      </c>
      <c r="F143" s="783" t="s">
        <v>76</v>
      </c>
      <c r="G143" s="783" t="s">
        <v>76</v>
      </c>
      <c r="H143" s="655">
        <v>4622.3534243525974</v>
      </c>
      <c r="I143" s="656">
        <v>0</v>
      </c>
      <c r="J143" s="324">
        <f t="shared" si="3"/>
        <v>1155.5883560881493</v>
      </c>
      <c r="K143" s="270">
        <f t="shared" si="0"/>
        <v>4622.3534243525974</v>
      </c>
      <c r="L143" s="31">
        <f t="shared" si="24"/>
        <v>4622.3534243525974</v>
      </c>
      <c r="M143" s="31">
        <f t="shared" si="25"/>
        <v>4622.3534243525974</v>
      </c>
      <c r="N143" s="31">
        <f t="shared" si="26"/>
        <v>4622.3534243525974</v>
      </c>
      <c r="O143" s="31">
        <f t="shared" si="27"/>
        <v>4622.3534243525974</v>
      </c>
      <c r="P143" s="31">
        <f t="shared" si="28"/>
        <v>3466.765068264448</v>
      </c>
      <c r="Q143" s="323">
        <f t="shared" si="29"/>
        <v>27734.120546115584</v>
      </c>
    </row>
    <row r="144" spans="1:17" ht="14.25" customHeight="1" x14ac:dyDescent="0.25">
      <c r="A144" s="347">
        <v>138</v>
      </c>
      <c r="B144" s="782" t="s">
        <v>568</v>
      </c>
      <c r="C144" s="779" t="s">
        <v>569</v>
      </c>
      <c r="D144" s="783" t="s">
        <v>372</v>
      </c>
      <c r="E144" s="183" t="s">
        <v>389</v>
      </c>
      <c r="F144" s="783" t="s">
        <v>76</v>
      </c>
      <c r="G144" s="783" t="s">
        <v>76</v>
      </c>
      <c r="H144" s="655">
        <v>4116.7835185640324</v>
      </c>
      <c r="I144" s="656">
        <v>0</v>
      </c>
      <c r="J144" s="324">
        <f t="shared" si="3"/>
        <v>1029.1958796410081</v>
      </c>
      <c r="K144" s="270">
        <f t="shared" si="0"/>
        <v>4116.7835185640324</v>
      </c>
      <c r="L144" s="31">
        <f t="shared" si="24"/>
        <v>4116.7835185640324</v>
      </c>
      <c r="M144" s="31">
        <f t="shared" si="25"/>
        <v>4116.7835185640324</v>
      </c>
      <c r="N144" s="31">
        <f t="shared" si="26"/>
        <v>4116.7835185640324</v>
      </c>
      <c r="O144" s="31">
        <f t="shared" si="27"/>
        <v>4116.7835185640324</v>
      </c>
      <c r="P144" s="31">
        <f t="shared" si="28"/>
        <v>3087.5876389230243</v>
      </c>
      <c r="Q144" s="323">
        <f t="shared" si="29"/>
        <v>24700.701111384195</v>
      </c>
    </row>
    <row r="145" spans="1:30" ht="14.25" customHeight="1" x14ac:dyDescent="0.25">
      <c r="A145" s="347">
        <v>139</v>
      </c>
      <c r="B145" s="782" t="s">
        <v>570</v>
      </c>
      <c r="C145" s="779" t="s">
        <v>427</v>
      </c>
      <c r="D145" s="783" t="s">
        <v>372</v>
      </c>
      <c r="E145" s="183" t="s">
        <v>389</v>
      </c>
      <c r="F145" s="783" t="s">
        <v>76</v>
      </c>
      <c r="G145" s="783" t="s">
        <v>76</v>
      </c>
      <c r="H145" s="655">
        <v>4116.7835185640324</v>
      </c>
      <c r="I145" s="656">
        <v>0</v>
      </c>
      <c r="J145" s="324">
        <f t="shared" si="3"/>
        <v>1029.1958796410081</v>
      </c>
      <c r="K145" s="270">
        <f t="shared" si="0"/>
        <v>4116.7835185640324</v>
      </c>
      <c r="L145" s="31">
        <f t="shared" si="24"/>
        <v>4116.7835185640324</v>
      </c>
      <c r="M145" s="31">
        <f t="shared" si="25"/>
        <v>4116.7835185640324</v>
      </c>
      <c r="N145" s="31">
        <f t="shared" si="26"/>
        <v>4116.7835185640324</v>
      </c>
      <c r="O145" s="31">
        <f t="shared" si="27"/>
        <v>4116.7835185640324</v>
      </c>
      <c r="P145" s="31">
        <f t="shared" si="28"/>
        <v>3087.5876389230243</v>
      </c>
      <c r="Q145" s="323">
        <f t="shared" si="29"/>
        <v>24700.701111384195</v>
      </c>
    </row>
    <row r="146" spans="1:30" ht="14.25" customHeight="1" x14ac:dyDescent="0.25">
      <c r="A146" s="347">
        <v>140</v>
      </c>
      <c r="B146" s="782" t="s">
        <v>571</v>
      </c>
      <c r="C146" s="779" t="s">
        <v>572</v>
      </c>
      <c r="D146" s="783" t="s">
        <v>372</v>
      </c>
      <c r="E146" s="183" t="s">
        <v>400</v>
      </c>
      <c r="F146" s="783" t="s">
        <v>76</v>
      </c>
      <c r="G146" s="783" t="s">
        <v>76</v>
      </c>
      <c r="H146" s="655">
        <v>3827.8864295419949</v>
      </c>
      <c r="I146" s="656">
        <v>0</v>
      </c>
      <c r="J146" s="324">
        <f t="shared" si="3"/>
        <v>956.97160738549871</v>
      </c>
      <c r="K146" s="270">
        <f t="shared" si="0"/>
        <v>3827.8864295419949</v>
      </c>
      <c r="L146" s="31">
        <f t="shared" si="24"/>
        <v>3827.8864295419949</v>
      </c>
      <c r="M146" s="31">
        <f t="shared" si="25"/>
        <v>3827.8864295419949</v>
      </c>
      <c r="N146" s="31">
        <f t="shared" si="26"/>
        <v>3827.8864295419949</v>
      </c>
      <c r="O146" s="31">
        <f t="shared" si="27"/>
        <v>3827.8864295419949</v>
      </c>
      <c r="P146" s="31">
        <f t="shared" si="28"/>
        <v>2870.914822156496</v>
      </c>
      <c r="Q146" s="323">
        <f t="shared" si="29"/>
        <v>22967.318577251972</v>
      </c>
    </row>
    <row r="147" spans="1:30" ht="14.25" customHeight="1" x14ac:dyDescent="0.25">
      <c r="A147" s="347">
        <v>141</v>
      </c>
      <c r="B147" s="782" t="s">
        <v>573</v>
      </c>
      <c r="C147" s="779" t="s">
        <v>574</v>
      </c>
      <c r="D147" s="783" t="s">
        <v>372</v>
      </c>
      <c r="E147" s="183" t="s">
        <v>389</v>
      </c>
      <c r="F147" s="783" t="s">
        <v>76</v>
      </c>
      <c r="G147" s="783" t="s">
        <v>76</v>
      </c>
      <c r="H147" s="655">
        <v>4116.7835185640324</v>
      </c>
      <c r="I147" s="656">
        <v>0</v>
      </c>
      <c r="J147" s="324">
        <f t="shared" si="3"/>
        <v>1029.1958796410081</v>
      </c>
      <c r="K147" s="270">
        <f t="shared" si="0"/>
        <v>4116.7835185640324</v>
      </c>
      <c r="L147" s="31">
        <f t="shared" si="4"/>
        <v>4116.7835185640324</v>
      </c>
      <c r="M147" s="31">
        <f t="shared" si="4"/>
        <v>4116.7835185640324</v>
      </c>
      <c r="N147" s="31">
        <f t="shared" si="1"/>
        <v>4116.7835185640324</v>
      </c>
      <c r="O147" s="31">
        <f t="shared" si="1"/>
        <v>4116.7835185640324</v>
      </c>
      <c r="P147" s="31">
        <f t="shared" si="5"/>
        <v>3087.5876389230243</v>
      </c>
      <c r="Q147" s="323">
        <f t="shared" si="2"/>
        <v>24700.701111384195</v>
      </c>
    </row>
    <row r="148" spans="1:30" ht="14.25" customHeight="1" x14ac:dyDescent="0.25">
      <c r="A148" s="347">
        <v>142</v>
      </c>
      <c r="B148" s="782" t="s">
        <v>575</v>
      </c>
      <c r="C148" s="779" t="s">
        <v>402</v>
      </c>
      <c r="D148" s="783" t="s">
        <v>372</v>
      </c>
      <c r="E148" s="183" t="s">
        <v>380</v>
      </c>
      <c r="F148" s="783" t="s">
        <v>76</v>
      </c>
      <c r="G148" s="783" t="s">
        <v>76</v>
      </c>
      <c r="H148" s="754">
        <v>3502.8772043922027</v>
      </c>
      <c r="I148" s="656">
        <v>0</v>
      </c>
      <c r="J148" s="324">
        <f t="shared" si="3"/>
        <v>875.71930109805066</v>
      </c>
      <c r="K148" s="270">
        <f t="shared" si="0"/>
        <v>3502.8772043922027</v>
      </c>
      <c r="L148" s="31">
        <f t="shared" ref="L148" si="30">SUM(K148,(K148*$I148))</f>
        <v>3502.8772043922027</v>
      </c>
      <c r="M148" s="31">
        <f t="shared" ref="M148" si="31">SUM(L148,(L148*$I148))</f>
        <v>3502.8772043922027</v>
      </c>
      <c r="N148" s="31">
        <f t="shared" ref="N148" si="32">SUM(M148,(M148*$I148))</f>
        <v>3502.8772043922027</v>
      </c>
      <c r="O148" s="31">
        <f t="shared" ref="O148" si="33">SUM(N148,(N148*$I148))</f>
        <v>3502.8772043922027</v>
      </c>
      <c r="P148" s="31">
        <f t="shared" ref="P148" si="34">SUM(O148,(O148*$I148))*(9/12)</f>
        <v>2627.1579032941518</v>
      </c>
      <c r="Q148" s="323">
        <f t="shared" ref="Q148" si="35">SUM(J148:P148)</f>
        <v>21017.263226353218</v>
      </c>
    </row>
    <row r="149" spans="1:30" ht="14.25" customHeight="1" x14ac:dyDescent="0.25">
      <c r="B149" s="301" t="s">
        <v>576</v>
      </c>
      <c r="C149" s="189">
        <f>SUM(C7:C147)</f>
        <v>0</v>
      </c>
      <c r="D149" s="185"/>
      <c r="E149" s="185"/>
      <c r="F149" s="185"/>
      <c r="G149" s="185"/>
      <c r="H149" s="591">
        <f>SUM(H7:H148)</f>
        <v>861248.39321985189</v>
      </c>
      <c r="I149" s="657"/>
      <c r="J149" s="194">
        <f>SUM(J7:J148)</f>
        <v>215312.09830496297</v>
      </c>
      <c r="K149" s="194">
        <f t="shared" ref="K149:P149" si="36">SUM(K7:K148)</f>
        <v>861248.39321985189</v>
      </c>
      <c r="L149" s="194">
        <f t="shared" si="36"/>
        <v>861248.39321985189</v>
      </c>
      <c r="M149" s="194">
        <f t="shared" si="36"/>
        <v>861248.39321985189</v>
      </c>
      <c r="N149" s="194">
        <f t="shared" si="36"/>
        <v>861248.39321985189</v>
      </c>
      <c r="O149" s="194">
        <f t="shared" si="36"/>
        <v>861248.39321985189</v>
      </c>
      <c r="P149" s="194">
        <f t="shared" si="36"/>
        <v>645936.29491488787</v>
      </c>
      <c r="Q149" s="320">
        <f t="shared" si="2"/>
        <v>5167490.3593191104</v>
      </c>
    </row>
    <row r="150" spans="1:30" ht="14.25" customHeight="1" x14ac:dyDescent="0.25">
      <c r="B150" s="309"/>
      <c r="C150" s="280"/>
      <c r="D150" s="281"/>
      <c r="E150" s="281"/>
      <c r="F150" s="281"/>
      <c r="G150" s="281"/>
      <c r="H150" s="658"/>
      <c r="I150" s="658"/>
      <c r="J150" s="282"/>
      <c r="K150" s="282"/>
      <c r="L150" s="282"/>
      <c r="M150" s="282"/>
      <c r="N150" s="282"/>
      <c r="O150" s="282"/>
      <c r="P150" s="282"/>
      <c r="Q150" s="349"/>
      <c r="R150" s="106"/>
      <c r="AB150" s="107"/>
      <c r="AC150" s="107"/>
      <c r="AD150" s="108"/>
    </row>
    <row r="151" spans="1:30" ht="14.25" customHeight="1" x14ac:dyDescent="0.25">
      <c r="A151" s="889" t="s">
        <v>577</v>
      </c>
      <c r="B151" s="889"/>
      <c r="C151" s="350"/>
      <c r="D151" s="351"/>
      <c r="E151" s="351"/>
      <c r="F151" s="351"/>
      <c r="G151" s="351"/>
      <c r="H151" s="659"/>
      <c r="I151" s="659"/>
      <c r="J151" s="348"/>
      <c r="K151" s="348"/>
      <c r="L151" s="348"/>
      <c r="M151" s="348"/>
      <c r="N151" s="348"/>
      <c r="O151" s="348"/>
      <c r="P151" s="348"/>
      <c r="Q151" s="352"/>
    </row>
    <row r="152" spans="1:30" ht="14.25" customHeight="1" x14ac:dyDescent="0.25">
      <c r="A152" s="347">
        <v>1</v>
      </c>
      <c r="B152" s="527" t="s">
        <v>578</v>
      </c>
      <c r="C152" s="508" t="s">
        <v>579</v>
      </c>
      <c r="D152" s="508" t="s">
        <v>363</v>
      </c>
      <c r="E152" s="508" t="s">
        <v>580</v>
      </c>
      <c r="F152" s="508" t="s">
        <v>581</v>
      </c>
      <c r="G152" s="660" t="s">
        <v>581</v>
      </c>
      <c r="H152" s="661">
        <v>4189.0077908195417</v>
      </c>
      <c r="I152" s="656">
        <v>0</v>
      </c>
      <c r="J152" s="324">
        <f>$H152*(3/12)</f>
        <v>1047.2519477048854</v>
      </c>
      <c r="K152" s="324">
        <f t="shared" ref="K152:K215" si="37">$H152</f>
        <v>4189.0077908195417</v>
      </c>
      <c r="L152" s="31">
        <f>SUM(K152,(K152*$I152))</f>
        <v>4189.0077908195417</v>
      </c>
      <c r="M152" s="31">
        <f>SUM(L152,(L152*$I152))</f>
        <v>4189.0077908195417</v>
      </c>
      <c r="N152" s="31">
        <f t="shared" ref="N152:O152" si="38">SUM(M152,(M152*$I152))</f>
        <v>4189.0077908195417</v>
      </c>
      <c r="O152" s="31">
        <f t="shared" si="38"/>
        <v>4189.0077908195417</v>
      </c>
      <c r="P152" s="31">
        <f>SUM(O152,(O152*$I152))*(9/12)</f>
        <v>3141.7558431146563</v>
      </c>
      <c r="Q152" s="323">
        <f t="shared" ref="Q152:Q215" si="39">SUM(J152:P152)</f>
        <v>25134.04674491725</v>
      </c>
    </row>
    <row r="153" spans="1:30" ht="14.25" customHeight="1" x14ac:dyDescent="0.25">
      <c r="A153" s="347">
        <v>2</v>
      </c>
      <c r="B153" s="527" t="s">
        <v>578</v>
      </c>
      <c r="C153" s="530" t="s">
        <v>579</v>
      </c>
      <c r="D153" s="529" t="s">
        <v>366</v>
      </c>
      <c r="E153" s="529" t="s">
        <v>582</v>
      </c>
      <c r="F153" s="529" t="s">
        <v>583</v>
      </c>
      <c r="G153" s="587" t="s">
        <v>584</v>
      </c>
      <c r="H153" s="661">
        <v>5780.8307513309665</v>
      </c>
      <c r="I153" s="656">
        <v>0</v>
      </c>
      <c r="J153" s="324">
        <f t="shared" ref="J153:J216" si="40">$H153*(3/12)</f>
        <v>1445.2076878327416</v>
      </c>
      <c r="K153" s="270">
        <f t="shared" si="37"/>
        <v>5780.8307513309665</v>
      </c>
      <c r="L153" s="31">
        <f t="shared" ref="L153:O160" si="41">SUM(K153,(K153*$I153))</f>
        <v>5780.8307513309665</v>
      </c>
      <c r="M153" s="31">
        <f t="shared" si="41"/>
        <v>5780.8307513309665</v>
      </c>
      <c r="N153" s="31">
        <f t="shared" si="41"/>
        <v>5780.8307513309665</v>
      </c>
      <c r="O153" s="31">
        <f t="shared" si="41"/>
        <v>5780.8307513309665</v>
      </c>
      <c r="P153" s="31">
        <f t="shared" ref="P153:P216" si="42">SUM(O153,(O153*$I153))*(9/12)</f>
        <v>4335.6230634982248</v>
      </c>
      <c r="Q153" s="323">
        <f t="shared" si="39"/>
        <v>34684.984507985799</v>
      </c>
    </row>
    <row r="154" spans="1:30" ht="14.25" customHeight="1" x14ac:dyDescent="0.25">
      <c r="A154" s="347">
        <v>3</v>
      </c>
      <c r="B154" s="527" t="s">
        <v>414</v>
      </c>
      <c r="C154" s="530" t="s">
        <v>415</v>
      </c>
      <c r="D154" s="529" t="s">
        <v>363</v>
      </c>
      <c r="E154" s="529" t="s">
        <v>585</v>
      </c>
      <c r="F154" s="529" t="s">
        <v>586</v>
      </c>
      <c r="G154" s="587" t="s">
        <v>586</v>
      </c>
      <c r="H154" s="661">
        <v>5330.1512924565886</v>
      </c>
      <c r="I154" s="656">
        <v>0</v>
      </c>
      <c r="J154" s="324">
        <f t="shared" si="40"/>
        <v>1332.5378231141472</v>
      </c>
      <c r="K154" s="270">
        <f t="shared" si="37"/>
        <v>5330.1512924565886</v>
      </c>
      <c r="L154" s="31">
        <f t="shared" si="41"/>
        <v>5330.1512924565886</v>
      </c>
      <c r="M154" s="31">
        <f t="shared" si="41"/>
        <v>5330.1512924565886</v>
      </c>
      <c r="N154" s="31">
        <f t="shared" si="41"/>
        <v>5330.1512924565886</v>
      </c>
      <c r="O154" s="31">
        <f t="shared" si="41"/>
        <v>5330.1512924565886</v>
      </c>
      <c r="P154" s="31">
        <f t="shared" si="42"/>
        <v>3997.6134693424415</v>
      </c>
      <c r="Q154" s="323">
        <f t="shared" si="39"/>
        <v>31980.907754739539</v>
      </c>
    </row>
    <row r="155" spans="1:30" ht="14.25" customHeight="1" x14ac:dyDescent="0.25">
      <c r="A155" s="347">
        <v>4</v>
      </c>
      <c r="B155" s="527" t="s">
        <v>414</v>
      </c>
      <c r="C155" s="530" t="s">
        <v>415</v>
      </c>
      <c r="D155" s="529" t="s">
        <v>366</v>
      </c>
      <c r="E155" s="529" t="s">
        <v>585</v>
      </c>
      <c r="F155" s="529" t="s">
        <v>586</v>
      </c>
      <c r="G155" s="587" t="s">
        <v>586</v>
      </c>
      <c r="H155" s="661">
        <v>4068.5738168334801</v>
      </c>
      <c r="I155" s="656">
        <v>0</v>
      </c>
      <c r="J155" s="324">
        <f t="shared" si="40"/>
        <v>1017.14345420837</v>
      </c>
      <c r="K155" s="270">
        <f t="shared" si="37"/>
        <v>4068.5738168334801</v>
      </c>
      <c r="L155" s="31">
        <f t="shared" si="41"/>
        <v>4068.5738168334801</v>
      </c>
      <c r="M155" s="31">
        <f t="shared" si="41"/>
        <v>4068.5738168334801</v>
      </c>
      <c r="N155" s="31">
        <f t="shared" si="41"/>
        <v>4068.5738168334801</v>
      </c>
      <c r="O155" s="31">
        <f t="shared" si="41"/>
        <v>4068.5738168334801</v>
      </c>
      <c r="P155" s="31">
        <f t="shared" si="42"/>
        <v>3051.4303626251103</v>
      </c>
      <c r="Q155" s="323">
        <f t="shared" si="39"/>
        <v>24411.442901000879</v>
      </c>
    </row>
    <row r="156" spans="1:30" ht="14.25" customHeight="1" x14ac:dyDescent="0.25">
      <c r="A156" s="347">
        <v>5</v>
      </c>
      <c r="B156" s="527" t="s">
        <v>562</v>
      </c>
      <c r="C156" s="530" t="s">
        <v>563</v>
      </c>
      <c r="D156" s="529" t="s">
        <v>363</v>
      </c>
      <c r="E156" s="529" t="s">
        <v>587</v>
      </c>
      <c r="F156" s="529" t="s">
        <v>588</v>
      </c>
      <c r="G156" s="587" t="s">
        <v>588</v>
      </c>
      <c r="H156" s="661">
        <v>6615.743338604655</v>
      </c>
      <c r="I156" s="656">
        <v>0</v>
      </c>
      <c r="J156" s="324">
        <f t="shared" si="40"/>
        <v>1653.9358346511638</v>
      </c>
      <c r="K156" s="270">
        <f t="shared" si="37"/>
        <v>6615.743338604655</v>
      </c>
      <c r="L156" s="31">
        <f t="shared" si="41"/>
        <v>6615.743338604655</v>
      </c>
      <c r="M156" s="31">
        <f t="shared" si="41"/>
        <v>6615.743338604655</v>
      </c>
      <c r="N156" s="31">
        <f t="shared" si="41"/>
        <v>6615.743338604655</v>
      </c>
      <c r="O156" s="31">
        <f t="shared" si="41"/>
        <v>6615.743338604655</v>
      </c>
      <c r="P156" s="31">
        <f t="shared" si="42"/>
        <v>4961.8075039534915</v>
      </c>
      <c r="Q156" s="323">
        <f t="shared" si="39"/>
        <v>39694.460031627925</v>
      </c>
    </row>
    <row r="157" spans="1:30" ht="14.25" customHeight="1" x14ac:dyDescent="0.25">
      <c r="A157" s="347">
        <v>6</v>
      </c>
      <c r="B157" s="527" t="s">
        <v>562</v>
      </c>
      <c r="C157" s="530" t="s">
        <v>563</v>
      </c>
      <c r="D157" s="529" t="s">
        <v>366</v>
      </c>
      <c r="E157" s="529" t="s">
        <v>589</v>
      </c>
      <c r="F157" s="529" t="s">
        <v>76</v>
      </c>
      <c r="G157" s="587" t="s">
        <v>76</v>
      </c>
      <c r="H157" s="661">
        <v>5308.4840107799364</v>
      </c>
      <c r="I157" s="656">
        <v>0</v>
      </c>
      <c r="J157" s="324">
        <f t="shared" si="40"/>
        <v>1327.1210026949841</v>
      </c>
      <c r="K157" s="270">
        <f t="shared" si="37"/>
        <v>5308.4840107799364</v>
      </c>
      <c r="L157" s="31">
        <f t="shared" si="41"/>
        <v>5308.4840107799364</v>
      </c>
      <c r="M157" s="31">
        <f t="shared" si="41"/>
        <v>5308.4840107799364</v>
      </c>
      <c r="N157" s="31">
        <f t="shared" si="41"/>
        <v>5308.4840107799364</v>
      </c>
      <c r="O157" s="31">
        <f t="shared" si="41"/>
        <v>5308.4840107799364</v>
      </c>
      <c r="P157" s="31">
        <f t="shared" si="42"/>
        <v>3981.3630080849525</v>
      </c>
      <c r="Q157" s="323">
        <f t="shared" si="39"/>
        <v>31850.904064679613</v>
      </c>
    </row>
    <row r="158" spans="1:30" ht="14.25" customHeight="1" x14ac:dyDescent="0.25">
      <c r="A158" s="347">
        <v>7</v>
      </c>
      <c r="B158" s="527" t="s">
        <v>590</v>
      </c>
      <c r="C158" s="530" t="s">
        <v>509</v>
      </c>
      <c r="D158" s="529" t="s">
        <v>363</v>
      </c>
      <c r="E158" s="529" t="s">
        <v>587</v>
      </c>
      <c r="F158" s="529" t="s">
        <v>588</v>
      </c>
      <c r="G158" s="587" t="s">
        <v>588</v>
      </c>
      <c r="H158" s="661">
        <v>3307.8716693023275</v>
      </c>
      <c r="I158" s="656">
        <v>0</v>
      </c>
      <c r="J158" s="324">
        <f t="shared" si="40"/>
        <v>826.96791732558188</v>
      </c>
      <c r="K158" s="270">
        <f t="shared" si="37"/>
        <v>3307.8716693023275</v>
      </c>
      <c r="L158" s="31">
        <f t="shared" si="41"/>
        <v>3307.8716693023275</v>
      </c>
      <c r="M158" s="31">
        <f t="shared" si="41"/>
        <v>3307.8716693023275</v>
      </c>
      <c r="N158" s="31">
        <f t="shared" si="41"/>
        <v>3307.8716693023275</v>
      </c>
      <c r="O158" s="31">
        <f t="shared" si="41"/>
        <v>3307.8716693023275</v>
      </c>
      <c r="P158" s="31">
        <f t="shared" si="42"/>
        <v>2480.9037519767458</v>
      </c>
      <c r="Q158" s="323">
        <f t="shared" si="39"/>
        <v>19847.230015813962</v>
      </c>
    </row>
    <row r="159" spans="1:30" ht="14.25" customHeight="1" x14ac:dyDescent="0.25">
      <c r="A159" s="347">
        <v>8</v>
      </c>
      <c r="B159" s="527" t="s">
        <v>590</v>
      </c>
      <c r="C159" s="530" t="s">
        <v>509</v>
      </c>
      <c r="D159" s="529" t="s">
        <v>366</v>
      </c>
      <c r="E159" s="529" t="s">
        <v>589</v>
      </c>
      <c r="F159" s="529" t="s">
        <v>76</v>
      </c>
      <c r="G159" s="587" t="s">
        <v>76</v>
      </c>
      <c r="H159" s="661">
        <v>5748.4020530882435</v>
      </c>
      <c r="I159" s="656">
        <v>0</v>
      </c>
      <c r="J159" s="324">
        <f t="shared" si="40"/>
        <v>1437.1005132720609</v>
      </c>
      <c r="K159" s="270">
        <f t="shared" si="37"/>
        <v>5748.4020530882435</v>
      </c>
      <c r="L159" s="31">
        <f t="shared" si="41"/>
        <v>5748.4020530882435</v>
      </c>
      <c r="M159" s="31">
        <f t="shared" si="41"/>
        <v>5748.4020530882435</v>
      </c>
      <c r="N159" s="31">
        <f t="shared" si="41"/>
        <v>5748.4020530882435</v>
      </c>
      <c r="O159" s="31">
        <f t="shared" si="41"/>
        <v>5748.4020530882435</v>
      </c>
      <c r="P159" s="31">
        <f t="shared" si="42"/>
        <v>4311.3015398161824</v>
      </c>
      <c r="Q159" s="323">
        <f t="shared" si="39"/>
        <v>34490.412318529467</v>
      </c>
    </row>
    <row r="160" spans="1:30" ht="14.25" customHeight="1" x14ac:dyDescent="0.25">
      <c r="A160" s="347">
        <v>9</v>
      </c>
      <c r="B160" s="527" t="s">
        <v>591</v>
      </c>
      <c r="C160" s="530" t="s">
        <v>509</v>
      </c>
      <c r="D160" s="529" t="s">
        <v>363</v>
      </c>
      <c r="E160" s="529" t="s">
        <v>592</v>
      </c>
      <c r="F160" s="529" t="s">
        <v>593</v>
      </c>
      <c r="G160" s="587" t="s">
        <v>594</v>
      </c>
      <c r="H160" s="661">
        <v>491.1250513374635</v>
      </c>
      <c r="I160" s="656">
        <v>0</v>
      </c>
      <c r="J160" s="324">
        <f t="shared" si="40"/>
        <v>122.78126283436588</v>
      </c>
      <c r="K160" s="270">
        <f t="shared" si="37"/>
        <v>491.1250513374635</v>
      </c>
      <c r="L160" s="31">
        <f t="shared" si="41"/>
        <v>491.1250513374635</v>
      </c>
      <c r="M160" s="31">
        <f t="shared" si="41"/>
        <v>491.1250513374635</v>
      </c>
      <c r="N160" s="31">
        <f t="shared" si="41"/>
        <v>491.1250513374635</v>
      </c>
      <c r="O160" s="31">
        <f t="shared" si="41"/>
        <v>491.1250513374635</v>
      </c>
      <c r="P160" s="31">
        <f t="shared" si="42"/>
        <v>368.34378850309764</v>
      </c>
      <c r="Q160" s="323">
        <f t="shared" si="39"/>
        <v>2946.7503080247811</v>
      </c>
    </row>
    <row r="161" spans="1:17" ht="14.25" customHeight="1" x14ac:dyDescent="0.25">
      <c r="A161" s="347">
        <v>10</v>
      </c>
      <c r="B161" s="527" t="s">
        <v>591</v>
      </c>
      <c r="C161" s="530" t="s">
        <v>509</v>
      </c>
      <c r="D161" s="529" t="s">
        <v>366</v>
      </c>
      <c r="E161" s="529" t="s">
        <v>595</v>
      </c>
      <c r="F161" s="529" t="s">
        <v>596</v>
      </c>
      <c r="G161" s="587" t="s">
        <v>597</v>
      </c>
      <c r="H161" s="661">
        <v>801.68942203615359</v>
      </c>
      <c r="I161" s="656">
        <v>0</v>
      </c>
      <c r="J161" s="324">
        <f>$H161*(3/12)</f>
        <v>200.4223555090384</v>
      </c>
      <c r="K161" s="270">
        <f>$H161</f>
        <v>801.68942203615359</v>
      </c>
      <c r="L161" s="31">
        <f>SUM(K161,(K161*$I161))</f>
        <v>801.68942203615359</v>
      </c>
      <c r="M161" s="31">
        <f>SUM(L161,(L161*$I161))</f>
        <v>801.68942203615359</v>
      </c>
      <c r="N161" s="31">
        <f>SUM(M161,(M161*$I161))</f>
        <v>801.68942203615359</v>
      </c>
      <c r="O161" s="31">
        <f>SUM(N161,(N161*$I161))</f>
        <v>801.68942203615359</v>
      </c>
      <c r="P161" s="31">
        <f>SUM(O161,(O161*$I161))*(9/12)</f>
        <v>601.26706652711516</v>
      </c>
      <c r="Q161" s="323">
        <f>SUM(J161:P161)</f>
        <v>4810.1365322169213</v>
      </c>
    </row>
    <row r="162" spans="1:17" ht="14.25" customHeight="1" x14ac:dyDescent="0.25">
      <c r="A162" s="347">
        <v>11</v>
      </c>
      <c r="B162" s="527" t="s">
        <v>508</v>
      </c>
      <c r="C162" s="530" t="s">
        <v>509</v>
      </c>
      <c r="D162" s="529" t="s">
        <v>363</v>
      </c>
      <c r="E162" s="529" t="s">
        <v>598</v>
      </c>
      <c r="F162" s="529" t="s">
        <v>599</v>
      </c>
      <c r="G162" s="587" t="s">
        <v>599</v>
      </c>
      <c r="H162" s="661">
        <v>17694.946702599787</v>
      </c>
      <c r="I162" s="656">
        <v>0</v>
      </c>
      <c r="J162" s="324">
        <f t="shared" si="40"/>
        <v>4423.7366756499468</v>
      </c>
      <c r="K162" s="270">
        <f t="shared" si="37"/>
        <v>17694.946702599787</v>
      </c>
      <c r="L162" s="31">
        <f t="shared" ref="L162:O166" si="43">SUM(K162,(K162*$I162))</f>
        <v>17694.946702599787</v>
      </c>
      <c r="M162" s="31">
        <f t="shared" si="43"/>
        <v>17694.946702599787</v>
      </c>
      <c r="N162" s="31">
        <f t="shared" si="43"/>
        <v>17694.946702599787</v>
      </c>
      <c r="O162" s="31">
        <f t="shared" si="43"/>
        <v>17694.946702599787</v>
      </c>
      <c r="P162" s="31">
        <f t="shared" si="42"/>
        <v>13271.210026949841</v>
      </c>
      <c r="Q162" s="323">
        <f t="shared" si="39"/>
        <v>106169.68021559872</v>
      </c>
    </row>
    <row r="163" spans="1:17" ht="14.25" customHeight="1" x14ac:dyDescent="0.25">
      <c r="A163" s="347">
        <v>12</v>
      </c>
      <c r="B163" s="527" t="s">
        <v>508</v>
      </c>
      <c r="C163" s="530" t="s">
        <v>509</v>
      </c>
      <c r="D163" s="529" t="s">
        <v>366</v>
      </c>
      <c r="E163" s="529" t="s">
        <v>600</v>
      </c>
      <c r="F163" s="529" t="s">
        <v>601</v>
      </c>
      <c r="G163" s="587" t="s">
        <v>602</v>
      </c>
      <c r="H163" s="661">
        <v>2890.4153756654832</v>
      </c>
      <c r="I163" s="656">
        <v>0</v>
      </c>
      <c r="J163" s="324">
        <f t="shared" si="40"/>
        <v>722.60384391637081</v>
      </c>
      <c r="K163" s="270">
        <f t="shared" si="37"/>
        <v>2890.4153756654832</v>
      </c>
      <c r="L163" s="31">
        <f t="shared" si="43"/>
        <v>2890.4153756654832</v>
      </c>
      <c r="M163" s="31">
        <f t="shared" si="43"/>
        <v>2890.4153756654832</v>
      </c>
      <c r="N163" s="31">
        <f t="shared" si="43"/>
        <v>2890.4153756654832</v>
      </c>
      <c r="O163" s="31">
        <f t="shared" si="43"/>
        <v>2890.4153756654832</v>
      </c>
      <c r="P163" s="31">
        <f t="shared" si="42"/>
        <v>2167.8115317491124</v>
      </c>
      <c r="Q163" s="323">
        <f t="shared" si="39"/>
        <v>17342.492253992899</v>
      </c>
    </row>
    <row r="164" spans="1:17" ht="14.25" customHeight="1" x14ac:dyDescent="0.25">
      <c r="A164" s="347">
        <v>13</v>
      </c>
      <c r="B164" s="527" t="s">
        <v>568</v>
      </c>
      <c r="C164" s="530" t="s">
        <v>569</v>
      </c>
      <c r="D164" s="529" t="s">
        <v>363</v>
      </c>
      <c r="E164" s="529" t="s">
        <v>587</v>
      </c>
      <c r="F164" s="529" t="s">
        <v>588</v>
      </c>
      <c r="G164" s="587" t="s">
        <v>588</v>
      </c>
      <c r="H164" s="661">
        <v>6615.743338604655</v>
      </c>
      <c r="I164" s="656">
        <v>0</v>
      </c>
      <c r="J164" s="324">
        <f t="shared" si="40"/>
        <v>1653.9358346511638</v>
      </c>
      <c r="K164" s="270">
        <f t="shared" si="37"/>
        <v>6615.743338604655</v>
      </c>
      <c r="L164" s="31">
        <f t="shared" si="43"/>
        <v>6615.743338604655</v>
      </c>
      <c r="M164" s="31">
        <f t="shared" si="43"/>
        <v>6615.743338604655</v>
      </c>
      <c r="N164" s="31">
        <f t="shared" si="43"/>
        <v>6615.743338604655</v>
      </c>
      <c r="O164" s="31">
        <f t="shared" si="43"/>
        <v>6615.743338604655</v>
      </c>
      <c r="P164" s="31">
        <f t="shared" si="42"/>
        <v>4961.8075039534915</v>
      </c>
      <c r="Q164" s="323">
        <f t="shared" si="39"/>
        <v>39694.460031627925</v>
      </c>
    </row>
    <row r="165" spans="1:17" ht="14.25" customHeight="1" x14ac:dyDescent="0.25">
      <c r="A165" s="347">
        <v>14</v>
      </c>
      <c r="B165" s="527" t="s">
        <v>568</v>
      </c>
      <c r="C165" s="530" t="s">
        <v>569</v>
      </c>
      <c r="D165" s="529" t="s">
        <v>366</v>
      </c>
      <c r="E165" s="529" t="s">
        <v>603</v>
      </c>
      <c r="F165" s="529" t="s">
        <v>588</v>
      </c>
      <c r="G165" s="587" t="s">
        <v>588</v>
      </c>
      <c r="H165" s="661">
        <v>7800.2214035950083</v>
      </c>
      <c r="I165" s="656">
        <v>0</v>
      </c>
      <c r="J165" s="324">
        <f t="shared" si="40"/>
        <v>1950.0553508987521</v>
      </c>
      <c r="K165" s="270">
        <f t="shared" si="37"/>
        <v>7800.2214035950083</v>
      </c>
      <c r="L165" s="31">
        <f t="shared" si="43"/>
        <v>7800.2214035950083</v>
      </c>
      <c r="M165" s="31">
        <f t="shared" si="43"/>
        <v>7800.2214035950083</v>
      </c>
      <c r="N165" s="31">
        <f t="shared" si="43"/>
        <v>7800.2214035950083</v>
      </c>
      <c r="O165" s="31">
        <f t="shared" si="43"/>
        <v>7800.2214035950083</v>
      </c>
      <c r="P165" s="31">
        <f t="shared" si="42"/>
        <v>5850.166052696256</v>
      </c>
      <c r="Q165" s="323">
        <f t="shared" si="39"/>
        <v>46801.328421570055</v>
      </c>
    </row>
    <row r="166" spans="1:17" ht="14.25" customHeight="1" x14ac:dyDescent="0.25">
      <c r="A166" s="347">
        <v>15</v>
      </c>
      <c r="B166" s="527" t="s">
        <v>492</v>
      </c>
      <c r="C166" s="530" t="s">
        <v>493</v>
      </c>
      <c r="D166" s="529" t="s">
        <v>363</v>
      </c>
      <c r="E166" s="529" t="s">
        <v>595</v>
      </c>
      <c r="F166" s="529" t="s">
        <v>596</v>
      </c>
      <c r="G166" s="587" t="s">
        <v>597</v>
      </c>
      <c r="H166" s="661">
        <v>1603.3788440723072</v>
      </c>
      <c r="I166" s="656">
        <v>0</v>
      </c>
      <c r="J166" s="324">
        <f t="shared" si="40"/>
        <v>400.84471101807679</v>
      </c>
      <c r="K166" s="270">
        <f t="shared" si="37"/>
        <v>1603.3788440723072</v>
      </c>
      <c r="L166" s="31">
        <f t="shared" si="43"/>
        <v>1603.3788440723072</v>
      </c>
      <c r="M166" s="31">
        <f t="shared" si="43"/>
        <v>1603.3788440723072</v>
      </c>
      <c r="N166" s="31">
        <f t="shared" si="43"/>
        <v>1603.3788440723072</v>
      </c>
      <c r="O166" s="31">
        <f t="shared" si="43"/>
        <v>1603.3788440723072</v>
      </c>
      <c r="P166" s="31">
        <f t="shared" si="42"/>
        <v>1202.5341330542303</v>
      </c>
      <c r="Q166" s="323">
        <f t="shared" si="39"/>
        <v>9620.2730644338426</v>
      </c>
    </row>
    <row r="167" spans="1:17" ht="14.25" customHeight="1" x14ac:dyDescent="0.25">
      <c r="A167" s="347">
        <v>16</v>
      </c>
      <c r="B167" s="527" t="s">
        <v>492</v>
      </c>
      <c r="C167" s="530" t="s">
        <v>493</v>
      </c>
      <c r="D167" s="529" t="s">
        <v>366</v>
      </c>
      <c r="E167" s="529" t="s">
        <v>589</v>
      </c>
      <c r="F167" s="529" t="s">
        <v>76</v>
      </c>
      <c r="G167" s="587" t="s">
        <v>76</v>
      </c>
      <c r="H167" s="661">
        <v>5308.4840107799364</v>
      </c>
      <c r="I167" s="656">
        <v>0</v>
      </c>
      <c r="J167" s="324">
        <f>$H167*(3/12)</f>
        <v>1327.1210026949841</v>
      </c>
      <c r="K167" s="270">
        <f>$H167</f>
        <v>5308.4840107799364</v>
      </c>
      <c r="L167" s="31">
        <f>SUM(K167,(K167*$I167))</f>
        <v>5308.4840107799364</v>
      </c>
      <c r="M167" s="31">
        <f>SUM(L167,(L167*$I167))</f>
        <v>5308.4840107799364</v>
      </c>
      <c r="N167" s="31">
        <f>SUM(M167,(M167*$I167))</f>
        <v>5308.4840107799364</v>
      </c>
      <c r="O167" s="31">
        <f>SUM(N167,(N167*$I167))</f>
        <v>5308.4840107799364</v>
      </c>
      <c r="P167" s="31">
        <f>SUM(O167,(O167*$I167))*(9/12)</f>
        <v>3981.3630080849525</v>
      </c>
      <c r="Q167" s="323">
        <f>SUM(J167:P167)</f>
        <v>31850.904064679613</v>
      </c>
    </row>
    <row r="168" spans="1:17" ht="14.25" customHeight="1" x14ac:dyDescent="0.25">
      <c r="A168" s="347">
        <v>17</v>
      </c>
      <c r="B168" s="527" t="s">
        <v>604</v>
      </c>
      <c r="C168" s="530" t="s">
        <v>493</v>
      </c>
      <c r="D168" s="529" t="s">
        <v>363</v>
      </c>
      <c r="E168" s="529" t="s">
        <v>595</v>
      </c>
      <c r="F168" s="529" t="s">
        <v>596</v>
      </c>
      <c r="G168" s="587" t="s">
        <v>597</v>
      </c>
      <c r="H168" s="661">
        <v>801.68942203615359</v>
      </c>
      <c r="I168" s="656">
        <v>0</v>
      </c>
      <c r="J168" s="324">
        <f t="shared" si="40"/>
        <v>200.4223555090384</v>
      </c>
      <c r="K168" s="270">
        <f t="shared" si="37"/>
        <v>801.68942203615359</v>
      </c>
      <c r="L168" s="31">
        <f t="shared" ref="L168:O183" si="44">SUM(K168,(K168*$I168))</f>
        <v>801.68942203615359</v>
      </c>
      <c r="M168" s="31">
        <f t="shared" si="44"/>
        <v>801.68942203615359</v>
      </c>
      <c r="N168" s="31">
        <f t="shared" si="44"/>
        <v>801.68942203615359</v>
      </c>
      <c r="O168" s="31">
        <f t="shared" si="44"/>
        <v>801.68942203615359</v>
      </c>
      <c r="P168" s="31">
        <f t="shared" si="42"/>
        <v>601.26706652711516</v>
      </c>
      <c r="Q168" s="323">
        <f t="shared" si="39"/>
        <v>4810.1365322169213</v>
      </c>
    </row>
    <row r="169" spans="1:17" ht="14.25" customHeight="1" x14ac:dyDescent="0.25">
      <c r="A169" s="347">
        <v>18</v>
      </c>
      <c r="B169" s="527" t="s">
        <v>604</v>
      </c>
      <c r="C169" s="530" t="s">
        <v>493</v>
      </c>
      <c r="D169" s="529" t="s">
        <v>366</v>
      </c>
      <c r="E169" s="529" t="s">
        <v>589</v>
      </c>
      <c r="F169" s="529" t="s">
        <v>76</v>
      </c>
      <c r="G169" s="587" t="s">
        <v>76</v>
      </c>
      <c r="H169" s="661">
        <v>2654.2420053899682</v>
      </c>
      <c r="I169" s="656">
        <v>0</v>
      </c>
      <c r="J169" s="324">
        <f t="shared" si="40"/>
        <v>663.56050134749205</v>
      </c>
      <c r="K169" s="270">
        <f t="shared" si="37"/>
        <v>2654.2420053899682</v>
      </c>
      <c r="L169" s="31">
        <f t="shared" si="44"/>
        <v>2654.2420053899682</v>
      </c>
      <c r="M169" s="31">
        <f t="shared" si="44"/>
        <v>2654.2420053899682</v>
      </c>
      <c r="N169" s="31">
        <f t="shared" si="44"/>
        <v>2654.2420053899682</v>
      </c>
      <c r="O169" s="31">
        <f t="shared" si="44"/>
        <v>2654.2420053899682</v>
      </c>
      <c r="P169" s="31">
        <f t="shared" si="42"/>
        <v>1990.6815040424763</v>
      </c>
      <c r="Q169" s="323">
        <f t="shared" si="39"/>
        <v>15925.452032339806</v>
      </c>
    </row>
    <row r="170" spans="1:17" ht="14.25" customHeight="1" x14ac:dyDescent="0.25">
      <c r="A170" s="347">
        <v>19</v>
      </c>
      <c r="B170" s="527" t="s">
        <v>480</v>
      </c>
      <c r="C170" s="530" t="s">
        <v>481</v>
      </c>
      <c r="D170" s="529" t="s">
        <v>363</v>
      </c>
      <c r="E170" s="529" t="s">
        <v>582</v>
      </c>
      <c r="F170" s="529" t="s">
        <v>583</v>
      </c>
      <c r="G170" s="587" t="s">
        <v>584</v>
      </c>
      <c r="H170" s="661">
        <v>4189.0077908195417</v>
      </c>
      <c r="I170" s="656">
        <v>0</v>
      </c>
      <c r="J170" s="324">
        <f t="shared" si="40"/>
        <v>1047.2519477048854</v>
      </c>
      <c r="K170" s="270">
        <f t="shared" si="37"/>
        <v>4189.0077908195417</v>
      </c>
      <c r="L170" s="31">
        <f t="shared" si="44"/>
        <v>4189.0077908195417</v>
      </c>
      <c r="M170" s="31">
        <f t="shared" si="44"/>
        <v>4189.0077908195417</v>
      </c>
      <c r="N170" s="31">
        <f t="shared" si="44"/>
        <v>4189.0077908195417</v>
      </c>
      <c r="O170" s="31">
        <f t="shared" si="44"/>
        <v>4189.0077908195417</v>
      </c>
      <c r="P170" s="31">
        <f t="shared" si="42"/>
        <v>3141.7558431146563</v>
      </c>
      <c r="Q170" s="323">
        <f t="shared" si="39"/>
        <v>25134.04674491725</v>
      </c>
    </row>
    <row r="171" spans="1:17" ht="14.25" customHeight="1" x14ac:dyDescent="0.25">
      <c r="A171" s="347">
        <v>20</v>
      </c>
      <c r="B171" s="527" t="s">
        <v>480</v>
      </c>
      <c r="C171" s="530" t="s">
        <v>481</v>
      </c>
      <c r="D171" s="529" t="s">
        <v>366</v>
      </c>
      <c r="E171" s="529" t="s">
        <v>605</v>
      </c>
      <c r="F171" s="529" t="s">
        <v>581</v>
      </c>
      <c r="G171" s="587" t="s">
        <v>581</v>
      </c>
      <c r="H171" s="661">
        <v>13505.938911780246</v>
      </c>
      <c r="I171" s="656">
        <v>0</v>
      </c>
      <c r="J171" s="324">
        <f t="shared" si="40"/>
        <v>3376.4847279450614</v>
      </c>
      <c r="K171" s="270">
        <f t="shared" si="37"/>
        <v>13505.938911780246</v>
      </c>
      <c r="L171" s="31">
        <f t="shared" si="44"/>
        <v>13505.938911780246</v>
      </c>
      <c r="M171" s="31">
        <f t="shared" si="44"/>
        <v>13505.938911780246</v>
      </c>
      <c r="N171" s="31">
        <f t="shared" si="44"/>
        <v>13505.938911780246</v>
      </c>
      <c r="O171" s="31">
        <f t="shared" si="44"/>
        <v>13505.938911780246</v>
      </c>
      <c r="P171" s="31">
        <f t="shared" si="42"/>
        <v>10129.454183835183</v>
      </c>
      <c r="Q171" s="323">
        <f t="shared" si="39"/>
        <v>81035.633470681481</v>
      </c>
    </row>
    <row r="172" spans="1:17" ht="14.25" customHeight="1" x14ac:dyDescent="0.25">
      <c r="A172" s="347">
        <v>21</v>
      </c>
      <c r="B172" s="527" t="s">
        <v>395</v>
      </c>
      <c r="C172" s="530" t="s">
        <v>396</v>
      </c>
      <c r="D172" s="529" t="s">
        <v>363</v>
      </c>
      <c r="E172" s="529" t="s">
        <v>606</v>
      </c>
      <c r="F172" s="529" t="s">
        <v>588</v>
      </c>
      <c r="G172" s="587" t="s">
        <v>581</v>
      </c>
      <c r="H172" s="661">
        <v>1906.7207875454465</v>
      </c>
      <c r="I172" s="656">
        <v>0</v>
      </c>
      <c r="J172" s="324">
        <f t="shared" si="40"/>
        <v>476.68019688636161</v>
      </c>
      <c r="K172" s="270">
        <f t="shared" si="37"/>
        <v>1906.7207875454465</v>
      </c>
      <c r="L172" s="31">
        <f t="shared" si="44"/>
        <v>1906.7207875454465</v>
      </c>
      <c r="M172" s="31">
        <f t="shared" si="44"/>
        <v>1906.7207875454465</v>
      </c>
      <c r="N172" s="31">
        <f t="shared" si="44"/>
        <v>1906.7207875454465</v>
      </c>
      <c r="O172" s="31">
        <f t="shared" si="44"/>
        <v>1906.7207875454465</v>
      </c>
      <c r="P172" s="31">
        <f t="shared" si="42"/>
        <v>1430.040590659085</v>
      </c>
      <c r="Q172" s="323">
        <f t="shared" si="39"/>
        <v>11440.324725272676</v>
      </c>
    </row>
    <row r="173" spans="1:17" ht="14.25" customHeight="1" x14ac:dyDescent="0.25">
      <c r="A173" s="347">
        <v>22</v>
      </c>
      <c r="B173" s="527" t="s">
        <v>395</v>
      </c>
      <c r="C173" s="530" t="s">
        <v>396</v>
      </c>
      <c r="D173" s="529" t="s">
        <v>366</v>
      </c>
      <c r="E173" s="529" t="s">
        <v>589</v>
      </c>
      <c r="F173" s="529" t="s">
        <v>76</v>
      </c>
      <c r="G173" s="587" t="s">
        <v>76</v>
      </c>
      <c r="H173" s="661">
        <v>5922.3903249517653</v>
      </c>
      <c r="I173" s="656">
        <v>0</v>
      </c>
      <c r="J173" s="324">
        <f t="shared" si="40"/>
        <v>1480.5975812379413</v>
      </c>
      <c r="K173" s="270">
        <f t="shared" si="37"/>
        <v>5922.3903249517653</v>
      </c>
      <c r="L173" s="31">
        <f t="shared" si="44"/>
        <v>5922.3903249517653</v>
      </c>
      <c r="M173" s="31">
        <f t="shared" si="44"/>
        <v>5922.3903249517653</v>
      </c>
      <c r="N173" s="31">
        <f t="shared" si="44"/>
        <v>5922.3903249517653</v>
      </c>
      <c r="O173" s="31">
        <f t="shared" si="44"/>
        <v>5922.3903249517653</v>
      </c>
      <c r="P173" s="31">
        <f t="shared" si="42"/>
        <v>4441.7927437138242</v>
      </c>
      <c r="Q173" s="323">
        <f t="shared" si="39"/>
        <v>35534.341949710593</v>
      </c>
    </row>
    <row r="174" spans="1:17" ht="14.25" customHeight="1" x14ac:dyDescent="0.25">
      <c r="A174" s="347">
        <v>23</v>
      </c>
      <c r="B174" s="527" t="s">
        <v>465</v>
      </c>
      <c r="C174" s="530" t="s">
        <v>466</v>
      </c>
      <c r="D174" s="529" t="s">
        <v>363</v>
      </c>
      <c r="E174" s="529" t="s">
        <v>587</v>
      </c>
      <c r="F174" s="529" t="s">
        <v>588</v>
      </c>
      <c r="G174" s="587" t="s">
        <v>588</v>
      </c>
      <c r="H174" s="661">
        <v>6615.743338604655</v>
      </c>
      <c r="I174" s="656">
        <v>0</v>
      </c>
      <c r="J174" s="324">
        <f t="shared" si="40"/>
        <v>1653.9358346511638</v>
      </c>
      <c r="K174" s="270">
        <f t="shared" si="37"/>
        <v>6615.743338604655</v>
      </c>
      <c r="L174" s="31">
        <f t="shared" si="44"/>
        <v>6615.743338604655</v>
      </c>
      <c r="M174" s="31">
        <f t="shared" si="44"/>
        <v>6615.743338604655</v>
      </c>
      <c r="N174" s="31">
        <f t="shared" si="44"/>
        <v>6615.743338604655</v>
      </c>
      <c r="O174" s="31">
        <f t="shared" si="44"/>
        <v>6615.743338604655</v>
      </c>
      <c r="P174" s="31">
        <f t="shared" si="42"/>
        <v>4961.8075039534915</v>
      </c>
      <c r="Q174" s="323">
        <f t="shared" si="39"/>
        <v>39694.460031627925</v>
      </c>
    </row>
    <row r="175" spans="1:17" ht="14.25" customHeight="1" x14ac:dyDescent="0.25">
      <c r="A175" s="347">
        <v>24</v>
      </c>
      <c r="B175" s="527" t="s">
        <v>465</v>
      </c>
      <c r="C175" s="530" t="s">
        <v>466</v>
      </c>
      <c r="D175" s="529" t="s">
        <v>366</v>
      </c>
      <c r="E175" s="529" t="s">
        <v>589</v>
      </c>
      <c r="F175" s="529" t="s">
        <v>76</v>
      </c>
      <c r="G175" s="587" t="s">
        <v>76</v>
      </c>
      <c r="H175" s="661">
        <v>5308.4840107799364</v>
      </c>
      <c r="I175" s="656">
        <v>0</v>
      </c>
      <c r="J175" s="324">
        <f t="shared" si="40"/>
        <v>1327.1210026949841</v>
      </c>
      <c r="K175" s="270">
        <f t="shared" si="37"/>
        <v>5308.4840107799364</v>
      </c>
      <c r="L175" s="31">
        <f t="shared" si="44"/>
        <v>5308.4840107799364</v>
      </c>
      <c r="M175" s="31">
        <f t="shared" si="44"/>
        <v>5308.4840107799364</v>
      </c>
      <c r="N175" s="31">
        <f t="shared" si="44"/>
        <v>5308.4840107799364</v>
      </c>
      <c r="O175" s="31">
        <f t="shared" si="44"/>
        <v>5308.4840107799364</v>
      </c>
      <c r="P175" s="31">
        <f t="shared" si="42"/>
        <v>3981.3630080849525</v>
      </c>
      <c r="Q175" s="323">
        <f t="shared" si="39"/>
        <v>31850.904064679613</v>
      </c>
    </row>
    <row r="176" spans="1:17" ht="14.25" customHeight="1" x14ac:dyDescent="0.25">
      <c r="A176" s="347">
        <v>25</v>
      </c>
      <c r="B176" s="527" t="s">
        <v>470</v>
      </c>
      <c r="C176" s="530" t="s">
        <v>471</v>
      </c>
      <c r="D176" s="529" t="s">
        <v>363</v>
      </c>
      <c r="E176" s="529" t="s">
        <v>607</v>
      </c>
      <c r="F176" s="529" t="s">
        <v>365</v>
      </c>
      <c r="G176" s="587" t="s">
        <v>365</v>
      </c>
      <c r="H176" s="661">
        <v>18913.37017555023</v>
      </c>
      <c r="I176" s="656">
        <v>0</v>
      </c>
      <c r="J176" s="324">
        <f t="shared" si="40"/>
        <v>4728.3425438875574</v>
      </c>
      <c r="K176" s="270">
        <f t="shared" si="37"/>
        <v>18913.37017555023</v>
      </c>
      <c r="L176" s="31">
        <f t="shared" si="44"/>
        <v>18913.37017555023</v>
      </c>
      <c r="M176" s="31">
        <f t="shared" si="44"/>
        <v>18913.37017555023</v>
      </c>
      <c r="N176" s="31">
        <f t="shared" si="44"/>
        <v>18913.37017555023</v>
      </c>
      <c r="O176" s="31">
        <f t="shared" si="44"/>
        <v>18913.37017555023</v>
      </c>
      <c r="P176" s="31">
        <f t="shared" si="42"/>
        <v>14185.027631662673</v>
      </c>
      <c r="Q176" s="323">
        <f t="shared" si="39"/>
        <v>113480.22105330137</v>
      </c>
    </row>
    <row r="177" spans="1:17" ht="14.25" customHeight="1" x14ac:dyDescent="0.25">
      <c r="A177" s="347">
        <v>26</v>
      </c>
      <c r="B177" s="527" t="s">
        <v>470</v>
      </c>
      <c r="C177" s="530" t="s">
        <v>471</v>
      </c>
      <c r="D177" s="529" t="s">
        <v>366</v>
      </c>
      <c r="E177" s="529" t="s">
        <v>608</v>
      </c>
      <c r="F177" s="529" t="s">
        <v>581</v>
      </c>
      <c r="G177" s="587" t="s">
        <v>588</v>
      </c>
      <c r="H177" s="661">
        <v>1508.0428046950351</v>
      </c>
      <c r="I177" s="656">
        <v>0</v>
      </c>
      <c r="J177" s="324">
        <f t="shared" si="40"/>
        <v>377.01070117375878</v>
      </c>
      <c r="K177" s="270">
        <f t="shared" si="37"/>
        <v>1508.0428046950351</v>
      </c>
      <c r="L177" s="31">
        <f t="shared" si="44"/>
        <v>1508.0428046950351</v>
      </c>
      <c r="M177" s="31">
        <f t="shared" si="44"/>
        <v>1508.0428046950351</v>
      </c>
      <c r="N177" s="31">
        <f t="shared" si="44"/>
        <v>1508.0428046950351</v>
      </c>
      <c r="O177" s="31">
        <f t="shared" si="44"/>
        <v>1508.0428046950351</v>
      </c>
      <c r="P177" s="31">
        <f t="shared" si="42"/>
        <v>1131.0321035212764</v>
      </c>
      <c r="Q177" s="323">
        <f t="shared" si="39"/>
        <v>9048.2568281702097</v>
      </c>
    </row>
    <row r="178" spans="1:17" ht="14.25" customHeight="1" x14ac:dyDescent="0.25">
      <c r="A178" s="347">
        <v>27</v>
      </c>
      <c r="B178" s="527" t="s">
        <v>440</v>
      </c>
      <c r="C178" s="530" t="s">
        <v>441</v>
      </c>
      <c r="D178" s="529" t="s">
        <v>363</v>
      </c>
      <c r="E178" s="529" t="s">
        <v>587</v>
      </c>
      <c r="F178" s="529" t="s">
        <v>588</v>
      </c>
      <c r="G178" s="587" t="s">
        <v>588</v>
      </c>
      <c r="H178" s="661">
        <v>6572.4087752513497</v>
      </c>
      <c r="I178" s="656">
        <v>0</v>
      </c>
      <c r="J178" s="324">
        <f t="shared" si="40"/>
        <v>1643.1021938128374</v>
      </c>
      <c r="K178" s="270">
        <f t="shared" si="37"/>
        <v>6572.4087752513497</v>
      </c>
      <c r="L178" s="31">
        <f t="shared" si="44"/>
        <v>6572.4087752513497</v>
      </c>
      <c r="M178" s="31">
        <f t="shared" si="44"/>
        <v>6572.4087752513497</v>
      </c>
      <c r="N178" s="31">
        <f t="shared" si="44"/>
        <v>6572.4087752513497</v>
      </c>
      <c r="O178" s="31">
        <f t="shared" si="44"/>
        <v>6572.4087752513497</v>
      </c>
      <c r="P178" s="31">
        <f t="shared" si="42"/>
        <v>4929.3065814385118</v>
      </c>
      <c r="Q178" s="323">
        <f t="shared" si="39"/>
        <v>39434.452651508102</v>
      </c>
    </row>
    <row r="179" spans="1:17" ht="14.25" customHeight="1" x14ac:dyDescent="0.25">
      <c r="A179" s="347">
        <v>28</v>
      </c>
      <c r="B179" s="527" t="s">
        <v>440</v>
      </c>
      <c r="C179" s="530" t="s">
        <v>441</v>
      </c>
      <c r="D179" s="529" t="s">
        <v>366</v>
      </c>
      <c r="E179" s="529" t="s">
        <v>589</v>
      </c>
      <c r="F179" s="529" t="s">
        <v>76</v>
      </c>
      <c r="G179" s="587" t="s">
        <v>76</v>
      </c>
      <c r="H179" s="661">
        <v>5308.4840107799364</v>
      </c>
      <c r="I179" s="656">
        <v>0</v>
      </c>
      <c r="J179" s="324">
        <f t="shared" si="40"/>
        <v>1327.1210026949841</v>
      </c>
      <c r="K179" s="270">
        <f t="shared" si="37"/>
        <v>5308.4840107799364</v>
      </c>
      <c r="L179" s="31">
        <f t="shared" si="44"/>
        <v>5308.4840107799364</v>
      </c>
      <c r="M179" s="31">
        <f t="shared" si="44"/>
        <v>5308.4840107799364</v>
      </c>
      <c r="N179" s="31">
        <f t="shared" si="44"/>
        <v>5308.4840107799364</v>
      </c>
      <c r="O179" s="31">
        <f t="shared" si="44"/>
        <v>5308.4840107799364</v>
      </c>
      <c r="P179" s="31">
        <f t="shared" si="42"/>
        <v>3981.3630080849525</v>
      </c>
      <c r="Q179" s="323">
        <f t="shared" si="39"/>
        <v>31850.904064679613</v>
      </c>
    </row>
    <row r="180" spans="1:17" ht="14.25" customHeight="1" x14ac:dyDescent="0.25">
      <c r="A180" s="347">
        <v>29</v>
      </c>
      <c r="B180" s="527" t="s">
        <v>609</v>
      </c>
      <c r="C180" s="530" t="s">
        <v>441</v>
      </c>
      <c r="D180" s="529" t="s">
        <v>363</v>
      </c>
      <c r="E180" s="529" t="s">
        <v>587</v>
      </c>
      <c r="F180" s="529" t="s">
        <v>588</v>
      </c>
      <c r="G180" s="587" t="s">
        <v>588</v>
      </c>
      <c r="H180" s="661">
        <v>3307.8716693023275</v>
      </c>
      <c r="I180" s="656">
        <v>0</v>
      </c>
      <c r="J180" s="324">
        <f t="shared" si="40"/>
        <v>826.96791732558188</v>
      </c>
      <c r="K180" s="270">
        <f t="shared" si="37"/>
        <v>3307.8716693023275</v>
      </c>
      <c r="L180" s="31">
        <f t="shared" si="44"/>
        <v>3307.8716693023275</v>
      </c>
      <c r="M180" s="31">
        <f t="shared" si="44"/>
        <v>3307.8716693023275</v>
      </c>
      <c r="N180" s="31">
        <f t="shared" si="44"/>
        <v>3307.8716693023275</v>
      </c>
      <c r="O180" s="31">
        <f t="shared" si="44"/>
        <v>3307.8716693023275</v>
      </c>
      <c r="P180" s="31">
        <f t="shared" si="42"/>
        <v>2480.9037519767458</v>
      </c>
      <c r="Q180" s="323">
        <f t="shared" si="39"/>
        <v>19847.230015813962</v>
      </c>
    </row>
    <row r="181" spans="1:17" ht="14.25" customHeight="1" x14ac:dyDescent="0.25">
      <c r="A181" s="347">
        <v>30</v>
      </c>
      <c r="B181" s="527" t="s">
        <v>609</v>
      </c>
      <c r="C181" s="530" t="s">
        <v>441</v>
      </c>
      <c r="D181" s="529" t="s">
        <v>366</v>
      </c>
      <c r="E181" s="529" t="s">
        <v>595</v>
      </c>
      <c r="F181" s="529" t="s">
        <v>596</v>
      </c>
      <c r="G181" s="587" t="s">
        <v>597</v>
      </c>
      <c r="H181" s="661">
        <v>801.68942203615359</v>
      </c>
      <c r="I181" s="656">
        <v>0</v>
      </c>
      <c r="J181" s="324">
        <f t="shared" si="40"/>
        <v>200.4223555090384</v>
      </c>
      <c r="K181" s="270">
        <f t="shared" si="37"/>
        <v>801.68942203615359</v>
      </c>
      <c r="L181" s="31">
        <f t="shared" si="44"/>
        <v>801.68942203615359</v>
      </c>
      <c r="M181" s="31">
        <f t="shared" si="44"/>
        <v>801.68942203615359</v>
      </c>
      <c r="N181" s="31">
        <f t="shared" si="44"/>
        <v>801.68942203615359</v>
      </c>
      <c r="O181" s="31">
        <f t="shared" si="44"/>
        <v>801.68942203615359</v>
      </c>
      <c r="P181" s="31">
        <f t="shared" si="42"/>
        <v>601.26706652711516</v>
      </c>
      <c r="Q181" s="323">
        <f t="shared" si="39"/>
        <v>4810.1365322169213</v>
      </c>
    </row>
    <row r="182" spans="1:17" ht="14.25" customHeight="1" x14ac:dyDescent="0.25">
      <c r="A182" s="347">
        <v>31</v>
      </c>
      <c r="B182" s="527" t="s">
        <v>385</v>
      </c>
      <c r="C182" s="530" t="s">
        <v>386</v>
      </c>
      <c r="D182" s="529" t="s">
        <v>363</v>
      </c>
      <c r="E182" s="529" t="s">
        <v>587</v>
      </c>
      <c r="F182" s="529" t="s">
        <v>588</v>
      </c>
      <c r="G182" s="587" t="s">
        <v>588</v>
      </c>
      <c r="H182" s="661">
        <v>6615.743338604655</v>
      </c>
      <c r="I182" s="656">
        <v>0</v>
      </c>
      <c r="J182" s="324">
        <f t="shared" si="40"/>
        <v>1653.9358346511638</v>
      </c>
      <c r="K182" s="270">
        <f t="shared" si="37"/>
        <v>6615.743338604655</v>
      </c>
      <c r="L182" s="31">
        <f t="shared" si="44"/>
        <v>6615.743338604655</v>
      </c>
      <c r="M182" s="31">
        <f t="shared" si="44"/>
        <v>6615.743338604655</v>
      </c>
      <c r="N182" s="31">
        <f t="shared" si="44"/>
        <v>6615.743338604655</v>
      </c>
      <c r="O182" s="31">
        <f t="shared" si="44"/>
        <v>6615.743338604655</v>
      </c>
      <c r="P182" s="31">
        <f t="shared" si="42"/>
        <v>4961.8075039534915</v>
      </c>
      <c r="Q182" s="323">
        <f t="shared" si="39"/>
        <v>39694.460031627925</v>
      </c>
    </row>
    <row r="183" spans="1:17" ht="14.25" customHeight="1" x14ac:dyDescent="0.25">
      <c r="A183" s="347">
        <v>32</v>
      </c>
      <c r="B183" s="527" t="s">
        <v>385</v>
      </c>
      <c r="C183" s="530" t="s">
        <v>386</v>
      </c>
      <c r="D183" s="529" t="s">
        <v>366</v>
      </c>
      <c r="E183" s="529" t="s">
        <v>589</v>
      </c>
      <c r="F183" s="529" t="s">
        <v>76</v>
      </c>
      <c r="G183" s="587" t="s">
        <v>76</v>
      </c>
      <c r="H183" s="661">
        <v>5308.4840107799364</v>
      </c>
      <c r="I183" s="656">
        <v>0</v>
      </c>
      <c r="J183" s="324">
        <f t="shared" si="40"/>
        <v>1327.1210026949841</v>
      </c>
      <c r="K183" s="270">
        <f t="shared" si="37"/>
        <v>5308.4840107799364</v>
      </c>
      <c r="L183" s="31">
        <f t="shared" si="44"/>
        <v>5308.4840107799364</v>
      </c>
      <c r="M183" s="31">
        <f t="shared" si="44"/>
        <v>5308.4840107799364</v>
      </c>
      <c r="N183" s="31">
        <f t="shared" si="44"/>
        <v>5308.4840107799364</v>
      </c>
      <c r="O183" s="31">
        <f t="shared" si="44"/>
        <v>5308.4840107799364</v>
      </c>
      <c r="P183" s="31">
        <f t="shared" si="42"/>
        <v>3981.3630080849525</v>
      </c>
      <c r="Q183" s="323">
        <f t="shared" si="39"/>
        <v>31850.904064679613</v>
      </c>
    </row>
    <row r="184" spans="1:17" ht="14.25" customHeight="1" x14ac:dyDescent="0.25">
      <c r="A184" s="347">
        <v>33</v>
      </c>
      <c r="B184" s="527" t="s">
        <v>610</v>
      </c>
      <c r="C184" s="530" t="s">
        <v>386</v>
      </c>
      <c r="D184" s="529" t="s">
        <v>363</v>
      </c>
      <c r="E184" s="529" t="s">
        <v>611</v>
      </c>
      <c r="F184" s="529" t="s">
        <v>601</v>
      </c>
      <c r="G184" s="587" t="s">
        <v>601</v>
      </c>
      <c r="H184" s="661">
        <v>3784.551866188689</v>
      </c>
      <c r="I184" s="656">
        <v>0</v>
      </c>
      <c r="J184" s="324">
        <f t="shared" si="40"/>
        <v>946.13796654717225</v>
      </c>
      <c r="K184" s="270">
        <f t="shared" si="37"/>
        <v>3784.551866188689</v>
      </c>
      <c r="L184" s="31">
        <f t="shared" ref="L184:O198" si="45">SUM(K184,(K184*$I184))</f>
        <v>3784.551866188689</v>
      </c>
      <c r="M184" s="31">
        <f t="shared" si="45"/>
        <v>3784.551866188689</v>
      </c>
      <c r="N184" s="31">
        <f t="shared" si="45"/>
        <v>3784.551866188689</v>
      </c>
      <c r="O184" s="31">
        <f t="shared" si="45"/>
        <v>3784.551866188689</v>
      </c>
      <c r="P184" s="31">
        <f t="shared" si="42"/>
        <v>2838.4138996415168</v>
      </c>
      <c r="Q184" s="323">
        <f t="shared" si="39"/>
        <v>22707.311197132134</v>
      </c>
    </row>
    <row r="185" spans="1:17" ht="14.25" customHeight="1" x14ac:dyDescent="0.25">
      <c r="A185" s="347">
        <v>34</v>
      </c>
      <c r="B185" s="527" t="s">
        <v>610</v>
      </c>
      <c r="C185" s="530" t="s">
        <v>386</v>
      </c>
      <c r="D185" s="529" t="s">
        <v>366</v>
      </c>
      <c r="E185" s="529" t="s">
        <v>612</v>
      </c>
      <c r="F185" s="529" t="s">
        <v>581</v>
      </c>
      <c r="G185" s="587" t="s">
        <v>588</v>
      </c>
      <c r="H185" s="661">
        <v>1300.0369005991681</v>
      </c>
      <c r="I185" s="656">
        <v>0</v>
      </c>
      <c r="J185" s="324">
        <f t="shared" si="40"/>
        <v>325.00922514979203</v>
      </c>
      <c r="K185" s="270">
        <f t="shared" si="37"/>
        <v>1300.0369005991681</v>
      </c>
      <c r="L185" s="31">
        <f t="shared" si="45"/>
        <v>1300.0369005991681</v>
      </c>
      <c r="M185" s="31">
        <f t="shared" si="45"/>
        <v>1300.0369005991681</v>
      </c>
      <c r="N185" s="31">
        <f t="shared" si="45"/>
        <v>1300.0369005991681</v>
      </c>
      <c r="O185" s="31">
        <f t="shared" si="45"/>
        <v>1300.0369005991681</v>
      </c>
      <c r="P185" s="31">
        <f t="shared" si="42"/>
        <v>975.02767544937615</v>
      </c>
      <c r="Q185" s="323">
        <f t="shared" si="39"/>
        <v>7800.2214035950083</v>
      </c>
    </row>
    <row r="186" spans="1:17" ht="14.25" customHeight="1" x14ac:dyDescent="0.25">
      <c r="A186" s="347">
        <v>35</v>
      </c>
      <c r="B186" s="527" t="s">
        <v>397</v>
      </c>
      <c r="C186" s="530" t="s">
        <v>398</v>
      </c>
      <c r="D186" s="529" t="s">
        <v>363</v>
      </c>
      <c r="E186" s="529" t="s">
        <v>587</v>
      </c>
      <c r="F186" s="529" t="s">
        <v>588</v>
      </c>
      <c r="G186" s="587" t="s">
        <v>588</v>
      </c>
      <c r="H186" s="661">
        <v>5755.6967045860492</v>
      </c>
      <c r="I186" s="656">
        <v>0</v>
      </c>
      <c r="J186" s="324">
        <f t="shared" si="40"/>
        <v>1438.9241761465123</v>
      </c>
      <c r="K186" s="270">
        <f t="shared" si="37"/>
        <v>5755.6967045860492</v>
      </c>
      <c r="L186" s="31">
        <f t="shared" si="45"/>
        <v>5755.6967045860492</v>
      </c>
      <c r="M186" s="31">
        <f t="shared" si="45"/>
        <v>5755.6967045860492</v>
      </c>
      <c r="N186" s="31">
        <f t="shared" si="45"/>
        <v>5755.6967045860492</v>
      </c>
      <c r="O186" s="31">
        <f t="shared" si="45"/>
        <v>5755.6967045860492</v>
      </c>
      <c r="P186" s="31">
        <f t="shared" si="42"/>
        <v>4316.7725284395365</v>
      </c>
      <c r="Q186" s="323">
        <f t="shared" si="39"/>
        <v>34534.180227516299</v>
      </c>
    </row>
    <row r="187" spans="1:17" ht="14.25" customHeight="1" x14ac:dyDescent="0.25">
      <c r="A187" s="347">
        <v>36</v>
      </c>
      <c r="B187" s="527" t="s">
        <v>397</v>
      </c>
      <c r="C187" s="530" t="s">
        <v>398</v>
      </c>
      <c r="D187" s="529" t="s">
        <v>366</v>
      </c>
      <c r="E187" s="529" t="s">
        <v>589</v>
      </c>
      <c r="F187" s="529" t="s">
        <v>76</v>
      </c>
      <c r="G187" s="587" t="s">
        <v>76</v>
      </c>
      <c r="H187" s="661">
        <v>5308.4840107799364</v>
      </c>
      <c r="I187" s="656">
        <v>0</v>
      </c>
      <c r="J187" s="324">
        <f t="shared" si="40"/>
        <v>1327.1210026949841</v>
      </c>
      <c r="K187" s="270">
        <f t="shared" si="37"/>
        <v>5308.4840107799364</v>
      </c>
      <c r="L187" s="31">
        <f t="shared" si="45"/>
        <v>5308.4840107799364</v>
      </c>
      <c r="M187" s="31">
        <f t="shared" si="45"/>
        <v>5308.4840107799364</v>
      </c>
      <c r="N187" s="31">
        <f t="shared" si="45"/>
        <v>5308.4840107799364</v>
      </c>
      <c r="O187" s="31">
        <f t="shared" si="45"/>
        <v>5308.4840107799364</v>
      </c>
      <c r="P187" s="31">
        <f t="shared" si="42"/>
        <v>3981.3630080849525</v>
      </c>
      <c r="Q187" s="323">
        <f t="shared" si="39"/>
        <v>31850.904064679613</v>
      </c>
    </row>
    <row r="188" spans="1:17" ht="14.25" customHeight="1" x14ac:dyDescent="0.25">
      <c r="A188" s="347">
        <v>37</v>
      </c>
      <c r="B188" s="527" t="s">
        <v>483</v>
      </c>
      <c r="C188" s="530" t="s">
        <v>398</v>
      </c>
      <c r="D188" s="529" t="s">
        <v>363</v>
      </c>
      <c r="E188" s="529" t="s">
        <v>587</v>
      </c>
      <c r="F188" s="529" t="s">
        <v>588</v>
      </c>
      <c r="G188" s="587" t="s">
        <v>588</v>
      </c>
      <c r="H188" s="661">
        <v>5755.6967045860492</v>
      </c>
      <c r="I188" s="656">
        <v>0</v>
      </c>
      <c r="J188" s="324">
        <f t="shared" si="40"/>
        <v>1438.9241761465123</v>
      </c>
      <c r="K188" s="270">
        <f t="shared" si="37"/>
        <v>5755.6967045860492</v>
      </c>
      <c r="L188" s="31">
        <f t="shared" si="45"/>
        <v>5755.6967045860492</v>
      </c>
      <c r="M188" s="31">
        <f t="shared" si="45"/>
        <v>5755.6967045860492</v>
      </c>
      <c r="N188" s="31">
        <f t="shared" si="45"/>
        <v>5755.6967045860492</v>
      </c>
      <c r="O188" s="31">
        <f t="shared" si="45"/>
        <v>5755.6967045860492</v>
      </c>
      <c r="P188" s="31">
        <f t="shared" si="42"/>
        <v>4316.7725284395365</v>
      </c>
      <c r="Q188" s="323">
        <f t="shared" si="39"/>
        <v>34534.180227516299</v>
      </c>
    </row>
    <row r="189" spans="1:17" ht="14.25" customHeight="1" x14ac:dyDescent="0.25">
      <c r="A189" s="347">
        <v>38</v>
      </c>
      <c r="B189" s="527" t="s">
        <v>483</v>
      </c>
      <c r="C189" s="530" t="s">
        <v>398</v>
      </c>
      <c r="D189" s="529" t="s">
        <v>366</v>
      </c>
      <c r="E189" s="529" t="s">
        <v>606</v>
      </c>
      <c r="F189" s="529" t="s">
        <v>588</v>
      </c>
      <c r="G189" s="587" t="s">
        <v>581</v>
      </c>
      <c r="H189" s="661">
        <v>1906.7207875454465</v>
      </c>
      <c r="I189" s="656">
        <v>0</v>
      </c>
      <c r="J189" s="324">
        <f t="shared" si="40"/>
        <v>476.68019688636161</v>
      </c>
      <c r="K189" s="270">
        <f t="shared" si="37"/>
        <v>1906.7207875454465</v>
      </c>
      <c r="L189" s="31">
        <f t="shared" si="45"/>
        <v>1906.7207875454465</v>
      </c>
      <c r="M189" s="31">
        <f t="shared" si="45"/>
        <v>1906.7207875454465</v>
      </c>
      <c r="N189" s="31">
        <f t="shared" si="45"/>
        <v>1906.7207875454465</v>
      </c>
      <c r="O189" s="31">
        <f t="shared" si="45"/>
        <v>1906.7207875454465</v>
      </c>
      <c r="P189" s="31">
        <f t="shared" si="42"/>
        <v>1430.040590659085</v>
      </c>
      <c r="Q189" s="323">
        <f t="shared" si="39"/>
        <v>11440.324725272676</v>
      </c>
    </row>
    <row r="190" spans="1:17" ht="14.25" customHeight="1" x14ac:dyDescent="0.25">
      <c r="A190" s="347">
        <v>39</v>
      </c>
      <c r="B190" s="527" t="s">
        <v>406</v>
      </c>
      <c r="C190" s="530" t="s">
        <v>398</v>
      </c>
      <c r="D190" s="529" t="s">
        <v>363</v>
      </c>
      <c r="E190" s="529" t="s">
        <v>587</v>
      </c>
      <c r="F190" s="529" t="s">
        <v>588</v>
      </c>
      <c r="G190" s="587" t="s">
        <v>588</v>
      </c>
      <c r="H190" s="661">
        <v>5755.6967045860492</v>
      </c>
      <c r="I190" s="656">
        <v>0</v>
      </c>
      <c r="J190" s="324">
        <f t="shared" si="40"/>
        <v>1438.9241761465123</v>
      </c>
      <c r="K190" s="270">
        <f t="shared" si="37"/>
        <v>5755.6967045860492</v>
      </c>
      <c r="L190" s="31">
        <f t="shared" si="45"/>
        <v>5755.6967045860492</v>
      </c>
      <c r="M190" s="31">
        <f t="shared" si="45"/>
        <v>5755.6967045860492</v>
      </c>
      <c r="N190" s="31">
        <f t="shared" si="45"/>
        <v>5755.6967045860492</v>
      </c>
      <c r="O190" s="31">
        <f t="shared" si="45"/>
        <v>5755.6967045860492</v>
      </c>
      <c r="P190" s="31">
        <f t="shared" si="42"/>
        <v>4316.7725284395365</v>
      </c>
      <c r="Q190" s="323">
        <f t="shared" si="39"/>
        <v>34534.180227516299</v>
      </c>
    </row>
    <row r="191" spans="1:17" ht="14.25" customHeight="1" x14ac:dyDescent="0.25">
      <c r="A191" s="347">
        <v>40</v>
      </c>
      <c r="B191" s="527" t="s">
        <v>406</v>
      </c>
      <c r="C191" s="530" t="s">
        <v>398</v>
      </c>
      <c r="D191" s="529" t="s">
        <v>366</v>
      </c>
      <c r="E191" s="529" t="s">
        <v>589</v>
      </c>
      <c r="F191" s="529" t="s">
        <v>76</v>
      </c>
      <c r="G191" s="587" t="s">
        <v>76</v>
      </c>
      <c r="H191" s="661">
        <v>5308.4840107799364</v>
      </c>
      <c r="I191" s="656">
        <v>0</v>
      </c>
      <c r="J191" s="324">
        <f t="shared" si="40"/>
        <v>1327.1210026949841</v>
      </c>
      <c r="K191" s="270">
        <f t="shared" si="37"/>
        <v>5308.4840107799364</v>
      </c>
      <c r="L191" s="31">
        <f t="shared" si="45"/>
        <v>5308.4840107799364</v>
      </c>
      <c r="M191" s="31">
        <f t="shared" si="45"/>
        <v>5308.4840107799364</v>
      </c>
      <c r="N191" s="31">
        <f t="shared" si="45"/>
        <v>5308.4840107799364</v>
      </c>
      <c r="O191" s="31">
        <f t="shared" si="45"/>
        <v>5308.4840107799364</v>
      </c>
      <c r="P191" s="31">
        <f t="shared" si="42"/>
        <v>3981.3630080849525</v>
      </c>
      <c r="Q191" s="323">
        <f t="shared" si="39"/>
        <v>31850.904064679613</v>
      </c>
    </row>
    <row r="192" spans="1:17" ht="14.25" customHeight="1" x14ac:dyDescent="0.25">
      <c r="A192" s="347">
        <v>41</v>
      </c>
      <c r="B192" s="527" t="s">
        <v>478</v>
      </c>
      <c r="C192" s="530" t="s">
        <v>479</v>
      </c>
      <c r="D192" s="529" t="s">
        <v>363</v>
      </c>
      <c r="E192" s="529" t="s">
        <v>613</v>
      </c>
      <c r="F192" s="529" t="s">
        <v>588</v>
      </c>
      <c r="G192" s="587" t="s">
        <v>581</v>
      </c>
      <c r="H192" s="661">
        <v>1906.7207875454465</v>
      </c>
      <c r="I192" s="656">
        <v>0</v>
      </c>
      <c r="J192" s="324">
        <f t="shared" si="40"/>
        <v>476.68019688636161</v>
      </c>
      <c r="K192" s="270">
        <f t="shared" si="37"/>
        <v>1906.7207875454465</v>
      </c>
      <c r="L192" s="31">
        <f t="shared" si="45"/>
        <v>1906.7207875454465</v>
      </c>
      <c r="M192" s="31">
        <f t="shared" si="45"/>
        <v>1906.7207875454465</v>
      </c>
      <c r="N192" s="31">
        <f t="shared" si="45"/>
        <v>1906.7207875454465</v>
      </c>
      <c r="O192" s="31">
        <f t="shared" si="45"/>
        <v>1906.7207875454465</v>
      </c>
      <c r="P192" s="31">
        <f t="shared" si="42"/>
        <v>1430.040590659085</v>
      </c>
      <c r="Q192" s="323">
        <f t="shared" si="39"/>
        <v>11440.324725272676</v>
      </c>
    </row>
    <row r="193" spans="1:17" ht="14.25" customHeight="1" x14ac:dyDescent="0.25">
      <c r="A193" s="347">
        <v>42</v>
      </c>
      <c r="B193" s="527" t="s">
        <v>478</v>
      </c>
      <c r="C193" s="530" t="s">
        <v>479</v>
      </c>
      <c r="D193" s="529" t="s">
        <v>366</v>
      </c>
      <c r="E193" s="529" t="s">
        <v>589</v>
      </c>
      <c r="F193" s="529" t="s">
        <v>76</v>
      </c>
      <c r="G193" s="587" t="s">
        <v>76</v>
      </c>
      <c r="H193" s="661">
        <v>5922.3903249517653</v>
      </c>
      <c r="I193" s="656">
        <v>0</v>
      </c>
      <c r="J193" s="324">
        <f t="shared" si="40"/>
        <v>1480.5975812379413</v>
      </c>
      <c r="K193" s="270">
        <f t="shared" si="37"/>
        <v>5922.3903249517653</v>
      </c>
      <c r="L193" s="31">
        <f t="shared" si="45"/>
        <v>5922.3903249517653</v>
      </c>
      <c r="M193" s="31">
        <f t="shared" si="45"/>
        <v>5922.3903249517653</v>
      </c>
      <c r="N193" s="31">
        <f t="shared" si="45"/>
        <v>5922.3903249517653</v>
      </c>
      <c r="O193" s="31">
        <f t="shared" si="45"/>
        <v>5922.3903249517653</v>
      </c>
      <c r="P193" s="31">
        <f t="shared" si="42"/>
        <v>4441.7927437138242</v>
      </c>
      <c r="Q193" s="323">
        <f t="shared" si="39"/>
        <v>35534.341949710593</v>
      </c>
    </row>
    <row r="194" spans="1:17" ht="14.25" customHeight="1" x14ac:dyDescent="0.25">
      <c r="A194" s="347">
        <v>43</v>
      </c>
      <c r="B194" s="527" t="s">
        <v>614</v>
      </c>
      <c r="C194" s="530" t="s">
        <v>479</v>
      </c>
      <c r="D194" s="529" t="s">
        <v>363</v>
      </c>
      <c r="E194" s="529" t="s">
        <v>615</v>
      </c>
      <c r="F194" s="529" t="s">
        <v>596</v>
      </c>
      <c r="G194" s="587" t="s">
        <v>616</v>
      </c>
      <c r="H194" s="661">
        <v>2383.400984431808</v>
      </c>
      <c r="I194" s="656">
        <v>0</v>
      </c>
      <c r="J194" s="324">
        <f t="shared" si="40"/>
        <v>595.85024610795199</v>
      </c>
      <c r="K194" s="270">
        <f t="shared" si="37"/>
        <v>2383.400984431808</v>
      </c>
      <c r="L194" s="31">
        <f t="shared" si="45"/>
        <v>2383.400984431808</v>
      </c>
      <c r="M194" s="31">
        <f t="shared" si="45"/>
        <v>2383.400984431808</v>
      </c>
      <c r="N194" s="31">
        <f t="shared" si="45"/>
        <v>2383.400984431808</v>
      </c>
      <c r="O194" s="31">
        <f t="shared" si="45"/>
        <v>2383.400984431808</v>
      </c>
      <c r="P194" s="31">
        <f t="shared" si="42"/>
        <v>1787.550738323856</v>
      </c>
      <c r="Q194" s="323">
        <f t="shared" si="39"/>
        <v>14300.405906590848</v>
      </c>
    </row>
    <row r="195" spans="1:17" ht="14.25" customHeight="1" x14ac:dyDescent="0.25">
      <c r="A195" s="347">
        <v>44</v>
      </c>
      <c r="B195" s="527" t="s">
        <v>614</v>
      </c>
      <c r="C195" s="530" t="s">
        <v>479</v>
      </c>
      <c r="D195" s="529" t="s">
        <v>366</v>
      </c>
      <c r="E195" s="529" t="s">
        <v>589</v>
      </c>
      <c r="F195" s="529" t="s">
        <v>76</v>
      </c>
      <c r="G195" s="587" t="s">
        <v>76</v>
      </c>
      <c r="H195" s="661">
        <v>5308.4840107799364</v>
      </c>
      <c r="I195" s="656">
        <v>0</v>
      </c>
      <c r="J195" s="324">
        <f t="shared" si="40"/>
        <v>1327.1210026949841</v>
      </c>
      <c r="K195" s="270">
        <f t="shared" si="37"/>
        <v>5308.4840107799364</v>
      </c>
      <c r="L195" s="31">
        <f t="shared" si="45"/>
        <v>5308.4840107799364</v>
      </c>
      <c r="M195" s="31">
        <f t="shared" si="45"/>
        <v>5308.4840107799364</v>
      </c>
      <c r="N195" s="31">
        <f t="shared" si="45"/>
        <v>5308.4840107799364</v>
      </c>
      <c r="O195" s="31">
        <f t="shared" si="45"/>
        <v>5308.4840107799364</v>
      </c>
      <c r="P195" s="31">
        <f t="shared" si="42"/>
        <v>3981.3630080849525</v>
      </c>
      <c r="Q195" s="323">
        <f t="shared" si="39"/>
        <v>31850.904064679613</v>
      </c>
    </row>
    <row r="196" spans="1:17" ht="14.25" customHeight="1" x14ac:dyDescent="0.25">
      <c r="A196" s="347">
        <v>45</v>
      </c>
      <c r="B196" s="527" t="s">
        <v>526</v>
      </c>
      <c r="C196" s="530" t="s">
        <v>527</v>
      </c>
      <c r="D196" s="529" t="s">
        <v>363</v>
      </c>
      <c r="E196" s="529" t="s">
        <v>617</v>
      </c>
      <c r="F196" s="529" t="s">
        <v>599</v>
      </c>
      <c r="G196" s="587" t="s">
        <v>618</v>
      </c>
      <c r="H196" s="661">
        <v>4637.2316244372323</v>
      </c>
      <c r="I196" s="656">
        <v>0</v>
      </c>
      <c r="J196" s="324">
        <f t="shared" si="40"/>
        <v>1159.3079061093081</v>
      </c>
      <c r="K196" s="270">
        <f t="shared" si="37"/>
        <v>4637.2316244372323</v>
      </c>
      <c r="L196" s="31">
        <f t="shared" si="45"/>
        <v>4637.2316244372323</v>
      </c>
      <c r="M196" s="31">
        <f t="shared" si="45"/>
        <v>4637.2316244372323</v>
      </c>
      <c r="N196" s="31">
        <f t="shared" si="45"/>
        <v>4637.2316244372323</v>
      </c>
      <c r="O196" s="31">
        <f t="shared" si="45"/>
        <v>4637.2316244372323</v>
      </c>
      <c r="P196" s="31">
        <f t="shared" si="42"/>
        <v>3477.9237183279242</v>
      </c>
      <c r="Q196" s="323">
        <f t="shared" si="39"/>
        <v>27823.389746623398</v>
      </c>
    </row>
    <row r="197" spans="1:17" ht="14.25" customHeight="1" x14ac:dyDescent="0.25">
      <c r="A197" s="347">
        <v>46</v>
      </c>
      <c r="B197" s="527" t="s">
        <v>526</v>
      </c>
      <c r="C197" s="530" t="s">
        <v>527</v>
      </c>
      <c r="D197" s="529" t="s">
        <v>366</v>
      </c>
      <c r="E197" s="529" t="s">
        <v>619</v>
      </c>
      <c r="F197" s="529" t="s">
        <v>588</v>
      </c>
      <c r="G197" s="587" t="s">
        <v>588</v>
      </c>
      <c r="H197" s="661">
        <v>11844.780649903531</v>
      </c>
      <c r="I197" s="656">
        <v>0</v>
      </c>
      <c r="J197" s="324">
        <f t="shared" si="40"/>
        <v>2961.1951624758826</v>
      </c>
      <c r="K197" s="270">
        <f t="shared" si="37"/>
        <v>11844.780649903531</v>
      </c>
      <c r="L197" s="31">
        <f t="shared" si="45"/>
        <v>11844.780649903531</v>
      </c>
      <c r="M197" s="31">
        <f t="shared" si="45"/>
        <v>11844.780649903531</v>
      </c>
      <c r="N197" s="31">
        <f t="shared" si="45"/>
        <v>11844.780649903531</v>
      </c>
      <c r="O197" s="31">
        <f t="shared" si="45"/>
        <v>11844.780649903531</v>
      </c>
      <c r="P197" s="31">
        <f t="shared" si="42"/>
        <v>8883.5854874276483</v>
      </c>
      <c r="Q197" s="323">
        <f t="shared" si="39"/>
        <v>71068.683899421187</v>
      </c>
    </row>
    <row r="198" spans="1:17" ht="14.25" customHeight="1" x14ac:dyDescent="0.25">
      <c r="A198" s="347">
        <v>47</v>
      </c>
      <c r="B198" s="527" t="s">
        <v>477</v>
      </c>
      <c r="C198" s="530" t="s">
        <v>402</v>
      </c>
      <c r="D198" s="529" t="s">
        <v>363</v>
      </c>
      <c r="E198" s="529" t="s">
        <v>620</v>
      </c>
      <c r="F198" s="529" t="s">
        <v>599</v>
      </c>
      <c r="G198" s="587" t="s">
        <v>599</v>
      </c>
      <c r="H198" s="661">
        <v>9649.1627733360474</v>
      </c>
      <c r="I198" s="656">
        <v>0</v>
      </c>
      <c r="J198" s="324">
        <f t="shared" si="40"/>
        <v>2412.2906933340118</v>
      </c>
      <c r="K198" s="270">
        <f t="shared" si="37"/>
        <v>9649.1627733360474</v>
      </c>
      <c r="L198" s="31">
        <f t="shared" si="45"/>
        <v>9649.1627733360474</v>
      </c>
      <c r="M198" s="31">
        <f t="shared" si="45"/>
        <v>9649.1627733360474</v>
      </c>
      <c r="N198" s="31">
        <f t="shared" si="45"/>
        <v>9649.1627733360474</v>
      </c>
      <c r="O198" s="31">
        <f t="shared" si="45"/>
        <v>9649.1627733360474</v>
      </c>
      <c r="P198" s="31">
        <f t="shared" si="42"/>
        <v>7236.8720800020355</v>
      </c>
      <c r="Q198" s="323">
        <f t="shared" si="39"/>
        <v>57894.976640016292</v>
      </c>
    </row>
    <row r="199" spans="1:17" ht="14.25" customHeight="1" x14ac:dyDescent="0.25">
      <c r="A199" s="347">
        <v>48</v>
      </c>
      <c r="B199" s="527" t="s">
        <v>477</v>
      </c>
      <c r="C199" s="530" t="s">
        <v>402</v>
      </c>
      <c r="D199" s="529" t="s">
        <v>366</v>
      </c>
      <c r="E199" s="529" t="s">
        <v>621</v>
      </c>
      <c r="F199" s="529" t="s">
        <v>601</v>
      </c>
      <c r="G199" s="587" t="s">
        <v>601</v>
      </c>
      <c r="H199" s="661">
        <v>12278.126283436588</v>
      </c>
      <c r="I199" s="656">
        <v>0</v>
      </c>
      <c r="J199" s="324">
        <f>$H199*(3/12)</f>
        <v>3069.531570859147</v>
      </c>
      <c r="K199" s="270">
        <f>$H199</f>
        <v>12278.126283436588</v>
      </c>
      <c r="L199" s="31">
        <f>SUM(K199,(K199*$I199))</f>
        <v>12278.126283436588</v>
      </c>
      <c r="M199" s="31">
        <f>SUM(L199,(L199*$I199))</f>
        <v>12278.126283436588</v>
      </c>
      <c r="N199" s="31">
        <f>SUM(M199,(M199*$I199))</f>
        <v>12278.126283436588</v>
      </c>
      <c r="O199" s="31">
        <f>SUM(N199,(N199*$I199))</f>
        <v>12278.126283436588</v>
      </c>
      <c r="P199" s="31">
        <f>SUM(O199,(O199*$I199))*(9/12)</f>
        <v>9208.5947125774401</v>
      </c>
      <c r="Q199" s="323">
        <f>SUM(J199:P199)</f>
        <v>73668.757700619535</v>
      </c>
    </row>
    <row r="200" spans="1:17" ht="14.25" customHeight="1" x14ac:dyDescent="0.25">
      <c r="A200" s="347">
        <v>49</v>
      </c>
      <c r="B200" s="527" t="s">
        <v>544</v>
      </c>
      <c r="C200" s="530" t="s">
        <v>402</v>
      </c>
      <c r="D200" s="529" t="s">
        <v>363</v>
      </c>
      <c r="E200" s="529" t="s">
        <v>622</v>
      </c>
      <c r="F200" s="529" t="s">
        <v>586</v>
      </c>
      <c r="G200" s="587" t="s">
        <v>586</v>
      </c>
      <c r="H200" s="661">
        <v>2513.404674491725</v>
      </c>
      <c r="I200" s="656">
        <v>0</v>
      </c>
      <c r="J200" s="324">
        <f t="shared" si="40"/>
        <v>628.35116862293125</v>
      </c>
      <c r="K200" s="270">
        <f t="shared" si="37"/>
        <v>2513.404674491725</v>
      </c>
      <c r="L200" s="31">
        <f t="shared" ref="L200:O200" si="46">SUM(K200,(K200*$I200))</f>
        <v>2513.404674491725</v>
      </c>
      <c r="M200" s="31">
        <f t="shared" si="46"/>
        <v>2513.404674491725</v>
      </c>
      <c r="N200" s="31">
        <f t="shared" si="46"/>
        <v>2513.404674491725</v>
      </c>
      <c r="O200" s="31">
        <f t="shared" si="46"/>
        <v>2513.404674491725</v>
      </c>
      <c r="P200" s="31">
        <f t="shared" si="42"/>
        <v>1885.0535058687938</v>
      </c>
      <c r="Q200" s="323">
        <f t="shared" si="39"/>
        <v>15080.42804695035</v>
      </c>
    </row>
    <row r="201" spans="1:17" ht="14.25" customHeight="1" x14ac:dyDescent="0.25">
      <c r="A201" s="347">
        <v>50</v>
      </c>
      <c r="B201" s="527" t="s">
        <v>544</v>
      </c>
      <c r="C201" s="530" t="s">
        <v>402</v>
      </c>
      <c r="D201" s="529" t="s">
        <v>366</v>
      </c>
      <c r="E201" s="529" t="s">
        <v>589</v>
      </c>
      <c r="F201" s="529" t="s">
        <v>76</v>
      </c>
      <c r="G201" s="587" t="s">
        <v>76</v>
      </c>
      <c r="H201" s="661">
        <v>5922.3903249517653</v>
      </c>
      <c r="I201" s="656">
        <v>0</v>
      </c>
      <c r="J201" s="324">
        <f>$H201*(3/12)</f>
        <v>1480.5975812379413</v>
      </c>
      <c r="K201" s="270">
        <f>$H201</f>
        <v>5922.3903249517653</v>
      </c>
      <c r="L201" s="31">
        <f>SUM(K201,(K201*$I201))</f>
        <v>5922.3903249517653</v>
      </c>
      <c r="M201" s="31">
        <f>SUM(L201,(L201*$I201))</f>
        <v>5922.3903249517653</v>
      </c>
      <c r="N201" s="31">
        <f>SUM(M201,(M201*$I201))</f>
        <v>5922.3903249517653</v>
      </c>
      <c r="O201" s="31">
        <f>SUM(N201,(N201*$I201))</f>
        <v>5922.3903249517653</v>
      </c>
      <c r="P201" s="31">
        <f>SUM(O201,(O201*$I201))*(9/12)</f>
        <v>4441.7927437138242</v>
      </c>
      <c r="Q201" s="323">
        <f>SUM(J201:P201)</f>
        <v>35534.341949710593</v>
      </c>
    </row>
    <row r="202" spans="1:17" ht="14.25" customHeight="1" x14ac:dyDescent="0.25">
      <c r="A202" s="347">
        <v>51</v>
      </c>
      <c r="B202" s="527" t="s">
        <v>458</v>
      </c>
      <c r="C202" s="530" t="s">
        <v>402</v>
      </c>
      <c r="D202" s="529" t="s">
        <v>363</v>
      </c>
      <c r="E202" s="529" t="s">
        <v>587</v>
      </c>
      <c r="F202" s="529" t="s">
        <v>588</v>
      </c>
      <c r="G202" s="587" t="s">
        <v>588</v>
      </c>
      <c r="H202" s="661">
        <v>5755.6967045860492</v>
      </c>
      <c r="I202" s="656">
        <v>0</v>
      </c>
      <c r="J202" s="324">
        <f t="shared" si="40"/>
        <v>1438.9241761465123</v>
      </c>
      <c r="K202" s="270">
        <f t="shared" si="37"/>
        <v>5755.6967045860492</v>
      </c>
      <c r="L202" s="31">
        <f t="shared" ref="L202:O202" si="47">SUM(K202,(K202*$I202))</f>
        <v>5755.6967045860492</v>
      </c>
      <c r="M202" s="31">
        <f t="shared" si="47"/>
        <v>5755.6967045860492</v>
      </c>
      <c r="N202" s="31">
        <f t="shared" si="47"/>
        <v>5755.6967045860492</v>
      </c>
      <c r="O202" s="31">
        <f t="shared" si="47"/>
        <v>5755.6967045860492</v>
      </c>
      <c r="P202" s="31">
        <f t="shared" si="42"/>
        <v>4316.7725284395365</v>
      </c>
      <c r="Q202" s="323">
        <f t="shared" si="39"/>
        <v>34534.180227516299</v>
      </c>
    </row>
    <row r="203" spans="1:17" ht="14.25" customHeight="1" x14ac:dyDescent="0.25">
      <c r="A203" s="347">
        <v>52</v>
      </c>
      <c r="B203" s="527" t="s">
        <v>458</v>
      </c>
      <c r="C203" s="530" t="s">
        <v>402</v>
      </c>
      <c r="D203" s="529" t="s">
        <v>366</v>
      </c>
      <c r="E203" s="529" t="s">
        <v>623</v>
      </c>
      <c r="F203" s="529" t="s">
        <v>588</v>
      </c>
      <c r="G203" s="587" t="s">
        <v>365</v>
      </c>
      <c r="H203" s="661">
        <v>1658.8470851645384</v>
      </c>
      <c r="I203" s="656">
        <v>0</v>
      </c>
      <c r="J203" s="324">
        <f>$H203*(3/12)</f>
        <v>414.7117712911346</v>
      </c>
      <c r="K203" s="270">
        <f>$H203</f>
        <v>1658.8470851645384</v>
      </c>
      <c r="L203" s="31">
        <f>SUM(K203,(K203*$I203))</f>
        <v>1658.8470851645384</v>
      </c>
      <c r="M203" s="31">
        <f>SUM(L203,(L203*$I203))</f>
        <v>1658.8470851645384</v>
      </c>
      <c r="N203" s="31">
        <f>SUM(M203,(M203*$I203))</f>
        <v>1658.8470851645384</v>
      </c>
      <c r="O203" s="31">
        <f>SUM(N203,(N203*$I203))</f>
        <v>1658.8470851645384</v>
      </c>
      <c r="P203" s="31">
        <f>SUM(O203,(O203*$I203))*(9/12)</f>
        <v>1244.1353138734039</v>
      </c>
      <c r="Q203" s="323">
        <f>SUM(J203:P203)</f>
        <v>9953.0825109872312</v>
      </c>
    </row>
    <row r="204" spans="1:17" ht="14.25" customHeight="1" x14ac:dyDescent="0.25">
      <c r="A204" s="347">
        <v>53</v>
      </c>
      <c r="B204" s="527" t="s">
        <v>531</v>
      </c>
      <c r="C204" s="530" t="s">
        <v>402</v>
      </c>
      <c r="D204" s="529" t="s">
        <v>363</v>
      </c>
      <c r="E204" s="529" t="s">
        <v>587</v>
      </c>
      <c r="F204" s="529" t="s">
        <v>588</v>
      </c>
      <c r="G204" s="587" t="s">
        <v>588</v>
      </c>
      <c r="H204" s="661">
        <v>6615.743338604655</v>
      </c>
      <c r="I204" s="656">
        <v>0</v>
      </c>
      <c r="J204" s="324">
        <f t="shared" si="40"/>
        <v>1653.9358346511638</v>
      </c>
      <c r="K204" s="270">
        <f t="shared" si="37"/>
        <v>6615.743338604655</v>
      </c>
      <c r="L204" s="31">
        <f t="shared" ref="L204:O204" si="48">SUM(K204,(K204*$I204))</f>
        <v>6615.743338604655</v>
      </c>
      <c r="M204" s="31">
        <f t="shared" si="48"/>
        <v>6615.743338604655</v>
      </c>
      <c r="N204" s="31">
        <f t="shared" si="48"/>
        <v>6615.743338604655</v>
      </c>
      <c r="O204" s="31">
        <f t="shared" si="48"/>
        <v>6615.743338604655</v>
      </c>
      <c r="P204" s="31">
        <f t="shared" si="42"/>
        <v>4961.8075039534915</v>
      </c>
      <c r="Q204" s="323">
        <f t="shared" si="39"/>
        <v>39694.460031627925</v>
      </c>
    </row>
    <row r="205" spans="1:17" ht="14.25" customHeight="1" x14ac:dyDescent="0.25">
      <c r="A205" s="347">
        <v>54</v>
      </c>
      <c r="B205" s="527" t="s">
        <v>531</v>
      </c>
      <c r="C205" s="530" t="s">
        <v>402</v>
      </c>
      <c r="D205" s="529" t="s">
        <v>366</v>
      </c>
      <c r="E205" s="529" t="s">
        <v>606</v>
      </c>
      <c r="F205" s="529" t="s">
        <v>588</v>
      </c>
      <c r="G205" s="587" t="s">
        <v>581</v>
      </c>
      <c r="H205" s="661">
        <v>1906.7207875454465</v>
      </c>
      <c r="I205" s="656">
        <v>0</v>
      </c>
      <c r="J205" s="324">
        <f>$H205*(3/12)</f>
        <v>476.68019688636161</v>
      </c>
      <c r="K205" s="270">
        <f>$H205</f>
        <v>1906.7207875454465</v>
      </c>
      <c r="L205" s="31">
        <f>SUM(K205,(K205*$I205))</f>
        <v>1906.7207875454465</v>
      </c>
      <c r="M205" s="31">
        <f>SUM(L205,(L205*$I205))</f>
        <v>1906.7207875454465</v>
      </c>
      <c r="N205" s="31">
        <f>SUM(M205,(M205*$I205))</f>
        <v>1906.7207875454465</v>
      </c>
      <c r="O205" s="31">
        <f>SUM(N205,(N205*$I205))</f>
        <v>1906.7207875454465</v>
      </c>
      <c r="P205" s="31">
        <f>SUM(O205,(O205*$I205))*(9/12)</f>
        <v>1430.040590659085</v>
      </c>
      <c r="Q205" s="323">
        <f>SUM(J205:P205)</f>
        <v>11440.324725272676</v>
      </c>
    </row>
    <row r="206" spans="1:17" ht="14.25" customHeight="1" x14ac:dyDescent="0.25">
      <c r="A206" s="347">
        <v>55</v>
      </c>
      <c r="B206" s="527" t="s">
        <v>448</v>
      </c>
      <c r="C206" s="530" t="s">
        <v>402</v>
      </c>
      <c r="D206" s="529" t="s">
        <v>363</v>
      </c>
      <c r="E206" s="529" t="s">
        <v>587</v>
      </c>
      <c r="F206" s="529" t="s">
        <v>588</v>
      </c>
      <c r="G206" s="587" t="s">
        <v>588</v>
      </c>
      <c r="H206" s="661">
        <v>6615.743338604655</v>
      </c>
      <c r="I206" s="656">
        <v>0</v>
      </c>
      <c r="J206" s="324">
        <f t="shared" si="40"/>
        <v>1653.9358346511638</v>
      </c>
      <c r="K206" s="270">
        <f t="shared" si="37"/>
        <v>6615.743338604655</v>
      </c>
      <c r="L206" s="31">
        <f t="shared" ref="L206:O206" si="49">SUM(K206,(K206*$I206))</f>
        <v>6615.743338604655</v>
      </c>
      <c r="M206" s="31">
        <f t="shared" si="49"/>
        <v>6615.743338604655</v>
      </c>
      <c r="N206" s="31">
        <f t="shared" si="49"/>
        <v>6615.743338604655</v>
      </c>
      <c r="O206" s="31">
        <f t="shared" si="49"/>
        <v>6615.743338604655</v>
      </c>
      <c r="P206" s="31">
        <f t="shared" si="42"/>
        <v>4961.8075039534915</v>
      </c>
      <c r="Q206" s="323">
        <f t="shared" si="39"/>
        <v>39694.460031627925</v>
      </c>
    </row>
    <row r="207" spans="1:17" ht="14.25" customHeight="1" x14ac:dyDescent="0.25">
      <c r="A207" s="347">
        <v>56</v>
      </c>
      <c r="B207" s="527" t="s">
        <v>448</v>
      </c>
      <c r="C207" s="530" t="s">
        <v>402</v>
      </c>
      <c r="D207" s="529" t="s">
        <v>366</v>
      </c>
      <c r="E207" s="529" t="s">
        <v>606</v>
      </c>
      <c r="F207" s="529" t="s">
        <v>588</v>
      </c>
      <c r="G207" s="587" t="s">
        <v>581</v>
      </c>
      <c r="H207" s="661">
        <v>1906.7207875454465</v>
      </c>
      <c r="I207" s="656">
        <v>0</v>
      </c>
      <c r="J207" s="324">
        <f>$H207*(3/12)</f>
        <v>476.68019688636161</v>
      </c>
      <c r="K207" s="270">
        <f>$H207</f>
        <v>1906.7207875454465</v>
      </c>
      <c r="L207" s="31">
        <f>SUM(K207,(K207*$I207))</f>
        <v>1906.7207875454465</v>
      </c>
      <c r="M207" s="31">
        <f>SUM(L207,(L207*$I207))</f>
        <v>1906.7207875454465</v>
      </c>
      <c r="N207" s="31">
        <f>SUM(M207,(M207*$I207))</f>
        <v>1906.7207875454465</v>
      </c>
      <c r="O207" s="31">
        <f>SUM(N207,(N207*$I207))</f>
        <v>1906.7207875454465</v>
      </c>
      <c r="P207" s="31">
        <f>SUM(O207,(O207*$I207))*(9/12)</f>
        <v>1430.040590659085</v>
      </c>
      <c r="Q207" s="323">
        <f>SUM(J207:P207)</f>
        <v>11440.324725272676</v>
      </c>
    </row>
    <row r="208" spans="1:17" ht="14.25" customHeight="1" x14ac:dyDescent="0.25">
      <c r="A208" s="347">
        <v>57</v>
      </c>
      <c r="B208" s="527" t="s">
        <v>575</v>
      </c>
      <c r="C208" s="530" t="s">
        <v>402</v>
      </c>
      <c r="D208" s="529" t="s">
        <v>363</v>
      </c>
      <c r="E208" s="529" t="s">
        <v>624</v>
      </c>
      <c r="F208" s="529" t="s">
        <v>601</v>
      </c>
      <c r="G208" s="587" t="s">
        <v>601</v>
      </c>
      <c r="H208" s="661">
        <v>7569.103732377378</v>
      </c>
      <c r="I208" s="656">
        <v>0</v>
      </c>
      <c r="J208" s="324">
        <f t="shared" si="40"/>
        <v>1892.2759330943445</v>
      </c>
      <c r="K208" s="270">
        <f t="shared" si="37"/>
        <v>7569.103732377378</v>
      </c>
      <c r="L208" s="31">
        <f t="shared" ref="L208:O223" si="50">SUM(K208,(K208*$I208))</f>
        <v>7569.103732377378</v>
      </c>
      <c r="M208" s="31">
        <f t="shared" si="50"/>
        <v>7569.103732377378</v>
      </c>
      <c r="N208" s="31">
        <f t="shared" si="50"/>
        <v>7569.103732377378</v>
      </c>
      <c r="O208" s="31">
        <f t="shared" si="50"/>
        <v>7569.103732377378</v>
      </c>
      <c r="P208" s="31">
        <f t="shared" si="42"/>
        <v>5676.8277992830335</v>
      </c>
      <c r="Q208" s="323">
        <f t="shared" si="39"/>
        <v>45414.622394264268</v>
      </c>
    </row>
    <row r="209" spans="1:17" ht="14.25" customHeight="1" x14ac:dyDescent="0.25">
      <c r="A209" s="347">
        <v>58</v>
      </c>
      <c r="B209" s="527" t="s">
        <v>575</v>
      </c>
      <c r="C209" s="530" t="s">
        <v>402</v>
      </c>
      <c r="D209" s="529" t="s">
        <v>366</v>
      </c>
      <c r="E209" s="529" t="s">
        <v>625</v>
      </c>
      <c r="F209" s="529" t="s">
        <v>601</v>
      </c>
      <c r="G209" s="587" t="s">
        <v>601</v>
      </c>
      <c r="H209" s="661">
        <v>5026.80934898345</v>
      </c>
      <c r="I209" s="656">
        <v>0</v>
      </c>
      <c r="J209" s="324">
        <f t="shared" si="40"/>
        <v>1256.7023372458625</v>
      </c>
      <c r="K209" s="270">
        <f t="shared" si="37"/>
        <v>5026.80934898345</v>
      </c>
      <c r="L209" s="31">
        <f t="shared" si="50"/>
        <v>5026.80934898345</v>
      </c>
      <c r="M209" s="31">
        <f t="shared" si="50"/>
        <v>5026.80934898345</v>
      </c>
      <c r="N209" s="31">
        <f t="shared" si="50"/>
        <v>5026.80934898345</v>
      </c>
      <c r="O209" s="31">
        <f t="shared" si="50"/>
        <v>5026.80934898345</v>
      </c>
      <c r="P209" s="31">
        <f t="shared" si="42"/>
        <v>3770.1070117375875</v>
      </c>
      <c r="Q209" s="323">
        <f t="shared" si="39"/>
        <v>30160.8560939007</v>
      </c>
    </row>
    <row r="210" spans="1:17" ht="14.25" customHeight="1" x14ac:dyDescent="0.25">
      <c r="A210" s="347">
        <v>59</v>
      </c>
      <c r="B210" s="527" t="s">
        <v>524</v>
      </c>
      <c r="C210" s="530" t="s">
        <v>402</v>
      </c>
      <c r="D210" s="529" t="s">
        <v>363</v>
      </c>
      <c r="E210" s="529" t="s">
        <v>587</v>
      </c>
      <c r="F210" s="529" t="s">
        <v>588</v>
      </c>
      <c r="G210" s="587" t="s">
        <v>588</v>
      </c>
      <c r="H210" s="661">
        <v>6615.743338604655</v>
      </c>
      <c r="I210" s="656">
        <v>0</v>
      </c>
      <c r="J210" s="324">
        <f t="shared" si="40"/>
        <v>1653.9358346511638</v>
      </c>
      <c r="K210" s="270">
        <f t="shared" si="37"/>
        <v>6615.743338604655</v>
      </c>
      <c r="L210" s="31">
        <f t="shared" si="50"/>
        <v>6615.743338604655</v>
      </c>
      <c r="M210" s="31">
        <f t="shared" si="50"/>
        <v>6615.743338604655</v>
      </c>
      <c r="N210" s="31">
        <f t="shared" si="50"/>
        <v>6615.743338604655</v>
      </c>
      <c r="O210" s="31">
        <f t="shared" si="50"/>
        <v>6615.743338604655</v>
      </c>
      <c r="P210" s="31">
        <f t="shared" si="42"/>
        <v>4961.8075039534915</v>
      </c>
      <c r="Q210" s="323">
        <f t="shared" si="39"/>
        <v>39694.460031627925</v>
      </c>
    </row>
    <row r="211" spans="1:17" ht="14.25" customHeight="1" x14ac:dyDescent="0.25">
      <c r="A211" s="347">
        <v>60</v>
      </c>
      <c r="B211" s="527" t="s">
        <v>524</v>
      </c>
      <c r="C211" s="530" t="s">
        <v>402</v>
      </c>
      <c r="D211" s="529" t="s">
        <v>366</v>
      </c>
      <c r="E211" s="529" t="s">
        <v>606</v>
      </c>
      <c r="F211" s="529" t="s">
        <v>588</v>
      </c>
      <c r="G211" s="587" t="s">
        <v>581</v>
      </c>
      <c r="H211" s="661">
        <v>1906.7207875454465</v>
      </c>
      <c r="I211" s="656">
        <v>0</v>
      </c>
      <c r="J211" s="324">
        <f t="shared" si="40"/>
        <v>476.68019688636161</v>
      </c>
      <c r="K211" s="270">
        <f t="shared" si="37"/>
        <v>1906.7207875454465</v>
      </c>
      <c r="L211" s="31">
        <f t="shared" si="50"/>
        <v>1906.7207875454465</v>
      </c>
      <c r="M211" s="31">
        <f t="shared" si="50"/>
        <v>1906.7207875454465</v>
      </c>
      <c r="N211" s="31">
        <f t="shared" si="50"/>
        <v>1906.7207875454465</v>
      </c>
      <c r="O211" s="31">
        <f t="shared" si="50"/>
        <v>1906.7207875454465</v>
      </c>
      <c r="P211" s="31">
        <f t="shared" si="42"/>
        <v>1430.040590659085</v>
      </c>
      <c r="Q211" s="323">
        <f t="shared" si="39"/>
        <v>11440.324725272676</v>
      </c>
    </row>
    <row r="212" spans="1:17" ht="14.25" customHeight="1" x14ac:dyDescent="0.25">
      <c r="A212" s="347">
        <v>61</v>
      </c>
      <c r="B212" s="527" t="s">
        <v>422</v>
      </c>
      <c r="C212" s="530" t="s">
        <v>402</v>
      </c>
      <c r="D212" s="529" t="s">
        <v>363</v>
      </c>
      <c r="E212" s="529" t="s">
        <v>626</v>
      </c>
      <c r="F212" s="529" t="s">
        <v>627</v>
      </c>
      <c r="G212" s="587" t="s">
        <v>596</v>
      </c>
      <c r="H212" s="661">
        <v>2689.3430017061455</v>
      </c>
      <c r="I212" s="656">
        <v>0</v>
      </c>
      <c r="J212" s="324">
        <f t="shared" si="40"/>
        <v>672.33575042653638</v>
      </c>
      <c r="K212" s="270">
        <f t="shared" si="37"/>
        <v>2689.3430017061455</v>
      </c>
      <c r="L212" s="31">
        <f t="shared" si="50"/>
        <v>2689.3430017061455</v>
      </c>
      <c r="M212" s="31">
        <f t="shared" si="50"/>
        <v>2689.3430017061455</v>
      </c>
      <c r="N212" s="31">
        <f t="shared" si="50"/>
        <v>2689.3430017061455</v>
      </c>
      <c r="O212" s="31">
        <f t="shared" si="50"/>
        <v>2689.3430017061455</v>
      </c>
      <c r="P212" s="31">
        <f t="shared" si="42"/>
        <v>2017.0072512796091</v>
      </c>
      <c r="Q212" s="323">
        <f t="shared" si="39"/>
        <v>16136.058010236873</v>
      </c>
    </row>
    <row r="213" spans="1:17" ht="14.25" customHeight="1" x14ac:dyDescent="0.25">
      <c r="A213" s="347">
        <v>62</v>
      </c>
      <c r="B213" s="527" t="s">
        <v>422</v>
      </c>
      <c r="C213" s="530" t="s">
        <v>402</v>
      </c>
      <c r="D213" s="529" t="s">
        <v>366</v>
      </c>
      <c r="E213" s="529" t="s">
        <v>589</v>
      </c>
      <c r="F213" s="529" t="s">
        <v>76</v>
      </c>
      <c r="G213" s="587" t="s">
        <v>76</v>
      </c>
      <c r="H213" s="661">
        <v>5308.4840107799364</v>
      </c>
      <c r="I213" s="656">
        <v>0</v>
      </c>
      <c r="J213" s="324">
        <f t="shared" si="40"/>
        <v>1327.1210026949841</v>
      </c>
      <c r="K213" s="270">
        <f t="shared" si="37"/>
        <v>5308.4840107799364</v>
      </c>
      <c r="L213" s="31">
        <f t="shared" si="50"/>
        <v>5308.4840107799364</v>
      </c>
      <c r="M213" s="31">
        <f t="shared" si="50"/>
        <v>5308.4840107799364</v>
      </c>
      <c r="N213" s="31">
        <f t="shared" si="50"/>
        <v>5308.4840107799364</v>
      </c>
      <c r="O213" s="31">
        <f t="shared" si="50"/>
        <v>5308.4840107799364</v>
      </c>
      <c r="P213" s="31">
        <f t="shared" si="42"/>
        <v>3981.3630080849525</v>
      </c>
      <c r="Q213" s="323">
        <f t="shared" si="39"/>
        <v>31850.904064679613</v>
      </c>
    </row>
    <row r="214" spans="1:17" ht="14.25" customHeight="1" x14ac:dyDescent="0.25">
      <c r="A214" s="347">
        <v>63</v>
      </c>
      <c r="B214" s="527" t="s">
        <v>401</v>
      </c>
      <c r="C214" s="530" t="s">
        <v>402</v>
      </c>
      <c r="D214" s="529" t="s">
        <v>363</v>
      </c>
      <c r="E214" s="529" t="s">
        <v>592</v>
      </c>
      <c r="F214" s="529" t="s">
        <v>593</v>
      </c>
      <c r="G214" s="587" t="s">
        <v>594</v>
      </c>
      <c r="H214" s="661">
        <v>854.55758932718641</v>
      </c>
      <c r="I214" s="656">
        <v>0</v>
      </c>
      <c r="J214" s="324">
        <f t="shared" si="40"/>
        <v>213.6393973317966</v>
      </c>
      <c r="K214" s="270">
        <f t="shared" si="37"/>
        <v>854.55758932718641</v>
      </c>
      <c r="L214" s="31">
        <f t="shared" si="50"/>
        <v>854.55758932718641</v>
      </c>
      <c r="M214" s="31">
        <f t="shared" si="50"/>
        <v>854.55758932718641</v>
      </c>
      <c r="N214" s="31">
        <f t="shared" si="50"/>
        <v>854.55758932718641</v>
      </c>
      <c r="O214" s="31">
        <f t="shared" si="50"/>
        <v>854.55758932718641</v>
      </c>
      <c r="P214" s="31">
        <f t="shared" si="42"/>
        <v>640.91819199538986</v>
      </c>
      <c r="Q214" s="323">
        <f t="shared" si="39"/>
        <v>5127.345535963118</v>
      </c>
    </row>
    <row r="215" spans="1:17" ht="14.25" customHeight="1" x14ac:dyDescent="0.25">
      <c r="A215" s="347">
        <v>64</v>
      </c>
      <c r="B215" s="527" t="s">
        <v>401</v>
      </c>
      <c r="C215" s="530" t="s">
        <v>402</v>
      </c>
      <c r="D215" s="529" t="s">
        <v>366</v>
      </c>
      <c r="E215" s="529" t="s">
        <v>589</v>
      </c>
      <c r="F215" s="529" t="s">
        <v>76</v>
      </c>
      <c r="G215" s="587" t="s">
        <v>76</v>
      </c>
      <c r="H215" s="661">
        <v>3557.0454085838346</v>
      </c>
      <c r="I215" s="656">
        <v>0</v>
      </c>
      <c r="J215" s="324">
        <f t="shared" si="40"/>
        <v>889.26135214595865</v>
      </c>
      <c r="K215" s="270">
        <f t="shared" si="37"/>
        <v>3557.0454085838346</v>
      </c>
      <c r="L215" s="31">
        <f t="shared" si="50"/>
        <v>3557.0454085838346</v>
      </c>
      <c r="M215" s="31">
        <f t="shared" si="50"/>
        <v>3557.0454085838346</v>
      </c>
      <c r="N215" s="31">
        <f t="shared" si="50"/>
        <v>3557.0454085838346</v>
      </c>
      <c r="O215" s="31">
        <f t="shared" si="50"/>
        <v>3557.0454085838346</v>
      </c>
      <c r="P215" s="31">
        <f t="shared" si="42"/>
        <v>2667.7840564378757</v>
      </c>
      <c r="Q215" s="323">
        <f t="shared" si="39"/>
        <v>21342.27245150301</v>
      </c>
    </row>
    <row r="216" spans="1:17" ht="14.25" customHeight="1" x14ac:dyDescent="0.25">
      <c r="A216" s="347">
        <v>65</v>
      </c>
      <c r="B216" s="527" t="s">
        <v>499</v>
      </c>
      <c r="C216" s="530" t="s">
        <v>402</v>
      </c>
      <c r="D216" s="529" t="s">
        <v>363</v>
      </c>
      <c r="E216" s="529" t="s">
        <v>587</v>
      </c>
      <c r="F216" s="529" t="s">
        <v>588</v>
      </c>
      <c r="G216" s="587" t="s">
        <v>588</v>
      </c>
      <c r="H216" s="661">
        <v>5755.6967045860492</v>
      </c>
      <c r="I216" s="656">
        <v>0</v>
      </c>
      <c r="J216" s="324">
        <f t="shared" si="40"/>
        <v>1438.9241761465123</v>
      </c>
      <c r="K216" s="270">
        <f t="shared" ref="K216:K279" si="51">$H216</f>
        <v>5755.6967045860492</v>
      </c>
      <c r="L216" s="31">
        <f t="shared" si="50"/>
        <v>5755.6967045860492</v>
      </c>
      <c r="M216" s="31">
        <f t="shared" si="50"/>
        <v>5755.6967045860492</v>
      </c>
      <c r="N216" s="31">
        <f t="shared" si="50"/>
        <v>5755.6967045860492</v>
      </c>
      <c r="O216" s="31">
        <f t="shared" si="50"/>
        <v>5755.6967045860492</v>
      </c>
      <c r="P216" s="31">
        <f t="shared" si="42"/>
        <v>4316.7725284395365</v>
      </c>
      <c r="Q216" s="323">
        <f t="shared" ref="Q216:Q279" si="52">SUM(J216:P216)</f>
        <v>34534.180227516299</v>
      </c>
    </row>
    <row r="217" spans="1:17" ht="14.25" customHeight="1" x14ac:dyDescent="0.25">
      <c r="A217" s="347">
        <v>66</v>
      </c>
      <c r="B217" s="527" t="s">
        <v>499</v>
      </c>
      <c r="C217" s="530" t="s">
        <v>402</v>
      </c>
      <c r="D217" s="529" t="s">
        <v>366</v>
      </c>
      <c r="E217" s="529" t="s">
        <v>628</v>
      </c>
      <c r="F217" s="529" t="s">
        <v>586</v>
      </c>
      <c r="G217" s="587" t="s">
        <v>586</v>
      </c>
      <c r="H217" s="661">
        <v>3958.6123623244671</v>
      </c>
      <c r="I217" s="656">
        <v>0</v>
      </c>
      <c r="J217" s="324">
        <f t="shared" ref="J217:J280" si="53">$H217*(3/12)</f>
        <v>989.65309058111677</v>
      </c>
      <c r="K217" s="270">
        <f t="shared" si="51"/>
        <v>3958.6123623244671</v>
      </c>
      <c r="L217" s="31">
        <f t="shared" si="50"/>
        <v>3958.6123623244671</v>
      </c>
      <c r="M217" s="31">
        <f t="shared" si="50"/>
        <v>3958.6123623244671</v>
      </c>
      <c r="N217" s="31">
        <f t="shared" si="50"/>
        <v>3958.6123623244671</v>
      </c>
      <c r="O217" s="31">
        <f t="shared" si="50"/>
        <v>3958.6123623244671</v>
      </c>
      <c r="P217" s="31">
        <f t="shared" ref="P217:P280" si="54">SUM(O217,(O217*$I217))*(9/12)</f>
        <v>2968.9592717433502</v>
      </c>
      <c r="Q217" s="323">
        <f t="shared" si="52"/>
        <v>23751.674173946805</v>
      </c>
    </row>
    <row r="218" spans="1:17" ht="14.25" customHeight="1" x14ac:dyDescent="0.25">
      <c r="A218" s="347">
        <v>67</v>
      </c>
      <c r="B218" s="527" t="s">
        <v>541</v>
      </c>
      <c r="C218" s="530" t="s">
        <v>402</v>
      </c>
      <c r="D218" s="529" t="s">
        <v>363</v>
      </c>
      <c r="E218" s="529" t="s">
        <v>585</v>
      </c>
      <c r="F218" s="529" t="s">
        <v>586</v>
      </c>
      <c r="G218" s="587" t="s">
        <v>586</v>
      </c>
      <c r="H218" s="661">
        <v>5330.1512924565886</v>
      </c>
      <c r="I218" s="656">
        <v>0</v>
      </c>
      <c r="J218" s="324">
        <f t="shared" si="53"/>
        <v>1332.5378231141472</v>
      </c>
      <c r="K218" s="270">
        <f t="shared" si="51"/>
        <v>5330.1512924565886</v>
      </c>
      <c r="L218" s="31">
        <f t="shared" si="50"/>
        <v>5330.1512924565886</v>
      </c>
      <c r="M218" s="31">
        <f t="shared" si="50"/>
        <v>5330.1512924565886</v>
      </c>
      <c r="N218" s="31">
        <f t="shared" si="50"/>
        <v>5330.1512924565886</v>
      </c>
      <c r="O218" s="31">
        <f t="shared" si="50"/>
        <v>5330.1512924565886</v>
      </c>
      <c r="P218" s="31">
        <f t="shared" si="54"/>
        <v>3997.6134693424415</v>
      </c>
      <c r="Q218" s="323">
        <f t="shared" si="52"/>
        <v>31980.907754739539</v>
      </c>
    </row>
    <row r="219" spans="1:17" ht="14.25" customHeight="1" x14ac:dyDescent="0.25">
      <c r="A219" s="347">
        <v>68</v>
      </c>
      <c r="B219" s="527" t="s">
        <v>541</v>
      </c>
      <c r="C219" s="530" t="s">
        <v>402</v>
      </c>
      <c r="D219" s="529" t="s">
        <v>366</v>
      </c>
      <c r="E219" s="529" t="s">
        <v>629</v>
      </c>
      <c r="F219" s="529" t="s">
        <v>627</v>
      </c>
      <c r="G219" s="587" t="s">
        <v>596</v>
      </c>
      <c r="H219" s="661">
        <v>3394.5407960089387</v>
      </c>
      <c r="I219" s="656">
        <v>0</v>
      </c>
      <c r="J219" s="324">
        <f t="shared" si="53"/>
        <v>848.63519900223469</v>
      </c>
      <c r="K219" s="270">
        <f t="shared" si="51"/>
        <v>3394.5407960089387</v>
      </c>
      <c r="L219" s="31">
        <f t="shared" si="50"/>
        <v>3394.5407960089387</v>
      </c>
      <c r="M219" s="31">
        <f t="shared" si="50"/>
        <v>3394.5407960089387</v>
      </c>
      <c r="N219" s="31">
        <f t="shared" si="50"/>
        <v>3394.5407960089387</v>
      </c>
      <c r="O219" s="31">
        <f t="shared" si="50"/>
        <v>3394.5407960089387</v>
      </c>
      <c r="P219" s="31">
        <f t="shared" si="54"/>
        <v>2545.9055970067038</v>
      </c>
      <c r="Q219" s="323">
        <f t="shared" si="52"/>
        <v>20367.244776053631</v>
      </c>
    </row>
    <row r="220" spans="1:17" ht="14.25" customHeight="1" x14ac:dyDescent="0.25">
      <c r="A220" s="347">
        <v>69</v>
      </c>
      <c r="B220" s="527" t="s">
        <v>557</v>
      </c>
      <c r="C220" s="530" t="s">
        <v>402</v>
      </c>
      <c r="D220" s="529" t="s">
        <v>363</v>
      </c>
      <c r="E220" s="529" t="s">
        <v>587</v>
      </c>
      <c r="F220" s="529" t="s">
        <v>588</v>
      </c>
      <c r="G220" s="587" t="s">
        <v>588</v>
      </c>
      <c r="H220" s="661">
        <v>6615.743338604655</v>
      </c>
      <c r="I220" s="656">
        <v>0</v>
      </c>
      <c r="J220" s="324">
        <f t="shared" si="53"/>
        <v>1653.9358346511638</v>
      </c>
      <c r="K220" s="270">
        <f t="shared" si="51"/>
        <v>6615.743338604655</v>
      </c>
      <c r="L220" s="31">
        <f t="shared" si="50"/>
        <v>6615.743338604655</v>
      </c>
      <c r="M220" s="31">
        <f t="shared" si="50"/>
        <v>6615.743338604655</v>
      </c>
      <c r="N220" s="31">
        <f t="shared" si="50"/>
        <v>6615.743338604655</v>
      </c>
      <c r="O220" s="31">
        <f t="shared" si="50"/>
        <v>6615.743338604655</v>
      </c>
      <c r="P220" s="31">
        <f t="shared" si="54"/>
        <v>4961.8075039534915</v>
      </c>
      <c r="Q220" s="323">
        <f t="shared" si="52"/>
        <v>39694.460031627925</v>
      </c>
    </row>
    <row r="221" spans="1:17" ht="14.25" customHeight="1" x14ac:dyDescent="0.25">
      <c r="A221" s="347">
        <v>70</v>
      </c>
      <c r="B221" s="527" t="s">
        <v>557</v>
      </c>
      <c r="C221" s="530" t="s">
        <v>402</v>
      </c>
      <c r="D221" s="529" t="s">
        <v>366</v>
      </c>
      <c r="E221" s="529" t="s">
        <v>589</v>
      </c>
      <c r="F221" s="529" t="s">
        <v>76</v>
      </c>
      <c r="G221" s="587" t="s">
        <v>76</v>
      </c>
      <c r="H221" s="661">
        <v>5308.4840107799364</v>
      </c>
      <c r="I221" s="656">
        <v>0</v>
      </c>
      <c r="J221" s="324">
        <f t="shared" si="53"/>
        <v>1327.1210026949841</v>
      </c>
      <c r="K221" s="270">
        <f t="shared" si="51"/>
        <v>5308.4840107799364</v>
      </c>
      <c r="L221" s="31">
        <f t="shared" si="50"/>
        <v>5308.4840107799364</v>
      </c>
      <c r="M221" s="31">
        <f t="shared" si="50"/>
        <v>5308.4840107799364</v>
      </c>
      <c r="N221" s="31">
        <f t="shared" si="50"/>
        <v>5308.4840107799364</v>
      </c>
      <c r="O221" s="31">
        <f t="shared" si="50"/>
        <v>5308.4840107799364</v>
      </c>
      <c r="P221" s="31">
        <f t="shared" si="54"/>
        <v>3981.3630080849525</v>
      </c>
      <c r="Q221" s="323">
        <f t="shared" si="52"/>
        <v>31850.904064679613</v>
      </c>
    </row>
    <row r="222" spans="1:17" ht="14.25" customHeight="1" x14ac:dyDescent="0.25">
      <c r="A222" s="347">
        <v>71</v>
      </c>
      <c r="B222" s="527" t="s">
        <v>555</v>
      </c>
      <c r="C222" s="530" t="s">
        <v>402</v>
      </c>
      <c r="D222" s="529" t="s">
        <v>363</v>
      </c>
      <c r="E222" s="529" t="s">
        <v>630</v>
      </c>
      <c r="F222" s="529" t="s">
        <v>588</v>
      </c>
      <c r="G222" s="587" t="s">
        <v>581</v>
      </c>
      <c r="H222" s="661">
        <v>1906.7207875454465</v>
      </c>
      <c r="I222" s="656">
        <v>0</v>
      </c>
      <c r="J222" s="324">
        <f t="shared" si="53"/>
        <v>476.68019688636161</v>
      </c>
      <c r="K222" s="270">
        <f t="shared" si="51"/>
        <v>1906.7207875454465</v>
      </c>
      <c r="L222" s="31">
        <f t="shared" si="50"/>
        <v>1906.7207875454465</v>
      </c>
      <c r="M222" s="31">
        <f t="shared" si="50"/>
        <v>1906.7207875454465</v>
      </c>
      <c r="N222" s="31">
        <f t="shared" si="50"/>
        <v>1906.7207875454465</v>
      </c>
      <c r="O222" s="31">
        <f t="shared" si="50"/>
        <v>1906.7207875454465</v>
      </c>
      <c r="P222" s="31">
        <f t="shared" si="54"/>
        <v>1430.040590659085</v>
      </c>
      <c r="Q222" s="323">
        <f t="shared" si="52"/>
        <v>11440.324725272676</v>
      </c>
    </row>
    <row r="223" spans="1:17" ht="14.25" customHeight="1" x14ac:dyDescent="0.25">
      <c r="A223" s="347">
        <v>72</v>
      </c>
      <c r="B223" s="527" t="s">
        <v>555</v>
      </c>
      <c r="C223" s="530" t="s">
        <v>402</v>
      </c>
      <c r="D223" s="529" t="s">
        <v>366</v>
      </c>
      <c r="E223" s="529" t="s">
        <v>631</v>
      </c>
      <c r="F223" s="529" t="s">
        <v>593</v>
      </c>
      <c r="G223" s="587" t="s">
        <v>593</v>
      </c>
      <c r="H223" s="661">
        <v>5843.6658681932604</v>
      </c>
      <c r="I223" s="656">
        <v>0</v>
      </c>
      <c r="J223" s="324">
        <f t="shared" si="53"/>
        <v>1460.9164670483151</v>
      </c>
      <c r="K223" s="270">
        <f t="shared" si="51"/>
        <v>5843.6658681932604</v>
      </c>
      <c r="L223" s="31">
        <f t="shared" si="50"/>
        <v>5843.6658681932604</v>
      </c>
      <c r="M223" s="31">
        <f t="shared" si="50"/>
        <v>5843.6658681932604</v>
      </c>
      <c r="N223" s="31">
        <f t="shared" si="50"/>
        <v>5843.6658681932604</v>
      </c>
      <c r="O223" s="31">
        <f t="shared" si="50"/>
        <v>5843.6658681932604</v>
      </c>
      <c r="P223" s="31">
        <f t="shared" si="54"/>
        <v>4382.7494011449453</v>
      </c>
      <c r="Q223" s="323">
        <f t="shared" si="52"/>
        <v>35061.995209159562</v>
      </c>
    </row>
    <row r="224" spans="1:17" ht="14.25" customHeight="1" x14ac:dyDescent="0.25">
      <c r="A224" s="347">
        <v>73</v>
      </c>
      <c r="B224" s="527" t="s">
        <v>381</v>
      </c>
      <c r="C224" s="530" t="s">
        <v>382</v>
      </c>
      <c r="D224" s="529" t="s">
        <v>363</v>
      </c>
      <c r="E224" s="529" t="s">
        <v>632</v>
      </c>
      <c r="F224" s="529" t="s">
        <v>596</v>
      </c>
      <c r="G224" s="587" t="s">
        <v>596</v>
      </c>
      <c r="H224" s="661">
        <v>7005.7544087844053</v>
      </c>
      <c r="I224" s="656">
        <v>0</v>
      </c>
      <c r="J224" s="324">
        <f t="shared" si="53"/>
        <v>1751.4386021961013</v>
      </c>
      <c r="K224" s="270">
        <f t="shared" si="51"/>
        <v>7005.7544087844053</v>
      </c>
      <c r="L224" s="31">
        <f t="shared" ref="L224:O226" si="55">SUM(K224,(K224*$I224))</f>
        <v>7005.7544087844053</v>
      </c>
      <c r="M224" s="31">
        <f t="shared" si="55"/>
        <v>7005.7544087844053</v>
      </c>
      <c r="N224" s="31">
        <f t="shared" si="55"/>
        <v>7005.7544087844053</v>
      </c>
      <c r="O224" s="31">
        <f t="shared" si="55"/>
        <v>7005.7544087844053</v>
      </c>
      <c r="P224" s="31">
        <f t="shared" si="54"/>
        <v>5254.3158065883035</v>
      </c>
      <c r="Q224" s="323">
        <f t="shared" si="52"/>
        <v>42034.526452706436</v>
      </c>
    </row>
    <row r="225" spans="1:17" ht="14.25" customHeight="1" x14ac:dyDescent="0.25">
      <c r="A225" s="347">
        <v>74</v>
      </c>
      <c r="B225" s="527" t="s">
        <v>381</v>
      </c>
      <c r="C225" s="530" t="s">
        <v>382</v>
      </c>
      <c r="D225" s="529" t="s">
        <v>366</v>
      </c>
      <c r="E225" s="529" t="s">
        <v>589</v>
      </c>
      <c r="F225" s="529" t="s">
        <v>76</v>
      </c>
      <c r="G225" s="587" t="s">
        <v>76</v>
      </c>
      <c r="H225" s="661">
        <v>5308.4840107799364</v>
      </c>
      <c r="I225" s="656">
        <v>0</v>
      </c>
      <c r="J225" s="324">
        <f t="shared" si="53"/>
        <v>1327.1210026949841</v>
      </c>
      <c r="K225" s="270">
        <f t="shared" si="51"/>
        <v>5308.4840107799364</v>
      </c>
      <c r="L225" s="31">
        <f t="shared" si="55"/>
        <v>5308.4840107799364</v>
      </c>
      <c r="M225" s="31">
        <f t="shared" si="55"/>
        <v>5308.4840107799364</v>
      </c>
      <c r="N225" s="31">
        <f t="shared" si="55"/>
        <v>5308.4840107799364</v>
      </c>
      <c r="O225" s="31">
        <f t="shared" si="55"/>
        <v>5308.4840107799364</v>
      </c>
      <c r="P225" s="31">
        <f t="shared" si="54"/>
        <v>3981.3630080849525</v>
      </c>
      <c r="Q225" s="323">
        <f t="shared" si="52"/>
        <v>31850.904064679613</v>
      </c>
    </row>
    <row r="226" spans="1:17" ht="14.25" customHeight="1" x14ac:dyDescent="0.25">
      <c r="A226" s="347">
        <v>75</v>
      </c>
      <c r="B226" s="527" t="s">
        <v>545</v>
      </c>
      <c r="C226" s="530" t="s">
        <v>382</v>
      </c>
      <c r="D226" s="529" t="s">
        <v>363</v>
      </c>
      <c r="E226" s="529" t="s">
        <v>598</v>
      </c>
      <c r="F226" s="529" t="s">
        <v>599</v>
      </c>
      <c r="G226" s="587" t="s">
        <v>599</v>
      </c>
      <c r="H226" s="661">
        <v>8394.7716128023621</v>
      </c>
      <c r="I226" s="656">
        <v>0</v>
      </c>
      <c r="J226" s="324">
        <f t="shared" si="53"/>
        <v>2098.6929032005905</v>
      </c>
      <c r="K226" s="270">
        <f t="shared" si="51"/>
        <v>8394.7716128023621</v>
      </c>
      <c r="L226" s="31">
        <f t="shared" si="55"/>
        <v>8394.7716128023621</v>
      </c>
      <c r="M226" s="31">
        <f t="shared" si="55"/>
        <v>8394.7716128023621</v>
      </c>
      <c r="N226" s="31">
        <f t="shared" si="55"/>
        <v>8394.7716128023621</v>
      </c>
      <c r="O226" s="31">
        <f t="shared" si="55"/>
        <v>8394.7716128023621</v>
      </c>
      <c r="P226" s="31">
        <f t="shared" si="54"/>
        <v>6296.0787096017721</v>
      </c>
      <c r="Q226" s="323">
        <f t="shared" si="52"/>
        <v>50368.629676814169</v>
      </c>
    </row>
    <row r="227" spans="1:17" ht="14.25" customHeight="1" x14ac:dyDescent="0.25">
      <c r="A227" s="347">
        <v>76</v>
      </c>
      <c r="B227" s="527" t="s">
        <v>545</v>
      </c>
      <c r="C227" s="530" t="s">
        <v>382</v>
      </c>
      <c r="D227" s="529" t="s">
        <v>366</v>
      </c>
      <c r="E227" s="529" t="s">
        <v>633</v>
      </c>
      <c r="F227" s="529" t="s">
        <v>599</v>
      </c>
      <c r="G227" s="587" t="s">
        <v>599</v>
      </c>
      <c r="H227" s="661">
        <v>1394.9395943429072</v>
      </c>
      <c r="I227" s="656">
        <v>0</v>
      </c>
      <c r="J227" s="324">
        <f>$H227*(3/12)</f>
        <v>348.7348985857268</v>
      </c>
      <c r="K227" s="270">
        <f>$H227</f>
        <v>1394.9395943429072</v>
      </c>
      <c r="L227" s="31">
        <f>SUM(K227,(K227*$I227))</f>
        <v>1394.9395943429072</v>
      </c>
      <c r="M227" s="31">
        <f>SUM(L227,(L227*$I227))</f>
        <v>1394.9395943429072</v>
      </c>
      <c r="N227" s="31">
        <f>SUM(M227,(M227*$I227))</f>
        <v>1394.9395943429072</v>
      </c>
      <c r="O227" s="31">
        <f>SUM(N227,(N227*$I227))</f>
        <v>1394.9395943429072</v>
      </c>
      <c r="P227" s="31">
        <f>SUM(O227,(O227*$I227))*(9/12)</f>
        <v>1046.2046957571804</v>
      </c>
      <c r="Q227" s="323">
        <f>SUM(J227:P227)</f>
        <v>8369.6375660574431</v>
      </c>
    </row>
    <row r="228" spans="1:17" ht="14.25" customHeight="1" x14ac:dyDescent="0.25">
      <c r="A228" s="347">
        <v>77</v>
      </c>
      <c r="B228" s="527" t="s">
        <v>543</v>
      </c>
      <c r="C228" s="530" t="s">
        <v>382</v>
      </c>
      <c r="D228" s="529" t="s">
        <v>363</v>
      </c>
      <c r="E228" s="529" t="s">
        <v>603</v>
      </c>
      <c r="F228" s="529" t="s">
        <v>588</v>
      </c>
      <c r="G228" s="587" t="s">
        <v>588</v>
      </c>
      <c r="H228" s="661">
        <v>5717.9956344686752</v>
      </c>
      <c r="I228" s="656">
        <v>0</v>
      </c>
      <c r="J228" s="324">
        <f t="shared" si="53"/>
        <v>1429.4989086171688</v>
      </c>
      <c r="K228" s="270">
        <f t="shared" si="51"/>
        <v>5717.9956344686752</v>
      </c>
      <c r="L228" s="31">
        <f t="shared" ref="L228:O236" si="56">SUM(K228,(K228*$I228))</f>
        <v>5717.9956344686752</v>
      </c>
      <c r="M228" s="31">
        <f t="shared" si="56"/>
        <v>5717.9956344686752</v>
      </c>
      <c r="N228" s="31">
        <f t="shared" si="56"/>
        <v>5717.9956344686752</v>
      </c>
      <c r="O228" s="31">
        <f t="shared" si="56"/>
        <v>5717.9956344686752</v>
      </c>
      <c r="P228" s="31">
        <f t="shared" si="54"/>
        <v>4288.4967258515062</v>
      </c>
      <c r="Q228" s="323">
        <f t="shared" si="52"/>
        <v>34307.97380681205</v>
      </c>
    </row>
    <row r="229" spans="1:17" ht="14.25" customHeight="1" x14ac:dyDescent="0.25">
      <c r="A229" s="347">
        <v>78</v>
      </c>
      <c r="B229" s="527" t="s">
        <v>543</v>
      </c>
      <c r="C229" s="530" t="s">
        <v>382</v>
      </c>
      <c r="D229" s="529" t="s">
        <v>366</v>
      </c>
      <c r="E229" s="529" t="s">
        <v>589</v>
      </c>
      <c r="F229" s="529" t="s">
        <v>76</v>
      </c>
      <c r="G229" s="587" t="s">
        <v>76</v>
      </c>
      <c r="H229" s="661">
        <v>4618.3810893785449</v>
      </c>
      <c r="I229" s="656">
        <v>0</v>
      </c>
      <c r="J229" s="324">
        <f t="shared" si="53"/>
        <v>1154.5952723446362</v>
      </c>
      <c r="K229" s="270">
        <f t="shared" si="51"/>
        <v>4618.3810893785449</v>
      </c>
      <c r="L229" s="31">
        <f t="shared" si="56"/>
        <v>4618.3810893785449</v>
      </c>
      <c r="M229" s="31">
        <f t="shared" si="56"/>
        <v>4618.3810893785449</v>
      </c>
      <c r="N229" s="31">
        <f t="shared" si="56"/>
        <v>4618.3810893785449</v>
      </c>
      <c r="O229" s="31">
        <f t="shared" si="56"/>
        <v>4618.3810893785449</v>
      </c>
      <c r="P229" s="31">
        <f t="shared" si="54"/>
        <v>3463.7858170339086</v>
      </c>
      <c r="Q229" s="323">
        <f t="shared" si="52"/>
        <v>27710.286536271269</v>
      </c>
    </row>
    <row r="230" spans="1:17" ht="14.25" customHeight="1" x14ac:dyDescent="0.25">
      <c r="A230" s="347">
        <v>79</v>
      </c>
      <c r="B230" s="527" t="s">
        <v>533</v>
      </c>
      <c r="C230" s="530" t="s">
        <v>534</v>
      </c>
      <c r="D230" s="529" t="s">
        <v>363</v>
      </c>
      <c r="E230" s="529" t="s">
        <v>587</v>
      </c>
      <c r="F230" s="529" t="s">
        <v>588</v>
      </c>
      <c r="G230" s="587" t="s">
        <v>588</v>
      </c>
      <c r="H230" s="661">
        <v>5755.6967045860492</v>
      </c>
      <c r="I230" s="656">
        <v>0</v>
      </c>
      <c r="J230" s="324">
        <f t="shared" si="53"/>
        <v>1438.9241761465123</v>
      </c>
      <c r="K230" s="270">
        <f t="shared" si="51"/>
        <v>5755.6967045860492</v>
      </c>
      <c r="L230" s="31">
        <f t="shared" si="56"/>
        <v>5755.6967045860492</v>
      </c>
      <c r="M230" s="31">
        <f t="shared" si="56"/>
        <v>5755.6967045860492</v>
      </c>
      <c r="N230" s="31">
        <f t="shared" si="56"/>
        <v>5755.6967045860492</v>
      </c>
      <c r="O230" s="31">
        <f t="shared" si="56"/>
        <v>5755.6967045860492</v>
      </c>
      <c r="P230" s="31">
        <f t="shared" si="54"/>
        <v>4316.7725284395365</v>
      </c>
      <c r="Q230" s="323">
        <f t="shared" si="52"/>
        <v>34534.180227516299</v>
      </c>
    </row>
    <row r="231" spans="1:17" ht="14.25" customHeight="1" x14ac:dyDescent="0.25">
      <c r="A231" s="347">
        <v>80</v>
      </c>
      <c r="B231" s="527" t="s">
        <v>533</v>
      </c>
      <c r="C231" s="530" t="s">
        <v>534</v>
      </c>
      <c r="D231" s="529" t="s">
        <v>366</v>
      </c>
      <c r="E231" s="529" t="s">
        <v>589</v>
      </c>
      <c r="F231" s="529" t="s">
        <v>76</v>
      </c>
      <c r="G231" s="587" t="s">
        <v>76</v>
      </c>
      <c r="H231" s="661">
        <v>5308.4840107799364</v>
      </c>
      <c r="I231" s="656">
        <v>0</v>
      </c>
      <c r="J231" s="324">
        <f t="shared" si="53"/>
        <v>1327.1210026949841</v>
      </c>
      <c r="K231" s="270">
        <f t="shared" si="51"/>
        <v>5308.4840107799364</v>
      </c>
      <c r="L231" s="31">
        <f t="shared" si="56"/>
        <v>5308.4840107799364</v>
      </c>
      <c r="M231" s="31">
        <f t="shared" si="56"/>
        <v>5308.4840107799364</v>
      </c>
      <c r="N231" s="31">
        <f t="shared" si="56"/>
        <v>5308.4840107799364</v>
      </c>
      <c r="O231" s="31">
        <f t="shared" si="56"/>
        <v>5308.4840107799364</v>
      </c>
      <c r="P231" s="31">
        <f t="shared" si="54"/>
        <v>3981.3630080849525</v>
      </c>
      <c r="Q231" s="323">
        <f t="shared" si="52"/>
        <v>31850.904064679613</v>
      </c>
    </row>
    <row r="232" spans="1:17" ht="14.25" customHeight="1" x14ac:dyDescent="0.25">
      <c r="A232" s="347">
        <v>81</v>
      </c>
      <c r="B232" s="527" t="s">
        <v>502</v>
      </c>
      <c r="C232" s="530" t="s">
        <v>503</v>
      </c>
      <c r="D232" s="529" t="s">
        <v>363</v>
      </c>
      <c r="E232" s="529" t="s">
        <v>634</v>
      </c>
      <c r="F232" s="529" t="s">
        <v>588</v>
      </c>
      <c r="G232" s="587" t="s">
        <v>588</v>
      </c>
      <c r="H232" s="661">
        <v>6139.063141718294</v>
      </c>
      <c r="I232" s="656">
        <v>0</v>
      </c>
      <c r="J232" s="324">
        <f t="shared" si="53"/>
        <v>1534.7657854295735</v>
      </c>
      <c r="K232" s="270">
        <f t="shared" si="51"/>
        <v>6139.063141718294</v>
      </c>
      <c r="L232" s="31">
        <f t="shared" si="56"/>
        <v>6139.063141718294</v>
      </c>
      <c r="M232" s="31">
        <f t="shared" si="56"/>
        <v>6139.063141718294</v>
      </c>
      <c r="N232" s="31">
        <f t="shared" si="56"/>
        <v>6139.063141718294</v>
      </c>
      <c r="O232" s="31">
        <f t="shared" si="56"/>
        <v>6139.063141718294</v>
      </c>
      <c r="P232" s="31">
        <f t="shared" si="54"/>
        <v>4604.29735628872</v>
      </c>
      <c r="Q232" s="323">
        <f t="shared" si="52"/>
        <v>36834.378850309768</v>
      </c>
    </row>
    <row r="233" spans="1:17" ht="14.25" customHeight="1" x14ac:dyDescent="0.25">
      <c r="A233" s="347">
        <v>82</v>
      </c>
      <c r="B233" s="527" t="s">
        <v>502</v>
      </c>
      <c r="C233" s="530" t="s">
        <v>503</v>
      </c>
      <c r="D233" s="529" t="s">
        <v>366</v>
      </c>
      <c r="E233" s="529" t="s">
        <v>589</v>
      </c>
      <c r="F233" s="529" t="s">
        <v>76</v>
      </c>
      <c r="G233" s="587" t="s">
        <v>76</v>
      </c>
      <c r="H233" s="661">
        <v>5308.4840107799364</v>
      </c>
      <c r="I233" s="656">
        <v>0</v>
      </c>
      <c r="J233" s="324">
        <f t="shared" si="53"/>
        <v>1327.1210026949841</v>
      </c>
      <c r="K233" s="270">
        <f t="shared" si="51"/>
        <v>5308.4840107799364</v>
      </c>
      <c r="L233" s="31">
        <f t="shared" si="56"/>
        <v>5308.4840107799364</v>
      </c>
      <c r="M233" s="31">
        <f t="shared" si="56"/>
        <v>5308.4840107799364</v>
      </c>
      <c r="N233" s="31">
        <f t="shared" si="56"/>
        <v>5308.4840107799364</v>
      </c>
      <c r="O233" s="31">
        <f t="shared" si="56"/>
        <v>5308.4840107799364</v>
      </c>
      <c r="P233" s="31">
        <f t="shared" si="54"/>
        <v>3981.3630080849525</v>
      </c>
      <c r="Q233" s="323">
        <f t="shared" si="52"/>
        <v>31850.904064679613</v>
      </c>
    </row>
    <row r="234" spans="1:17" ht="14.25" customHeight="1" x14ac:dyDescent="0.25">
      <c r="A234" s="347">
        <v>83</v>
      </c>
      <c r="B234" s="527" t="s">
        <v>450</v>
      </c>
      <c r="C234" s="530" t="s">
        <v>368</v>
      </c>
      <c r="D234" s="529" t="s">
        <v>363</v>
      </c>
      <c r="E234" s="529" t="s">
        <v>635</v>
      </c>
      <c r="F234" s="529" t="s">
        <v>636</v>
      </c>
      <c r="G234" s="587" t="s">
        <v>636</v>
      </c>
      <c r="H234" s="661">
        <v>28647.902038692289</v>
      </c>
      <c r="I234" s="656">
        <v>0</v>
      </c>
      <c r="J234" s="324">
        <f t="shared" si="53"/>
        <v>7161.9755096730723</v>
      </c>
      <c r="K234" s="270">
        <f t="shared" si="51"/>
        <v>28647.902038692289</v>
      </c>
      <c r="L234" s="31">
        <f t="shared" si="56"/>
        <v>28647.902038692289</v>
      </c>
      <c r="M234" s="31">
        <f t="shared" si="56"/>
        <v>28647.902038692289</v>
      </c>
      <c r="N234" s="31">
        <f t="shared" si="56"/>
        <v>28647.902038692289</v>
      </c>
      <c r="O234" s="31">
        <f t="shared" si="56"/>
        <v>28647.902038692289</v>
      </c>
      <c r="P234" s="31">
        <f t="shared" si="54"/>
        <v>21485.926529019216</v>
      </c>
      <c r="Q234" s="323">
        <f t="shared" si="52"/>
        <v>171887.41223215376</v>
      </c>
    </row>
    <row r="235" spans="1:17" ht="14.25" customHeight="1" x14ac:dyDescent="0.25">
      <c r="A235" s="347">
        <v>84</v>
      </c>
      <c r="B235" s="527" t="s">
        <v>450</v>
      </c>
      <c r="C235" s="530" t="s">
        <v>368</v>
      </c>
      <c r="D235" s="529" t="s">
        <v>366</v>
      </c>
      <c r="E235" s="529" t="s">
        <v>637</v>
      </c>
      <c r="F235" s="529" t="s">
        <v>638</v>
      </c>
      <c r="G235" s="587" t="s">
        <v>638</v>
      </c>
      <c r="H235" s="661">
        <v>23906.234116573589</v>
      </c>
      <c r="I235" s="656">
        <v>0</v>
      </c>
      <c r="J235" s="324">
        <f t="shared" si="53"/>
        <v>5976.5585291433972</v>
      </c>
      <c r="K235" s="270">
        <f t="shared" si="51"/>
        <v>23906.234116573589</v>
      </c>
      <c r="L235" s="31">
        <f t="shared" si="56"/>
        <v>23906.234116573589</v>
      </c>
      <c r="M235" s="31">
        <f t="shared" si="56"/>
        <v>23906.234116573589</v>
      </c>
      <c r="N235" s="31">
        <f t="shared" si="56"/>
        <v>23906.234116573589</v>
      </c>
      <c r="O235" s="31">
        <f t="shared" si="56"/>
        <v>23906.234116573589</v>
      </c>
      <c r="P235" s="31">
        <f t="shared" si="54"/>
        <v>17929.675587430193</v>
      </c>
      <c r="Q235" s="323">
        <f t="shared" si="52"/>
        <v>143437.40469944154</v>
      </c>
    </row>
    <row r="236" spans="1:17" ht="14.25" customHeight="1" x14ac:dyDescent="0.25">
      <c r="A236" s="347">
        <v>85</v>
      </c>
      <c r="B236" s="527" t="s">
        <v>548</v>
      </c>
      <c r="C236" s="530" t="s">
        <v>368</v>
      </c>
      <c r="D236" s="529" t="s">
        <v>363</v>
      </c>
      <c r="E236" s="529" t="s">
        <v>639</v>
      </c>
      <c r="F236" s="529" t="s">
        <v>638</v>
      </c>
      <c r="G236" s="587" t="s">
        <v>638</v>
      </c>
      <c r="H236" s="661">
        <v>23906.234116573589</v>
      </c>
      <c r="I236" s="656">
        <v>0</v>
      </c>
      <c r="J236" s="324">
        <f t="shared" si="53"/>
        <v>5976.5585291433972</v>
      </c>
      <c r="K236" s="270">
        <f t="shared" si="51"/>
        <v>23906.234116573589</v>
      </c>
      <c r="L236" s="31">
        <f t="shared" si="56"/>
        <v>23906.234116573589</v>
      </c>
      <c r="M236" s="31">
        <f t="shared" si="56"/>
        <v>23906.234116573589</v>
      </c>
      <c r="N236" s="31">
        <f t="shared" si="56"/>
        <v>23906.234116573589</v>
      </c>
      <c r="O236" s="31">
        <f t="shared" si="56"/>
        <v>23906.234116573589</v>
      </c>
      <c r="P236" s="31">
        <f t="shared" si="54"/>
        <v>17929.675587430193</v>
      </c>
      <c r="Q236" s="323">
        <f t="shared" si="52"/>
        <v>143437.40469944154</v>
      </c>
    </row>
    <row r="237" spans="1:17" ht="14.25" customHeight="1" x14ac:dyDescent="0.25">
      <c r="A237" s="347">
        <v>86</v>
      </c>
      <c r="B237" s="527" t="s">
        <v>548</v>
      </c>
      <c r="C237" s="530" t="s">
        <v>368</v>
      </c>
      <c r="D237" s="529" t="s">
        <v>366</v>
      </c>
      <c r="E237" s="529" t="s">
        <v>640</v>
      </c>
      <c r="F237" s="529" t="s">
        <v>641</v>
      </c>
      <c r="G237" s="587" t="s">
        <v>638</v>
      </c>
      <c r="H237" s="661">
        <v>34625.182810558246</v>
      </c>
      <c r="I237" s="656">
        <v>0</v>
      </c>
      <c r="J237" s="324">
        <f>$H237*(3/12)</f>
        <v>8656.2957026395616</v>
      </c>
      <c r="K237" s="270">
        <f>$H237</f>
        <v>34625.182810558246</v>
      </c>
      <c r="L237" s="31">
        <f>SUM(K237,(K237*$I237))</f>
        <v>34625.182810558246</v>
      </c>
      <c r="M237" s="31">
        <f>SUM(L237,(L237*$I237))</f>
        <v>34625.182810558246</v>
      </c>
      <c r="N237" s="31">
        <f>SUM(M237,(M237*$I237))</f>
        <v>34625.182810558246</v>
      </c>
      <c r="O237" s="31">
        <f>SUM(N237,(N237*$I237))</f>
        <v>34625.182810558246</v>
      </c>
      <c r="P237" s="31">
        <f>SUM(O237,(O237*$I237))*(9/12)</f>
        <v>25968.887107918687</v>
      </c>
      <c r="Q237" s="323">
        <f>SUM(J237:P237)</f>
        <v>207751.09686334946</v>
      </c>
    </row>
    <row r="238" spans="1:17" ht="14.25" customHeight="1" x14ac:dyDescent="0.25">
      <c r="A238" s="347">
        <v>87</v>
      </c>
      <c r="B238" s="527" t="s">
        <v>516</v>
      </c>
      <c r="C238" s="530" t="s">
        <v>368</v>
      </c>
      <c r="D238" s="529" t="s">
        <v>363</v>
      </c>
      <c r="E238" s="529" t="s">
        <v>642</v>
      </c>
      <c r="F238" s="529" t="s">
        <v>643</v>
      </c>
      <c r="G238" s="587" t="s">
        <v>643</v>
      </c>
      <c r="H238" s="661">
        <v>16467.13407425613</v>
      </c>
      <c r="I238" s="656">
        <v>0</v>
      </c>
      <c r="J238" s="324">
        <f t="shared" si="53"/>
        <v>4116.7835185640324</v>
      </c>
      <c r="K238" s="270">
        <f t="shared" si="51"/>
        <v>16467.13407425613</v>
      </c>
      <c r="L238" s="31">
        <f t="shared" ref="L238:O240" si="57">SUM(K238,(K238*$I238))</f>
        <v>16467.13407425613</v>
      </c>
      <c r="M238" s="31">
        <f t="shared" si="57"/>
        <v>16467.13407425613</v>
      </c>
      <c r="N238" s="31">
        <f t="shared" si="57"/>
        <v>16467.13407425613</v>
      </c>
      <c r="O238" s="31">
        <f t="shared" si="57"/>
        <v>16467.13407425613</v>
      </c>
      <c r="P238" s="31">
        <f t="shared" si="54"/>
        <v>12350.350555692097</v>
      </c>
      <c r="Q238" s="323">
        <f t="shared" si="52"/>
        <v>98802.804445536778</v>
      </c>
    </row>
    <row r="239" spans="1:17" ht="14.25" customHeight="1" x14ac:dyDescent="0.25">
      <c r="A239" s="347">
        <v>88</v>
      </c>
      <c r="B239" s="527" t="s">
        <v>516</v>
      </c>
      <c r="C239" s="530" t="s">
        <v>368</v>
      </c>
      <c r="D239" s="529" t="s">
        <v>366</v>
      </c>
      <c r="E239" s="529" t="s">
        <v>644</v>
      </c>
      <c r="F239" s="529" t="s">
        <v>643</v>
      </c>
      <c r="G239" s="587" t="s">
        <v>643</v>
      </c>
      <c r="H239" s="661">
        <v>16467.13407425613</v>
      </c>
      <c r="I239" s="656">
        <v>0</v>
      </c>
      <c r="J239" s="324">
        <f t="shared" si="53"/>
        <v>4116.7835185640324</v>
      </c>
      <c r="K239" s="270">
        <f t="shared" si="51"/>
        <v>16467.13407425613</v>
      </c>
      <c r="L239" s="31">
        <f t="shared" si="57"/>
        <v>16467.13407425613</v>
      </c>
      <c r="M239" s="31">
        <f t="shared" si="57"/>
        <v>16467.13407425613</v>
      </c>
      <c r="N239" s="31">
        <f t="shared" si="57"/>
        <v>16467.13407425613</v>
      </c>
      <c r="O239" s="31">
        <f t="shared" si="57"/>
        <v>16467.13407425613</v>
      </c>
      <c r="P239" s="31">
        <f t="shared" si="54"/>
        <v>12350.350555692097</v>
      </c>
      <c r="Q239" s="323">
        <f t="shared" si="52"/>
        <v>98802.804445536778</v>
      </c>
    </row>
    <row r="240" spans="1:17" ht="14.25" customHeight="1" x14ac:dyDescent="0.25">
      <c r="A240" s="347">
        <v>89</v>
      </c>
      <c r="B240" s="527" t="s">
        <v>516</v>
      </c>
      <c r="C240" s="530" t="s">
        <v>368</v>
      </c>
      <c r="D240" s="529" t="s">
        <v>645</v>
      </c>
      <c r="E240" s="529" t="s">
        <v>646</v>
      </c>
      <c r="F240" s="529" t="s">
        <v>643</v>
      </c>
      <c r="G240" s="587" t="s">
        <v>643</v>
      </c>
      <c r="H240" s="661">
        <v>20583.917592820162</v>
      </c>
      <c r="I240" s="656">
        <v>0</v>
      </c>
      <c r="J240" s="324">
        <f t="shared" si="53"/>
        <v>5145.9793982050405</v>
      </c>
      <c r="K240" s="270">
        <f t="shared" si="51"/>
        <v>20583.917592820162</v>
      </c>
      <c r="L240" s="31">
        <f t="shared" si="57"/>
        <v>20583.917592820162</v>
      </c>
      <c r="M240" s="31">
        <f t="shared" si="57"/>
        <v>20583.917592820162</v>
      </c>
      <c r="N240" s="31">
        <f t="shared" si="57"/>
        <v>20583.917592820162</v>
      </c>
      <c r="O240" s="31">
        <f t="shared" si="57"/>
        <v>20583.917592820162</v>
      </c>
      <c r="P240" s="31">
        <f t="shared" si="54"/>
        <v>15437.938194615122</v>
      </c>
      <c r="Q240" s="323">
        <f t="shared" si="52"/>
        <v>123503.50555692097</v>
      </c>
    </row>
    <row r="241" spans="1:17" ht="14.25" customHeight="1" x14ac:dyDescent="0.25">
      <c r="A241" s="347">
        <v>90</v>
      </c>
      <c r="B241" s="538" t="s">
        <v>647</v>
      </c>
      <c r="C241" s="530" t="s">
        <v>76</v>
      </c>
      <c r="D241" s="529" t="s">
        <v>76</v>
      </c>
      <c r="E241" s="529" t="s">
        <v>76</v>
      </c>
      <c r="F241" s="529" t="s">
        <v>76</v>
      </c>
      <c r="G241" s="587" t="s">
        <v>76</v>
      </c>
      <c r="H241" s="661">
        <v>0</v>
      </c>
      <c r="I241" s="656"/>
      <c r="J241" s="324"/>
      <c r="K241" s="270"/>
      <c r="L241" s="31"/>
      <c r="M241" s="31"/>
      <c r="N241" s="31"/>
      <c r="O241" s="31"/>
      <c r="P241" s="31"/>
      <c r="Q241" s="323"/>
    </row>
    <row r="242" spans="1:17" ht="14.25" customHeight="1" x14ac:dyDescent="0.25">
      <c r="A242" s="347">
        <v>91</v>
      </c>
      <c r="B242" s="538" t="s">
        <v>647</v>
      </c>
      <c r="C242" s="530" t="s">
        <v>76</v>
      </c>
      <c r="D242" s="529" t="s">
        <v>76</v>
      </c>
      <c r="E242" s="529" t="s">
        <v>76</v>
      </c>
      <c r="F242" s="529" t="s">
        <v>76</v>
      </c>
      <c r="G242" s="587" t="s">
        <v>76</v>
      </c>
      <c r="H242" s="661">
        <v>0</v>
      </c>
      <c r="I242" s="656"/>
      <c r="J242" s="324"/>
      <c r="K242" s="270"/>
      <c r="L242" s="31"/>
      <c r="M242" s="31"/>
      <c r="N242" s="31"/>
      <c r="O242" s="31"/>
      <c r="P242" s="31"/>
      <c r="Q242" s="323"/>
    </row>
    <row r="243" spans="1:17" ht="14.25" customHeight="1" x14ac:dyDescent="0.25">
      <c r="A243" s="347">
        <v>92</v>
      </c>
      <c r="B243" s="527" t="s">
        <v>512</v>
      </c>
      <c r="C243" s="530" t="s">
        <v>513</v>
      </c>
      <c r="D243" s="529" t="s">
        <v>363</v>
      </c>
      <c r="E243" s="529" t="s">
        <v>648</v>
      </c>
      <c r="F243" s="529" t="s">
        <v>649</v>
      </c>
      <c r="G243" s="587" t="s">
        <v>650</v>
      </c>
      <c r="H243" s="661">
        <v>2928.1164457828595</v>
      </c>
      <c r="I243" s="656">
        <v>0</v>
      </c>
      <c r="J243" s="324">
        <f t="shared" si="53"/>
        <v>732.02911144571488</v>
      </c>
      <c r="K243" s="270">
        <f t="shared" si="51"/>
        <v>2928.1164457828595</v>
      </c>
      <c r="L243" s="31">
        <f t="shared" ref="L243:O251" si="58">SUM(K243,(K243*$I243))</f>
        <v>2928.1164457828595</v>
      </c>
      <c r="M243" s="31">
        <f t="shared" si="58"/>
        <v>2928.1164457828595</v>
      </c>
      <c r="N243" s="31">
        <f t="shared" si="58"/>
        <v>2928.1164457828595</v>
      </c>
      <c r="O243" s="31">
        <f t="shared" si="58"/>
        <v>2928.1164457828595</v>
      </c>
      <c r="P243" s="31">
        <f t="shared" si="54"/>
        <v>2196.0873343371445</v>
      </c>
      <c r="Q243" s="323">
        <f t="shared" si="52"/>
        <v>17568.69867469716</v>
      </c>
    </row>
    <row r="244" spans="1:17" ht="14.25" customHeight="1" x14ac:dyDescent="0.25">
      <c r="A244" s="347">
        <v>93</v>
      </c>
      <c r="B244" s="527" t="s">
        <v>512</v>
      </c>
      <c r="C244" s="530" t="s">
        <v>513</v>
      </c>
      <c r="D244" s="529" t="s">
        <v>366</v>
      </c>
      <c r="E244" s="529" t="s">
        <v>651</v>
      </c>
      <c r="F244" s="529" t="s">
        <v>652</v>
      </c>
      <c r="G244" s="587" t="s">
        <v>652</v>
      </c>
      <c r="H244" s="661">
        <v>2007.8347687031596</v>
      </c>
      <c r="I244" s="656">
        <v>0</v>
      </c>
      <c r="J244" s="324">
        <f t="shared" si="53"/>
        <v>501.95869217578991</v>
      </c>
      <c r="K244" s="270">
        <f t="shared" si="51"/>
        <v>2007.8347687031596</v>
      </c>
      <c r="L244" s="31">
        <f t="shared" si="58"/>
        <v>2007.8347687031596</v>
      </c>
      <c r="M244" s="31">
        <f t="shared" si="58"/>
        <v>2007.8347687031596</v>
      </c>
      <c r="N244" s="31">
        <f t="shared" si="58"/>
        <v>2007.8347687031596</v>
      </c>
      <c r="O244" s="31">
        <f t="shared" si="58"/>
        <v>2007.8347687031596</v>
      </c>
      <c r="P244" s="31">
        <f t="shared" si="54"/>
        <v>1505.8760765273696</v>
      </c>
      <c r="Q244" s="323">
        <f t="shared" si="52"/>
        <v>12047.008612218959</v>
      </c>
    </row>
    <row r="245" spans="1:17" ht="14.25" customHeight="1" x14ac:dyDescent="0.25">
      <c r="A245" s="347">
        <v>94</v>
      </c>
      <c r="B245" s="527" t="s">
        <v>529</v>
      </c>
      <c r="C245" s="530" t="s">
        <v>530</v>
      </c>
      <c r="D245" s="529" t="s">
        <v>363</v>
      </c>
      <c r="E245" s="529" t="s">
        <v>653</v>
      </c>
      <c r="F245" s="529" t="s">
        <v>581</v>
      </c>
      <c r="G245" s="587" t="s">
        <v>601</v>
      </c>
      <c r="H245" s="661">
        <v>2073.5588564556733</v>
      </c>
      <c r="I245" s="656">
        <v>0</v>
      </c>
      <c r="J245" s="324">
        <f t="shared" si="53"/>
        <v>518.38971411391833</v>
      </c>
      <c r="K245" s="270">
        <f t="shared" si="51"/>
        <v>2073.5588564556733</v>
      </c>
      <c r="L245" s="31">
        <f t="shared" si="58"/>
        <v>2073.5588564556733</v>
      </c>
      <c r="M245" s="31">
        <f t="shared" si="58"/>
        <v>2073.5588564556733</v>
      </c>
      <c r="N245" s="31">
        <f t="shared" si="58"/>
        <v>2073.5588564556733</v>
      </c>
      <c r="O245" s="31">
        <f t="shared" si="58"/>
        <v>2073.5588564556733</v>
      </c>
      <c r="P245" s="31">
        <f t="shared" si="54"/>
        <v>1555.1691423417551</v>
      </c>
      <c r="Q245" s="323">
        <f t="shared" si="52"/>
        <v>12441.353138734037</v>
      </c>
    </row>
    <row r="246" spans="1:17" ht="14.25" customHeight="1" x14ac:dyDescent="0.25">
      <c r="A246" s="347">
        <v>95</v>
      </c>
      <c r="B246" s="527" t="s">
        <v>529</v>
      </c>
      <c r="C246" s="530" t="s">
        <v>530</v>
      </c>
      <c r="D246" s="529" t="s">
        <v>366</v>
      </c>
      <c r="E246" s="529" t="s">
        <v>603</v>
      </c>
      <c r="F246" s="529" t="s">
        <v>588</v>
      </c>
      <c r="G246" s="587" t="s">
        <v>588</v>
      </c>
      <c r="H246" s="661">
        <v>5489.0446914187096</v>
      </c>
      <c r="I246" s="656">
        <v>0</v>
      </c>
      <c r="J246" s="324">
        <f t="shared" si="53"/>
        <v>1372.2611728546774</v>
      </c>
      <c r="K246" s="270">
        <f t="shared" si="51"/>
        <v>5489.0446914187096</v>
      </c>
      <c r="L246" s="31">
        <f t="shared" si="58"/>
        <v>5489.0446914187096</v>
      </c>
      <c r="M246" s="31">
        <f t="shared" si="58"/>
        <v>5489.0446914187096</v>
      </c>
      <c r="N246" s="31">
        <f t="shared" si="58"/>
        <v>5489.0446914187096</v>
      </c>
      <c r="O246" s="31">
        <f t="shared" si="58"/>
        <v>5489.0446914187096</v>
      </c>
      <c r="P246" s="31">
        <f t="shared" si="54"/>
        <v>4116.7835185640324</v>
      </c>
      <c r="Q246" s="323">
        <f t="shared" si="52"/>
        <v>32934.268148512259</v>
      </c>
    </row>
    <row r="247" spans="1:17" ht="14.25" customHeight="1" x14ac:dyDescent="0.25">
      <c r="A247" s="347">
        <v>96</v>
      </c>
      <c r="B247" s="527" t="s">
        <v>438</v>
      </c>
      <c r="C247" s="530" t="s">
        <v>439</v>
      </c>
      <c r="D247" s="529" t="s">
        <v>363</v>
      </c>
      <c r="E247" s="529" t="s">
        <v>654</v>
      </c>
      <c r="F247" s="529" t="s">
        <v>586</v>
      </c>
      <c r="G247" s="587" t="s">
        <v>586</v>
      </c>
      <c r="H247" s="661">
        <v>30449.89763146724</v>
      </c>
      <c r="I247" s="656">
        <v>0</v>
      </c>
      <c r="J247" s="324">
        <f t="shared" si="53"/>
        <v>7612.47440786681</v>
      </c>
      <c r="K247" s="270">
        <f t="shared" si="51"/>
        <v>30449.89763146724</v>
      </c>
      <c r="L247" s="31">
        <f t="shared" si="58"/>
        <v>30449.89763146724</v>
      </c>
      <c r="M247" s="31">
        <f t="shared" si="58"/>
        <v>30449.89763146724</v>
      </c>
      <c r="N247" s="31">
        <f t="shared" si="58"/>
        <v>30449.89763146724</v>
      </c>
      <c r="O247" s="31">
        <f t="shared" si="58"/>
        <v>30449.89763146724</v>
      </c>
      <c r="P247" s="31">
        <f t="shared" si="54"/>
        <v>22837.423223600432</v>
      </c>
      <c r="Q247" s="323">
        <f t="shared" si="52"/>
        <v>182699.38578880343</v>
      </c>
    </row>
    <row r="248" spans="1:17" ht="14.25" customHeight="1" x14ac:dyDescent="0.25">
      <c r="A248" s="347">
        <v>97</v>
      </c>
      <c r="B248" s="527" t="s">
        <v>438</v>
      </c>
      <c r="C248" s="530" t="s">
        <v>439</v>
      </c>
      <c r="D248" s="529" t="s">
        <v>366</v>
      </c>
      <c r="E248" s="529" t="s">
        <v>589</v>
      </c>
      <c r="F248" s="529" t="s">
        <v>76</v>
      </c>
      <c r="G248" s="587" t="s">
        <v>76</v>
      </c>
      <c r="H248" s="661">
        <v>3755.6621572864856</v>
      </c>
      <c r="I248" s="656">
        <v>0</v>
      </c>
      <c r="J248" s="324">
        <f t="shared" si="53"/>
        <v>938.9155393216214</v>
      </c>
      <c r="K248" s="270">
        <f t="shared" si="51"/>
        <v>3755.6621572864856</v>
      </c>
      <c r="L248" s="31">
        <f t="shared" si="58"/>
        <v>3755.6621572864856</v>
      </c>
      <c r="M248" s="31">
        <f t="shared" si="58"/>
        <v>3755.6621572864856</v>
      </c>
      <c r="N248" s="31">
        <f t="shared" si="58"/>
        <v>3755.6621572864856</v>
      </c>
      <c r="O248" s="31">
        <f t="shared" si="58"/>
        <v>3755.6621572864856</v>
      </c>
      <c r="P248" s="31">
        <f t="shared" si="54"/>
        <v>2816.7466179648641</v>
      </c>
      <c r="Q248" s="323">
        <f t="shared" si="52"/>
        <v>22533.972943718916</v>
      </c>
    </row>
    <row r="249" spans="1:17" ht="14.25" customHeight="1" x14ac:dyDescent="0.25">
      <c r="A249" s="347">
        <v>98</v>
      </c>
      <c r="B249" s="527" t="s">
        <v>416</v>
      </c>
      <c r="C249" s="530" t="s">
        <v>417</v>
      </c>
      <c r="D249" s="529" t="s">
        <v>363</v>
      </c>
      <c r="E249" s="529" t="s">
        <v>587</v>
      </c>
      <c r="F249" s="529" t="s">
        <v>588</v>
      </c>
      <c r="G249" s="587" t="s">
        <v>588</v>
      </c>
      <c r="H249" s="661">
        <v>6644.6330475068589</v>
      </c>
      <c r="I249" s="656">
        <v>0</v>
      </c>
      <c r="J249" s="324">
        <f t="shared" si="53"/>
        <v>1661.1582618767147</v>
      </c>
      <c r="K249" s="270">
        <f t="shared" si="51"/>
        <v>6644.6330475068589</v>
      </c>
      <c r="L249" s="31">
        <f t="shared" si="58"/>
        <v>6644.6330475068589</v>
      </c>
      <c r="M249" s="31">
        <f t="shared" si="58"/>
        <v>6644.6330475068589</v>
      </c>
      <c r="N249" s="31">
        <f t="shared" si="58"/>
        <v>6644.6330475068589</v>
      </c>
      <c r="O249" s="31">
        <f t="shared" si="58"/>
        <v>6644.6330475068589</v>
      </c>
      <c r="P249" s="31">
        <f t="shared" si="54"/>
        <v>4983.4747856301437</v>
      </c>
      <c r="Q249" s="323">
        <f t="shared" si="52"/>
        <v>39867.79828504115</v>
      </c>
    </row>
    <row r="250" spans="1:17" ht="14.25" customHeight="1" x14ac:dyDescent="0.25">
      <c r="A250" s="347">
        <v>99</v>
      </c>
      <c r="B250" s="527" t="s">
        <v>416</v>
      </c>
      <c r="C250" s="530" t="s">
        <v>417</v>
      </c>
      <c r="D250" s="529" t="s">
        <v>366</v>
      </c>
      <c r="E250" s="529" t="s">
        <v>589</v>
      </c>
      <c r="F250" s="529" t="s">
        <v>76</v>
      </c>
      <c r="G250" s="587" t="s">
        <v>76</v>
      </c>
      <c r="H250" s="661">
        <v>5308.4840107799364</v>
      </c>
      <c r="I250" s="656">
        <v>0</v>
      </c>
      <c r="J250" s="324">
        <f t="shared" si="53"/>
        <v>1327.1210026949841</v>
      </c>
      <c r="K250" s="270">
        <f t="shared" si="51"/>
        <v>5308.4840107799364</v>
      </c>
      <c r="L250" s="31">
        <f t="shared" si="58"/>
        <v>5308.4840107799364</v>
      </c>
      <c r="M250" s="31">
        <f t="shared" si="58"/>
        <v>5308.4840107799364</v>
      </c>
      <c r="N250" s="31">
        <f t="shared" si="58"/>
        <v>5308.4840107799364</v>
      </c>
      <c r="O250" s="31">
        <f t="shared" si="58"/>
        <v>5308.4840107799364</v>
      </c>
      <c r="P250" s="31">
        <f t="shared" si="54"/>
        <v>3981.3630080849525</v>
      </c>
      <c r="Q250" s="323">
        <f t="shared" si="52"/>
        <v>31850.904064679613</v>
      </c>
    </row>
    <row r="251" spans="1:17" ht="14.25" customHeight="1" x14ac:dyDescent="0.25">
      <c r="A251" s="347">
        <v>100</v>
      </c>
      <c r="B251" s="527" t="s">
        <v>506</v>
      </c>
      <c r="C251" s="530" t="s">
        <v>464</v>
      </c>
      <c r="D251" s="529" t="s">
        <v>363</v>
      </c>
      <c r="E251" s="529" t="s">
        <v>587</v>
      </c>
      <c r="F251" s="529" t="s">
        <v>588</v>
      </c>
      <c r="G251" s="587" t="s">
        <v>588</v>
      </c>
      <c r="H251" s="661">
        <v>6534.8521536784838</v>
      </c>
      <c r="I251" s="656">
        <v>0</v>
      </c>
      <c r="J251" s="324">
        <f t="shared" si="53"/>
        <v>1633.7130384196209</v>
      </c>
      <c r="K251" s="270">
        <f t="shared" si="51"/>
        <v>6534.8521536784838</v>
      </c>
      <c r="L251" s="31">
        <f t="shared" si="58"/>
        <v>6534.8521536784838</v>
      </c>
      <c r="M251" s="31">
        <f t="shared" si="58"/>
        <v>6534.8521536784838</v>
      </c>
      <c r="N251" s="31">
        <f t="shared" si="58"/>
        <v>6534.8521536784838</v>
      </c>
      <c r="O251" s="31">
        <f t="shared" si="58"/>
        <v>6534.8521536784838</v>
      </c>
      <c r="P251" s="31">
        <f t="shared" si="54"/>
        <v>4901.1391152588631</v>
      </c>
      <c r="Q251" s="323">
        <f t="shared" si="52"/>
        <v>39209.112922070904</v>
      </c>
    </row>
    <row r="252" spans="1:17" ht="14.25" customHeight="1" x14ac:dyDescent="0.25">
      <c r="A252" s="347">
        <v>101</v>
      </c>
      <c r="B252" s="527" t="s">
        <v>506</v>
      </c>
      <c r="C252" s="530" t="s">
        <v>464</v>
      </c>
      <c r="D252" s="529" t="s">
        <v>366</v>
      </c>
      <c r="E252" s="529" t="s">
        <v>589</v>
      </c>
      <c r="F252" s="529" t="s">
        <v>76</v>
      </c>
      <c r="G252" s="587" t="s">
        <v>76</v>
      </c>
      <c r="H252" s="661">
        <v>4947.3626495023891</v>
      </c>
      <c r="I252" s="656">
        <v>0</v>
      </c>
      <c r="J252" s="324">
        <f>$H252*(3/12)</f>
        <v>1236.8406623755973</v>
      </c>
      <c r="K252" s="270">
        <f>$H252</f>
        <v>4947.3626495023891</v>
      </c>
      <c r="L252" s="31">
        <f>SUM(K252,(K252*$I252))</f>
        <v>4947.3626495023891</v>
      </c>
      <c r="M252" s="31">
        <f>SUM(L252,(L252*$I252))</f>
        <v>4947.3626495023891</v>
      </c>
      <c r="N252" s="31">
        <f>SUM(M252,(M252*$I252))</f>
        <v>4947.3626495023891</v>
      </c>
      <c r="O252" s="31">
        <f>SUM(N252,(N252*$I252))</f>
        <v>4947.3626495023891</v>
      </c>
      <c r="P252" s="31">
        <f>SUM(O252,(O252*$I252))*(9/12)</f>
        <v>3710.5219871267918</v>
      </c>
      <c r="Q252" s="323">
        <f>SUM(J252:P252)</f>
        <v>29684.175897014335</v>
      </c>
    </row>
    <row r="253" spans="1:17" ht="14.25" customHeight="1" x14ac:dyDescent="0.25">
      <c r="A253" s="347">
        <v>102</v>
      </c>
      <c r="B253" s="527" t="s">
        <v>469</v>
      </c>
      <c r="C253" s="530" t="s">
        <v>464</v>
      </c>
      <c r="D253" s="529" t="s">
        <v>363</v>
      </c>
      <c r="E253" s="529" t="s">
        <v>655</v>
      </c>
      <c r="F253" s="529" t="s">
        <v>593</v>
      </c>
      <c r="G253" s="587" t="s">
        <v>656</v>
      </c>
      <c r="H253" s="661">
        <v>982.25010267492701</v>
      </c>
      <c r="I253" s="656">
        <v>0</v>
      </c>
      <c r="J253" s="324">
        <f t="shared" si="53"/>
        <v>245.56252566873175</v>
      </c>
      <c r="K253" s="270">
        <f t="shared" si="51"/>
        <v>982.25010267492701</v>
      </c>
      <c r="L253" s="31">
        <f t="shared" ref="L253:O253" si="59">SUM(K253,(K253*$I253))</f>
        <v>982.25010267492701</v>
      </c>
      <c r="M253" s="31">
        <f t="shared" si="59"/>
        <v>982.25010267492701</v>
      </c>
      <c r="N253" s="31">
        <f t="shared" si="59"/>
        <v>982.25010267492701</v>
      </c>
      <c r="O253" s="31">
        <f t="shared" si="59"/>
        <v>982.25010267492701</v>
      </c>
      <c r="P253" s="31">
        <f t="shared" si="54"/>
        <v>736.68757700619528</v>
      </c>
      <c r="Q253" s="323">
        <f t="shared" si="52"/>
        <v>5893.5006160495623</v>
      </c>
    </row>
    <row r="254" spans="1:17" ht="14.25" customHeight="1" x14ac:dyDescent="0.25">
      <c r="A254" s="347">
        <v>103</v>
      </c>
      <c r="B254" s="527" t="s">
        <v>469</v>
      </c>
      <c r="C254" s="530" t="s">
        <v>464</v>
      </c>
      <c r="D254" s="529" t="s">
        <v>366</v>
      </c>
      <c r="E254" s="529" t="s">
        <v>595</v>
      </c>
      <c r="F254" s="529" t="s">
        <v>596</v>
      </c>
      <c r="G254" s="587" t="s">
        <v>597</v>
      </c>
      <c r="H254" s="661">
        <v>1603.3788440723072</v>
      </c>
      <c r="I254" s="656">
        <v>0</v>
      </c>
      <c r="J254" s="324">
        <f>$H254*(3/12)</f>
        <v>400.84471101807679</v>
      </c>
      <c r="K254" s="270">
        <f>$H254</f>
        <v>1603.3788440723072</v>
      </c>
      <c r="L254" s="31">
        <f>SUM(K254,(K254*$I254))</f>
        <v>1603.3788440723072</v>
      </c>
      <c r="M254" s="31">
        <f>SUM(L254,(L254*$I254))</f>
        <v>1603.3788440723072</v>
      </c>
      <c r="N254" s="31">
        <f>SUM(M254,(M254*$I254))</f>
        <v>1603.3788440723072</v>
      </c>
      <c r="O254" s="31">
        <f>SUM(N254,(N254*$I254))</f>
        <v>1603.3788440723072</v>
      </c>
      <c r="P254" s="31">
        <f>SUM(O254,(O254*$I254))*(9/12)</f>
        <v>1202.5341330542303</v>
      </c>
      <c r="Q254" s="323">
        <f>SUM(J254:P254)</f>
        <v>9620.2730644338426</v>
      </c>
    </row>
    <row r="255" spans="1:17" ht="14.25" customHeight="1" x14ac:dyDescent="0.25">
      <c r="A255" s="347">
        <v>104</v>
      </c>
      <c r="B255" s="527" t="s">
        <v>463</v>
      </c>
      <c r="C255" s="530" t="s">
        <v>464</v>
      </c>
      <c r="D255" s="529" t="s">
        <v>363</v>
      </c>
      <c r="E255" s="529" t="s">
        <v>587</v>
      </c>
      <c r="F255" s="529" t="s">
        <v>588</v>
      </c>
      <c r="G255" s="587" t="s">
        <v>588</v>
      </c>
      <c r="H255" s="661">
        <v>1570.8779215573281</v>
      </c>
      <c r="I255" s="656">
        <v>0</v>
      </c>
      <c r="J255" s="324">
        <f t="shared" si="53"/>
        <v>392.71948038933203</v>
      </c>
      <c r="K255" s="270">
        <f t="shared" si="51"/>
        <v>1570.8779215573281</v>
      </c>
      <c r="L255" s="31">
        <f t="shared" ref="L255:O263" si="60">SUM(K255,(K255*$I255))</f>
        <v>1570.8779215573281</v>
      </c>
      <c r="M255" s="31">
        <f t="shared" si="60"/>
        <v>1570.8779215573281</v>
      </c>
      <c r="N255" s="31">
        <f t="shared" si="60"/>
        <v>1570.8779215573281</v>
      </c>
      <c r="O255" s="31">
        <f t="shared" si="60"/>
        <v>1570.8779215573281</v>
      </c>
      <c r="P255" s="31">
        <f t="shared" si="54"/>
        <v>1178.158441167996</v>
      </c>
      <c r="Q255" s="323">
        <f t="shared" si="52"/>
        <v>9425.2675293439697</v>
      </c>
    </row>
    <row r="256" spans="1:17" ht="14.25" customHeight="1" x14ac:dyDescent="0.25">
      <c r="A256" s="347">
        <v>105</v>
      </c>
      <c r="B256" s="527" t="s">
        <v>463</v>
      </c>
      <c r="C256" s="530" t="s">
        <v>464</v>
      </c>
      <c r="D256" s="529" t="s">
        <v>366</v>
      </c>
      <c r="E256" s="529" t="s">
        <v>595</v>
      </c>
      <c r="F256" s="529" t="s">
        <v>596</v>
      </c>
      <c r="G256" s="587" t="s">
        <v>597</v>
      </c>
      <c r="H256" s="661">
        <v>5755.6967045860492</v>
      </c>
      <c r="I256" s="656">
        <v>0</v>
      </c>
      <c r="J256" s="324">
        <f t="shared" si="53"/>
        <v>1438.9241761465123</v>
      </c>
      <c r="K256" s="270">
        <f t="shared" si="51"/>
        <v>5755.6967045860492</v>
      </c>
      <c r="L256" s="31">
        <f t="shared" si="60"/>
        <v>5755.6967045860492</v>
      </c>
      <c r="M256" s="31">
        <f t="shared" si="60"/>
        <v>5755.6967045860492</v>
      </c>
      <c r="N256" s="31">
        <f t="shared" si="60"/>
        <v>5755.6967045860492</v>
      </c>
      <c r="O256" s="31">
        <f t="shared" si="60"/>
        <v>5755.6967045860492</v>
      </c>
      <c r="P256" s="31">
        <f t="shared" si="54"/>
        <v>4316.7725284395365</v>
      </c>
      <c r="Q256" s="323">
        <f t="shared" si="52"/>
        <v>34534.180227516299</v>
      </c>
    </row>
    <row r="257" spans="1:17" ht="14.25" customHeight="1" x14ac:dyDescent="0.25">
      <c r="A257" s="347">
        <v>106</v>
      </c>
      <c r="B257" s="527" t="s">
        <v>517</v>
      </c>
      <c r="C257" s="530" t="s">
        <v>518</v>
      </c>
      <c r="D257" s="529" t="s">
        <v>363</v>
      </c>
      <c r="E257" s="529" t="s">
        <v>598</v>
      </c>
      <c r="F257" s="529" t="s">
        <v>599</v>
      </c>
      <c r="G257" s="587" t="s">
        <v>599</v>
      </c>
      <c r="H257" s="661">
        <v>9649.1627733360474</v>
      </c>
      <c r="I257" s="656">
        <v>0</v>
      </c>
      <c r="J257" s="324">
        <f t="shared" si="53"/>
        <v>2412.2906933340118</v>
      </c>
      <c r="K257" s="270">
        <f t="shared" si="51"/>
        <v>9649.1627733360474</v>
      </c>
      <c r="L257" s="31">
        <f t="shared" si="60"/>
        <v>9649.1627733360474</v>
      </c>
      <c r="M257" s="31">
        <f t="shared" si="60"/>
        <v>9649.1627733360474</v>
      </c>
      <c r="N257" s="31">
        <f t="shared" si="60"/>
        <v>9649.1627733360474</v>
      </c>
      <c r="O257" s="31">
        <f t="shared" si="60"/>
        <v>9649.1627733360474</v>
      </c>
      <c r="P257" s="31">
        <f t="shared" si="54"/>
        <v>7236.8720800020355</v>
      </c>
      <c r="Q257" s="323">
        <f t="shared" si="52"/>
        <v>57894.976640016292</v>
      </c>
    </row>
    <row r="258" spans="1:17" ht="14.25" customHeight="1" x14ac:dyDescent="0.25">
      <c r="A258" s="347">
        <v>107</v>
      </c>
      <c r="B258" s="527" t="s">
        <v>517</v>
      </c>
      <c r="C258" s="530" t="s">
        <v>518</v>
      </c>
      <c r="D258" s="529" t="s">
        <v>366</v>
      </c>
      <c r="E258" s="529" t="s">
        <v>657</v>
      </c>
      <c r="F258" s="529" t="s">
        <v>658</v>
      </c>
      <c r="G258" s="587" t="s">
        <v>658</v>
      </c>
      <c r="H258" s="661">
        <v>21715.816387608502</v>
      </c>
      <c r="I258" s="656">
        <v>0</v>
      </c>
      <c r="J258" s="324">
        <f t="shared" si="53"/>
        <v>5428.9540969021255</v>
      </c>
      <c r="K258" s="270">
        <f t="shared" si="51"/>
        <v>21715.816387608502</v>
      </c>
      <c r="L258" s="31">
        <f t="shared" si="60"/>
        <v>21715.816387608502</v>
      </c>
      <c r="M258" s="31">
        <f t="shared" si="60"/>
        <v>21715.816387608502</v>
      </c>
      <c r="N258" s="31">
        <f t="shared" si="60"/>
        <v>21715.816387608502</v>
      </c>
      <c r="O258" s="31">
        <f t="shared" si="60"/>
        <v>21715.816387608502</v>
      </c>
      <c r="P258" s="31">
        <f t="shared" si="54"/>
        <v>16286.862290706376</v>
      </c>
      <c r="Q258" s="323">
        <f t="shared" si="52"/>
        <v>130294.89832565101</v>
      </c>
    </row>
    <row r="259" spans="1:17" ht="14.25" customHeight="1" x14ac:dyDescent="0.25">
      <c r="A259" s="347">
        <v>108</v>
      </c>
      <c r="B259" s="527" t="s">
        <v>553</v>
      </c>
      <c r="C259" s="530" t="s">
        <v>554</v>
      </c>
      <c r="D259" s="529" t="s">
        <v>363</v>
      </c>
      <c r="E259" s="529" t="s">
        <v>585</v>
      </c>
      <c r="F259" s="529" t="s">
        <v>586</v>
      </c>
      <c r="G259" s="587" t="s">
        <v>586</v>
      </c>
      <c r="H259" s="661">
        <v>4709.022551059209</v>
      </c>
      <c r="I259" s="656">
        <v>0</v>
      </c>
      <c r="J259" s="324">
        <f t="shared" si="53"/>
        <v>1177.2556377648023</v>
      </c>
      <c r="K259" s="270">
        <f t="shared" si="51"/>
        <v>4709.022551059209</v>
      </c>
      <c r="L259" s="31">
        <f t="shared" si="60"/>
        <v>4709.022551059209</v>
      </c>
      <c r="M259" s="31">
        <f t="shared" si="60"/>
        <v>4709.022551059209</v>
      </c>
      <c r="N259" s="31">
        <f t="shared" si="60"/>
        <v>4709.022551059209</v>
      </c>
      <c r="O259" s="31">
        <f t="shared" si="60"/>
        <v>4709.022551059209</v>
      </c>
      <c r="P259" s="31">
        <f t="shared" si="54"/>
        <v>3531.7669132944065</v>
      </c>
      <c r="Q259" s="323">
        <f t="shared" si="52"/>
        <v>28254.135306355256</v>
      </c>
    </row>
    <row r="260" spans="1:17" ht="14.25" customHeight="1" x14ac:dyDescent="0.25">
      <c r="A260" s="347">
        <v>109</v>
      </c>
      <c r="B260" s="527" t="s">
        <v>553</v>
      </c>
      <c r="C260" s="530" t="s">
        <v>554</v>
      </c>
      <c r="D260" s="529" t="s">
        <v>366</v>
      </c>
      <c r="E260" s="529" t="s">
        <v>589</v>
      </c>
      <c r="F260" s="529" t="s">
        <v>76</v>
      </c>
      <c r="G260" s="587" t="s">
        <v>76</v>
      </c>
      <c r="H260" s="661">
        <v>5308.4840107799364</v>
      </c>
      <c r="I260" s="656">
        <v>0</v>
      </c>
      <c r="J260" s="324">
        <f t="shared" si="53"/>
        <v>1327.1210026949841</v>
      </c>
      <c r="K260" s="270">
        <f t="shared" si="51"/>
        <v>5308.4840107799364</v>
      </c>
      <c r="L260" s="31">
        <f t="shared" si="60"/>
        <v>5308.4840107799364</v>
      </c>
      <c r="M260" s="31">
        <f t="shared" si="60"/>
        <v>5308.4840107799364</v>
      </c>
      <c r="N260" s="31">
        <f t="shared" si="60"/>
        <v>5308.4840107799364</v>
      </c>
      <c r="O260" s="31">
        <f t="shared" si="60"/>
        <v>5308.4840107799364</v>
      </c>
      <c r="P260" s="31">
        <f t="shared" si="54"/>
        <v>3981.3630080849525</v>
      </c>
      <c r="Q260" s="323">
        <f t="shared" si="52"/>
        <v>31850.904064679613</v>
      </c>
    </row>
    <row r="261" spans="1:17" ht="14.25" customHeight="1" x14ac:dyDescent="0.25">
      <c r="A261" s="347">
        <v>110</v>
      </c>
      <c r="B261" s="527" t="s">
        <v>459</v>
      </c>
      <c r="C261" s="530" t="s">
        <v>460</v>
      </c>
      <c r="D261" s="529" t="s">
        <v>363</v>
      </c>
      <c r="E261" s="529" t="s">
        <v>587</v>
      </c>
      <c r="F261" s="529" t="s">
        <v>588</v>
      </c>
      <c r="G261" s="587" t="s">
        <v>588</v>
      </c>
      <c r="H261" s="661">
        <v>6660.5223874030717</v>
      </c>
      <c r="I261" s="656">
        <v>0</v>
      </c>
      <c r="J261" s="324">
        <f t="shared" si="53"/>
        <v>1665.1305968507679</v>
      </c>
      <c r="K261" s="270">
        <f t="shared" si="51"/>
        <v>6660.5223874030717</v>
      </c>
      <c r="L261" s="31">
        <f t="shared" si="60"/>
        <v>6660.5223874030717</v>
      </c>
      <c r="M261" s="31">
        <f t="shared" si="60"/>
        <v>6660.5223874030717</v>
      </c>
      <c r="N261" s="31">
        <f t="shared" si="60"/>
        <v>6660.5223874030717</v>
      </c>
      <c r="O261" s="31">
        <f t="shared" si="60"/>
        <v>6660.5223874030717</v>
      </c>
      <c r="P261" s="31">
        <f t="shared" si="54"/>
        <v>4995.391790552304</v>
      </c>
      <c r="Q261" s="323">
        <f t="shared" si="52"/>
        <v>39963.134324418432</v>
      </c>
    </row>
    <row r="262" spans="1:17" ht="14.25" customHeight="1" x14ac:dyDescent="0.25">
      <c r="A262" s="347">
        <v>111</v>
      </c>
      <c r="B262" s="527" t="s">
        <v>459</v>
      </c>
      <c r="C262" s="530" t="s">
        <v>460</v>
      </c>
      <c r="D262" s="529" t="s">
        <v>366</v>
      </c>
      <c r="E262" s="529" t="s">
        <v>589</v>
      </c>
      <c r="F262" s="529" t="s">
        <v>76</v>
      </c>
      <c r="G262" s="587" t="s">
        <v>76</v>
      </c>
      <c r="H262" s="661">
        <v>4875.1383772468798</v>
      </c>
      <c r="I262" s="656">
        <v>0</v>
      </c>
      <c r="J262" s="324">
        <f t="shared" si="53"/>
        <v>1218.78459431172</v>
      </c>
      <c r="K262" s="270">
        <f t="shared" si="51"/>
        <v>4875.1383772468798</v>
      </c>
      <c r="L262" s="31">
        <f t="shared" si="60"/>
        <v>4875.1383772468798</v>
      </c>
      <c r="M262" s="31">
        <f t="shared" si="60"/>
        <v>4875.1383772468798</v>
      </c>
      <c r="N262" s="31">
        <f t="shared" si="60"/>
        <v>4875.1383772468798</v>
      </c>
      <c r="O262" s="31">
        <f t="shared" si="60"/>
        <v>4875.1383772468798</v>
      </c>
      <c r="P262" s="31">
        <f t="shared" si="54"/>
        <v>3656.3537829351599</v>
      </c>
      <c r="Q262" s="323">
        <f t="shared" si="52"/>
        <v>29250.830263481279</v>
      </c>
    </row>
    <row r="263" spans="1:17" ht="14.25" customHeight="1" x14ac:dyDescent="0.25">
      <c r="A263" s="347">
        <v>112</v>
      </c>
      <c r="B263" s="527" t="s">
        <v>523</v>
      </c>
      <c r="C263" s="530" t="s">
        <v>460</v>
      </c>
      <c r="D263" s="529" t="s">
        <v>363</v>
      </c>
      <c r="E263" s="529" t="s">
        <v>659</v>
      </c>
      <c r="F263" s="529" t="s">
        <v>616</v>
      </c>
      <c r="G263" s="587" t="s">
        <v>616</v>
      </c>
      <c r="H263" s="661">
        <v>4709.022551059209</v>
      </c>
      <c r="I263" s="656">
        <v>0</v>
      </c>
      <c r="J263" s="324">
        <f t="shared" si="53"/>
        <v>1177.2556377648023</v>
      </c>
      <c r="K263" s="270">
        <f t="shared" si="51"/>
        <v>4709.022551059209</v>
      </c>
      <c r="L263" s="31">
        <f t="shared" si="60"/>
        <v>4709.022551059209</v>
      </c>
      <c r="M263" s="31">
        <f t="shared" si="60"/>
        <v>4709.022551059209</v>
      </c>
      <c r="N263" s="31">
        <f t="shared" si="60"/>
        <v>4709.022551059209</v>
      </c>
      <c r="O263" s="31">
        <f t="shared" si="60"/>
        <v>4709.022551059209</v>
      </c>
      <c r="P263" s="31">
        <f t="shared" si="54"/>
        <v>3531.7669132944065</v>
      </c>
      <c r="Q263" s="323">
        <f t="shared" si="52"/>
        <v>28254.135306355256</v>
      </c>
    </row>
    <row r="264" spans="1:17" ht="14.25" customHeight="1" x14ac:dyDescent="0.25">
      <c r="A264" s="347">
        <v>113</v>
      </c>
      <c r="B264" s="527" t="s">
        <v>523</v>
      </c>
      <c r="C264" s="530" t="s">
        <v>460</v>
      </c>
      <c r="D264" s="529" t="s">
        <v>366</v>
      </c>
      <c r="E264" s="529" t="s">
        <v>589</v>
      </c>
      <c r="F264" s="529" t="s">
        <v>76</v>
      </c>
      <c r="G264" s="587" t="s">
        <v>76</v>
      </c>
      <c r="H264" s="661">
        <v>5308.4840107799364</v>
      </c>
      <c r="I264" s="656">
        <v>0</v>
      </c>
      <c r="J264" s="324">
        <f>$H264*(3/12)</f>
        <v>1327.1210026949841</v>
      </c>
      <c r="K264" s="270">
        <f>$H264</f>
        <v>5308.4840107799364</v>
      </c>
      <c r="L264" s="31">
        <f>SUM(K264,(K264*$I264))</f>
        <v>5308.4840107799364</v>
      </c>
      <c r="M264" s="31">
        <f>SUM(L264,(L264*$I264))</f>
        <v>5308.4840107799364</v>
      </c>
      <c r="N264" s="31">
        <f>SUM(M264,(M264*$I264))</f>
        <v>5308.4840107799364</v>
      </c>
      <c r="O264" s="31">
        <f>SUM(N264,(N264*$I264))</f>
        <v>5308.4840107799364</v>
      </c>
      <c r="P264" s="31">
        <f>SUM(O264,(O264*$I264))*(9/12)</f>
        <v>3981.3630080849525</v>
      </c>
      <c r="Q264" s="323">
        <f>SUM(J264:P264)</f>
        <v>31850.904064679613</v>
      </c>
    </row>
    <row r="265" spans="1:17" ht="14.25" customHeight="1" x14ac:dyDescent="0.25">
      <c r="A265" s="347">
        <v>114</v>
      </c>
      <c r="B265" s="527" t="s">
        <v>547</v>
      </c>
      <c r="C265" s="530" t="s">
        <v>460</v>
      </c>
      <c r="D265" s="529" t="s">
        <v>363</v>
      </c>
      <c r="E265" s="529" t="s">
        <v>659</v>
      </c>
      <c r="F265" s="529" t="s">
        <v>616</v>
      </c>
      <c r="G265" s="587" t="s">
        <v>616</v>
      </c>
      <c r="H265" s="661">
        <v>4174.5629363684393</v>
      </c>
      <c r="I265" s="656">
        <v>0</v>
      </c>
      <c r="J265" s="324">
        <f t="shared" si="53"/>
        <v>1043.6407340921098</v>
      </c>
      <c r="K265" s="270">
        <f t="shared" si="51"/>
        <v>4174.5629363684393</v>
      </c>
      <c r="L265" s="31">
        <f t="shared" ref="L265:O269" si="61">SUM(K265,(K265*$I265))</f>
        <v>4174.5629363684393</v>
      </c>
      <c r="M265" s="31">
        <f t="shared" si="61"/>
        <v>4174.5629363684393</v>
      </c>
      <c r="N265" s="31">
        <f t="shared" si="61"/>
        <v>4174.5629363684393</v>
      </c>
      <c r="O265" s="31">
        <f t="shared" si="61"/>
        <v>4174.5629363684393</v>
      </c>
      <c r="P265" s="31">
        <f t="shared" si="54"/>
        <v>3130.9222022763297</v>
      </c>
      <c r="Q265" s="323">
        <f t="shared" si="52"/>
        <v>25047.37761821063</v>
      </c>
    </row>
    <row r="266" spans="1:17" ht="14.25" customHeight="1" x14ac:dyDescent="0.25">
      <c r="A266" s="347">
        <v>115</v>
      </c>
      <c r="B266" s="527" t="s">
        <v>547</v>
      </c>
      <c r="C266" s="530" t="s">
        <v>460</v>
      </c>
      <c r="D266" s="529" t="s">
        <v>366</v>
      </c>
      <c r="E266" s="529" t="s">
        <v>589</v>
      </c>
      <c r="F266" s="529" t="s">
        <v>76</v>
      </c>
      <c r="G266" s="587" t="s">
        <v>76</v>
      </c>
      <c r="H266" s="661">
        <v>5308.4840107799364</v>
      </c>
      <c r="I266" s="656">
        <v>0</v>
      </c>
      <c r="J266" s="324">
        <f t="shared" si="53"/>
        <v>1327.1210026949841</v>
      </c>
      <c r="K266" s="270">
        <f t="shared" si="51"/>
        <v>5308.4840107799364</v>
      </c>
      <c r="L266" s="31">
        <f t="shared" si="61"/>
        <v>5308.4840107799364</v>
      </c>
      <c r="M266" s="31">
        <f t="shared" si="61"/>
        <v>5308.4840107799364</v>
      </c>
      <c r="N266" s="31">
        <f t="shared" si="61"/>
        <v>5308.4840107799364</v>
      </c>
      <c r="O266" s="31">
        <f t="shared" si="61"/>
        <v>5308.4840107799364</v>
      </c>
      <c r="P266" s="31">
        <f t="shared" si="54"/>
        <v>3981.3630080849525</v>
      </c>
      <c r="Q266" s="323">
        <f t="shared" si="52"/>
        <v>31850.904064679613</v>
      </c>
    </row>
    <row r="267" spans="1:17" ht="14.25" customHeight="1" x14ac:dyDescent="0.25">
      <c r="A267" s="347">
        <v>116</v>
      </c>
      <c r="B267" s="527" t="s">
        <v>566</v>
      </c>
      <c r="C267" s="530" t="s">
        <v>460</v>
      </c>
      <c r="D267" s="529" t="s">
        <v>363</v>
      </c>
      <c r="E267" s="529" t="s">
        <v>660</v>
      </c>
      <c r="F267" s="529" t="s">
        <v>593</v>
      </c>
      <c r="G267" s="587" t="s">
        <v>593</v>
      </c>
      <c r="H267" s="661">
        <v>18344.965152899371</v>
      </c>
      <c r="I267" s="656">
        <v>0</v>
      </c>
      <c r="J267" s="324">
        <f t="shared" si="53"/>
        <v>4586.2412882248427</v>
      </c>
      <c r="K267" s="270">
        <f t="shared" si="51"/>
        <v>18344.965152899371</v>
      </c>
      <c r="L267" s="31">
        <f t="shared" si="61"/>
        <v>18344.965152899371</v>
      </c>
      <c r="M267" s="31">
        <f t="shared" si="61"/>
        <v>18344.965152899371</v>
      </c>
      <c r="N267" s="31">
        <f t="shared" si="61"/>
        <v>18344.965152899371</v>
      </c>
      <c r="O267" s="31">
        <f t="shared" si="61"/>
        <v>18344.965152899371</v>
      </c>
      <c r="P267" s="31">
        <f t="shared" si="54"/>
        <v>13758.723864674528</v>
      </c>
      <c r="Q267" s="323">
        <f t="shared" si="52"/>
        <v>110069.79091739623</v>
      </c>
    </row>
    <row r="268" spans="1:17" ht="14.25" customHeight="1" x14ac:dyDescent="0.25">
      <c r="A268" s="347">
        <v>117</v>
      </c>
      <c r="B268" s="527" t="s">
        <v>566</v>
      </c>
      <c r="C268" s="530" t="s">
        <v>460</v>
      </c>
      <c r="D268" s="529" t="s">
        <v>366</v>
      </c>
      <c r="E268" s="529" t="s">
        <v>589</v>
      </c>
      <c r="F268" s="529" t="s">
        <v>76</v>
      </c>
      <c r="G268" s="587" t="s">
        <v>76</v>
      </c>
      <c r="H268" s="661">
        <v>8363.5707271879819</v>
      </c>
      <c r="I268" s="656">
        <v>0</v>
      </c>
      <c r="J268" s="324">
        <f t="shared" si="53"/>
        <v>2090.8926817969955</v>
      </c>
      <c r="K268" s="270">
        <f t="shared" si="51"/>
        <v>8363.5707271879819</v>
      </c>
      <c r="L268" s="31">
        <f t="shared" si="61"/>
        <v>8363.5707271879819</v>
      </c>
      <c r="M268" s="31">
        <f t="shared" si="61"/>
        <v>8363.5707271879819</v>
      </c>
      <c r="N268" s="31">
        <f t="shared" si="61"/>
        <v>8363.5707271879819</v>
      </c>
      <c r="O268" s="31">
        <f t="shared" si="61"/>
        <v>8363.5707271879819</v>
      </c>
      <c r="P268" s="31">
        <f t="shared" si="54"/>
        <v>6272.6780453909869</v>
      </c>
      <c r="Q268" s="323">
        <f t="shared" si="52"/>
        <v>50181.424363127888</v>
      </c>
    </row>
    <row r="269" spans="1:17" ht="14.25" customHeight="1" x14ac:dyDescent="0.25">
      <c r="A269" s="347">
        <v>118</v>
      </c>
      <c r="B269" s="527" t="s">
        <v>419</v>
      </c>
      <c r="C269" s="530" t="s">
        <v>420</v>
      </c>
      <c r="D269" s="529" t="s">
        <v>363</v>
      </c>
      <c r="E269" s="529" t="s">
        <v>620</v>
      </c>
      <c r="F269" s="529" t="s">
        <v>599</v>
      </c>
      <c r="G269" s="587" t="s">
        <v>599</v>
      </c>
      <c r="H269" s="661">
        <v>9649.1627733360474</v>
      </c>
      <c r="I269" s="656">
        <v>0</v>
      </c>
      <c r="J269" s="324">
        <f t="shared" si="53"/>
        <v>2412.2906933340118</v>
      </c>
      <c r="K269" s="270">
        <f t="shared" si="51"/>
        <v>9649.1627733360474</v>
      </c>
      <c r="L269" s="31">
        <f t="shared" si="61"/>
        <v>9649.1627733360474</v>
      </c>
      <c r="M269" s="31">
        <f t="shared" si="61"/>
        <v>9649.1627733360474</v>
      </c>
      <c r="N269" s="31">
        <f t="shared" si="61"/>
        <v>9649.1627733360474</v>
      </c>
      <c r="O269" s="31">
        <f t="shared" si="61"/>
        <v>9649.1627733360474</v>
      </c>
      <c r="P269" s="31">
        <f t="shared" si="54"/>
        <v>7236.8720800020355</v>
      </c>
      <c r="Q269" s="323">
        <f t="shared" si="52"/>
        <v>57894.976640016292</v>
      </c>
    </row>
    <row r="270" spans="1:17" ht="14.25" customHeight="1" x14ac:dyDescent="0.25">
      <c r="A270" s="347">
        <v>119</v>
      </c>
      <c r="B270" s="527" t="s">
        <v>419</v>
      </c>
      <c r="C270" s="530" t="s">
        <v>420</v>
      </c>
      <c r="D270" s="529" t="s">
        <v>366</v>
      </c>
      <c r="E270" s="529" t="s">
        <v>661</v>
      </c>
      <c r="F270" s="529" t="s">
        <v>602</v>
      </c>
      <c r="G270" s="587" t="s">
        <v>601</v>
      </c>
      <c r="H270" s="661">
        <v>2701.187782356049</v>
      </c>
      <c r="I270" s="656">
        <v>0</v>
      </c>
      <c r="J270" s="324">
        <f>$H270*(3/12)</f>
        <v>675.29694558901224</v>
      </c>
      <c r="K270" s="270">
        <f>$H270</f>
        <v>2701.187782356049</v>
      </c>
      <c r="L270" s="31">
        <f>SUM(K270,(K270*$I270))</f>
        <v>2701.187782356049</v>
      </c>
      <c r="M270" s="31">
        <f>SUM(L270,(L270*$I270))</f>
        <v>2701.187782356049</v>
      </c>
      <c r="N270" s="31">
        <f>SUM(M270,(M270*$I270))</f>
        <v>2701.187782356049</v>
      </c>
      <c r="O270" s="31">
        <f>SUM(N270,(N270*$I270))</f>
        <v>2701.187782356049</v>
      </c>
      <c r="P270" s="31">
        <f>SUM(O270,(O270*$I270))*(9/12)</f>
        <v>2025.8908367670367</v>
      </c>
      <c r="Q270" s="323">
        <f>SUM(J270:P270)</f>
        <v>16207.126694136296</v>
      </c>
    </row>
    <row r="271" spans="1:17" ht="14.25" customHeight="1" x14ac:dyDescent="0.25">
      <c r="A271" s="347">
        <v>120</v>
      </c>
      <c r="B271" s="527" t="s">
        <v>535</v>
      </c>
      <c r="C271" s="530" t="s">
        <v>420</v>
      </c>
      <c r="D271" s="529" t="s">
        <v>363</v>
      </c>
      <c r="E271" s="529" t="s">
        <v>662</v>
      </c>
      <c r="F271" s="529" t="s">
        <v>601</v>
      </c>
      <c r="G271" s="587" t="s">
        <v>601</v>
      </c>
      <c r="H271" s="661">
        <v>7569.103732377378</v>
      </c>
      <c r="I271" s="656">
        <v>0</v>
      </c>
      <c r="J271" s="324">
        <f t="shared" si="53"/>
        <v>1892.2759330943445</v>
      </c>
      <c r="K271" s="270">
        <f t="shared" si="51"/>
        <v>7569.103732377378</v>
      </c>
      <c r="L271" s="31">
        <f t="shared" ref="L271:O283" si="62">SUM(K271,(K271*$I271))</f>
        <v>7569.103732377378</v>
      </c>
      <c r="M271" s="31">
        <f t="shared" si="62"/>
        <v>7569.103732377378</v>
      </c>
      <c r="N271" s="31">
        <f t="shared" si="62"/>
        <v>7569.103732377378</v>
      </c>
      <c r="O271" s="31">
        <f t="shared" si="62"/>
        <v>7569.103732377378</v>
      </c>
      <c r="P271" s="31">
        <f t="shared" si="54"/>
        <v>5676.8277992830335</v>
      </c>
      <c r="Q271" s="323">
        <f t="shared" si="52"/>
        <v>45414.622394264268</v>
      </c>
    </row>
    <row r="272" spans="1:17" ht="14.25" customHeight="1" x14ac:dyDescent="0.25">
      <c r="A272" s="347">
        <v>121</v>
      </c>
      <c r="B272" s="527" t="s">
        <v>535</v>
      </c>
      <c r="C272" s="530" t="s">
        <v>420</v>
      </c>
      <c r="D272" s="529" t="s">
        <v>366</v>
      </c>
      <c r="E272" s="529" t="s">
        <v>595</v>
      </c>
      <c r="F272" s="529" t="s">
        <v>596</v>
      </c>
      <c r="G272" s="587" t="s">
        <v>597</v>
      </c>
      <c r="H272" s="661">
        <v>1603.3788440723072</v>
      </c>
      <c r="I272" s="656">
        <v>0</v>
      </c>
      <c r="J272" s="324">
        <f t="shared" si="53"/>
        <v>400.84471101807679</v>
      </c>
      <c r="K272" s="270">
        <f t="shared" si="51"/>
        <v>1603.3788440723072</v>
      </c>
      <c r="L272" s="31">
        <f t="shared" si="62"/>
        <v>1603.3788440723072</v>
      </c>
      <c r="M272" s="31">
        <f t="shared" si="62"/>
        <v>1603.3788440723072</v>
      </c>
      <c r="N272" s="31">
        <f t="shared" si="62"/>
        <v>1603.3788440723072</v>
      </c>
      <c r="O272" s="31">
        <f t="shared" si="62"/>
        <v>1603.3788440723072</v>
      </c>
      <c r="P272" s="31">
        <f t="shared" si="54"/>
        <v>1202.5341330542303</v>
      </c>
      <c r="Q272" s="323">
        <f t="shared" si="52"/>
        <v>9620.2730644338426</v>
      </c>
    </row>
    <row r="273" spans="1:17" ht="14.25" customHeight="1" x14ac:dyDescent="0.25">
      <c r="A273" s="347">
        <v>122</v>
      </c>
      <c r="B273" s="527" t="s">
        <v>485</v>
      </c>
      <c r="C273" s="530" t="s">
        <v>486</v>
      </c>
      <c r="D273" s="529" t="s">
        <v>363</v>
      </c>
      <c r="E273" s="529" t="s">
        <v>663</v>
      </c>
      <c r="F273" s="529" t="s">
        <v>597</v>
      </c>
      <c r="G273" s="587" t="s">
        <v>596</v>
      </c>
      <c r="H273" s="661">
        <v>1603.3788440723072</v>
      </c>
      <c r="I273" s="656">
        <v>0</v>
      </c>
      <c r="J273" s="324">
        <f t="shared" si="53"/>
        <v>400.84471101807679</v>
      </c>
      <c r="K273" s="270">
        <f t="shared" si="51"/>
        <v>1603.3788440723072</v>
      </c>
      <c r="L273" s="31">
        <f t="shared" si="62"/>
        <v>1603.3788440723072</v>
      </c>
      <c r="M273" s="31">
        <f t="shared" si="62"/>
        <v>1603.3788440723072</v>
      </c>
      <c r="N273" s="31">
        <f t="shared" si="62"/>
        <v>1603.3788440723072</v>
      </c>
      <c r="O273" s="31">
        <f t="shared" si="62"/>
        <v>1603.3788440723072</v>
      </c>
      <c r="P273" s="31">
        <f t="shared" si="54"/>
        <v>1202.5341330542303</v>
      </c>
      <c r="Q273" s="323">
        <f t="shared" si="52"/>
        <v>9620.2730644338426</v>
      </c>
    </row>
    <row r="274" spans="1:17" ht="14.25" customHeight="1" x14ac:dyDescent="0.25">
      <c r="A274" s="347">
        <v>123</v>
      </c>
      <c r="B274" s="527" t="s">
        <v>485</v>
      </c>
      <c r="C274" s="530" t="s">
        <v>486</v>
      </c>
      <c r="D274" s="529" t="s">
        <v>366</v>
      </c>
      <c r="E274" s="529" t="s">
        <v>589</v>
      </c>
      <c r="F274" s="529" t="s">
        <v>76</v>
      </c>
      <c r="G274" s="587" t="s">
        <v>76</v>
      </c>
      <c r="H274" s="661">
        <v>5308.4840107799364</v>
      </c>
      <c r="I274" s="656">
        <v>0</v>
      </c>
      <c r="J274" s="324">
        <f t="shared" si="53"/>
        <v>1327.1210026949841</v>
      </c>
      <c r="K274" s="270">
        <f t="shared" si="51"/>
        <v>5308.4840107799364</v>
      </c>
      <c r="L274" s="31">
        <f t="shared" si="62"/>
        <v>5308.4840107799364</v>
      </c>
      <c r="M274" s="31">
        <f t="shared" si="62"/>
        <v>5308.4840107799364</v>
      </c>
      <c r="N274" s="31">
        <f t="shared" si="62"/>
        <v>5308.4840107799364</v>
      </c>
      <c r="O274" s="31">
        <f t="shared" si="62"/>
        <v>5308.4840107799364</v>
      </c>
      <c r="P274" s="31">
        <f t="shared" si="54"/>
        <v>3981.3630080849525</v>
      </c>
      <c r="Q274" s="323">
        <f t="shared" si="52"/>
        <v>31850.904064679613</v>
      </c>
    </row>
    <row r="275" spans="1:17" ht="14.25" customHeight="1" x14ac:dyDescent="0.25">
      <c r="A275" s="347">
        <v>124</v>
      </c>
      <c r="B275" s="527" t="s">
        <v>383</v>
      </c>
      <c r="C275" s="530" t="s">
        <v>384</v>
      </c>
      <c r="D275" s="529" t="s">
        <v>363</v>
      </c>
      <c r="E275" s="529" t="s">
        <v>587</v>
      </c>
      <c r="F275" s="529" t="s">
        <v>588</v>
      </c>
      <c r="G275" s="587" t="s">
        <v>588</v>
      </c>
      <c r="H275" s="661">
        <v>5755.6967045860492</v>
      </c>
      <c r="I275" s="656">
        <v>0</v>
      </c>
      <c r="J275" s="324">
        <f t="shared" si="53"/>
        <v>1438.9241761465123</v>
      </c>
      <c r="K275" s="270">
        <f t="shared" si="51"/>
        <v>5755.6967045860492</v>
      </c>
      <c r="L275" s="31">
        <f t="shared" si="62"/>
        <v>5755.6967045860492</v>
      </c>
      <c r="M275" s="31">
        <f t="shared" si="62"/>
        <v>5755.6967045860492</v>
      </c>
      <c r="N275" s="31">
        <f t="shared" si="62"/>
        <v>5755.6967045860492</v>
      </c>
      <c r="O275" s="31">
        <f t="shared" si="62"/>
        <v>5755.6967045860492</v>
      </c>
      <c r="P275" s="31">
        <f t="shared" si="54"/>
        <v>4316.7725284395365</v>
      </c>
      <c r="Q275" s="323">
        <f t="shared" si="52"/>
        <v>34534.180227516299</v>
      </c>
    </row>
    <row r="276" spans="1:17" ht="14.25" customHeight="1" x14ac:dyDescent="0.25">
      <c r="A276" s="347">
        <v>125</v>
      </c>
      <c r="B276" s="527" t="s">
        <v>383</v>
      </c>
      <c r="C276" s="530" t="s">
        <v>384</v>
      </c>
      <c r="D276" s="529" t="s">
        <v>366</v>
      </c>
      <c r="E276" s="529" t="s">
        <v>595</v>
      </c>
      <c r="F276" s="529" t="s">
        <v>596</v>
      </c>
      <c r="G276" s="587" t="s">
        <v>597</v>
      </c>
      <c r="H276" s="661">
        <v>1603.3788440723072</v>
      </c>
      <c r="I276" s="656">
        <v>0</v>
      </c>
      <c r="J276" s="324">
        <f t="shared" si="53"/>
        <v>400.84471101807679</v>
      </c>
      <c r="K276" s="270">
        <f t="shared" si="51"/>
        <v>1603.3788440723072</v>
      </c>
      <c r="L276" s="31">
        <f t="shared" si="62"/>
        <v>1603.3788440723072</v>
      </c>
      <c r="M276" s="31">
        <f t="shared" si="62"/>
        <v>1603.3788440723072</v>
      </c>
      <c r="N276" s="31">
        <f t="shared" si="62"/>
        <v>1603.3788440723072</v>
      </c>
      <c r="O276" s="31">
        <f t="shared" si="62"/>
        <v>1603.3788440723072</v>
      </c>
      <c r="P276" s="31">
        <f t="shared" si="54"/>
        <v>1202.5341330542303</v>
      </c>
      <c r="Q276" s="323">
        <f t="shared" si="52"/>
        <v>9620.2730644338426</v>
      </c>
    </row>
    <row r="277" spans="1:17" ht="14.25" customHeight="1" x14ac:dyDescent="0.25">
      <c r="A277" s="347">
        <v>126</v>
      </c>
      <c r="B277" s="527" t="s">
        <v>664</v>
      </c>
      <c r="C277" s="530" t="s">
        <v>665</v>
      </c>
      <c r="D277" s="529" t="s">
        <v>363</v>
      </c>
      <c r="E277" s="529" t="s">
        <v>666</v>
      </c>
      <c r="F277" s="529" t="s">
        <v>365</v>
      </c>
      <c r="G277" s="587" t="s">
        <v>365</v>
      </c>
      <c r="H277" s="661">
        <v>8739.1369429166298</v>
      </c>
      <c r="I277" s="656">
        <v>0</v>
      </c>
      <c r="J277" s="324">
        <f t="shared" si="53"/>
        <v>2184.7842357291574</v>
      </c>
      <c r="K277" s="270">
        <f t="shared" si="51"/>
        <v>8739.1369429166298</v>
      </c>
      <c r="L277" s="31">
        <f t="shared" si="62"/>
        <v>8739.1369429166298</v>
      </c>
      <c r="M277" s="31">
        <f t="shared" si="62"/>
        <v>8739.1369429166298</v>
      </c>
      <c r="N277" s="31">
        <f t="shared" si="62"/>
        <v>8739.1369429166298</v>
      </c>
      <c r="O277" s="31">
        <f t="shared" si="62"/>
        <v>8739.1369429166298</v>
      </c>
      <c r="P277" s="31">
        <f t="shared" si="54"/>
        <v>6554.3527071874723</v>
      </c>
      <c r="Q277" s="323">
        <f t="shared" si="52"/>
        <v>52434.821657499779</v>
      </c>
    </row>
    <row r="278" spans="1:17" ht="14.25" customHeight="1" x14ac:dyDescent="0.25">
      <c r="A278" s="347">
        <v>127</v>
      </c>
      <c r="B278" s="527" t="s">
        <v>664</v>
      </c>
      <c r="C278" s="530" t="s">
        <v>665</v>
      </c>
      <c r="D278" s="529" t="s">
        <v>366</v>
      </c>
      <c r="E278" s="529" t="s">
        <v>667</v>
      </c>
      <c r="F278" s="529" t="s">
        <v>581</v>
      </c>
      <c r="G278" s="587" t="s">
        <v>581</v>
      </c>
      <c r="H278" s="661">
        <v>5906.5009850555525</v>
      </c>
      <c r="I278" s="656">
        <v>0</v>
      </c>
      <c r="J278" s="324">
        <f t="shared" si="53"/>
        <v>1476.6252462638881</v>
      </c>
      <c r="K278" s="270">
        <f t="shared" si="51"/>
        <v>5906.5009850555525</v>
      </c>
      <c r="L278" s="31">
        <f t="shared" si="62"/>
        <v>5906.5009850555525</v>
      </c>
      <c r="M278" s="31">
        <f t="shared" si="62"/>
        <v>5906.5009850555525</v>
      </c>
      <c r="N278" s="31">
        <f t="shared" si="62"/>
        <v>5906.5009850555525</v>
      </c>
      <c r="O278" s="31">
        <f t="shared" si="62"/>
        <v>5906.5009850555525</v>
      </c>
      <c r="P278" s="31">
        <f t="shared" si="54"/>
        <v>4429.8757387916648</v>
      </c>
      <c r="Q278" s="323">
        <f t="shared" si="52"/>
        <v>35439.005910333311</v>
      </c>
    </row>
    <row r="279" spans="1:17" ht="14.25" customHeight="1" x14ac:dyDescent="0.25">
      <c r="A279" s="347">
        <v>128</v>
      </c>
      <c r="B279" s="527" t="s">
        <v>558</v>
      </c>
      <c r="C279" s="530" t="s">
        <v>362</v>
      </c>
      <c r="D279" s="529" t="s">
        <v>363</v>
      </c>
      <c r="E279" s="529" t="s">
        <v>668</v>
      </c>
      <c r="F279" s="529" t="s">
        <v>599</v>
      </c>
      <c r="G279" s="587" t="s">
        <v>599</v>
      </c>
      <c r="H279" s="661">
        <v>21667.281676652801</v>
      </c>
      <c r="I279" s="656">
        <v>0</v>
      </c>
      <c r="J279" s="324">
        <f t="shared" si="53"/>
        <v>5416.8204191632003</v>
      </c>
      <c r="K279" s="270">
        <f t="shared" si="51"/>
        <v>21667.281676652801</v>
      </c>
      <c r="L279" s="31">
        <f t="shared" si="62"/>
        <v>21667.281676652801</v>
      </c>
      <c r="M279" s="31">
        <f t="shared" si="62"/>
        <v>21667.281676652801</v>
      </c>
      <c r="N279" s="31">
        <f t="shared" si="62"/>
        <v>21667.281676652801</v>
      </c>
      <c r="O279" s="31">
        <f t="shared" si="62"/>
        <v>21667.281676652801</v>
      </c>
      <c r="P279" s="31">
        <f t="shared" si="54"/>
        <v>16250.461257489602</v>
      </c>
      <c r="Q279" s="323">
        <f t="shared" si="52"/>
        <v>130003.6900599168</v>
      </c>
    </row>
    <row r="280" spans="1:17" ht="14.25" customHeight="1" x14ac:dyDescent="0.25">
      <c r="A280" s="347">
        <v>129</v>
      </c>
      <c r="B280" s="527" t="s">
        <v>558</v>
      </c>
      <c r="C280" s="530" t="s">
        <v>362</v>
      </c>
      <c r="D280" s="529" t="s">
        <v>366</v>
      </c>
      <c r="E280" s="529" t="s">
        <v>669</v>
      </c>
      <c r="F280" s="529" t="s">
        <v>599</v>
      </c>
      <c r="G280" s="587" t="s">
        <v>599</v>
      </c>
      <c r="H280" s="661">
        <v>19067.207875454464</v>
      </c>
      <c r="I280" s="656">
        <v>0</v>
      </c>
      <c r="J280" s="324">
        <f t="shared" si="53"/>
        <v>4766.8019688636159</v>
      </c>
      <c r="K280" s="270">
        <f t="shared" ref="K280:K293" si="63">$H280</f>
        <v>19067.207875454464</v>
      </c>
      <c r="L280" s="31">
        <f t="shared" si="62"/>
        <v>19067.207875454464</v>
      </c>
      <c r="M280" s="31">
        <f t="shared" si="62"/>
        <v>19067.207875454464</v>
      </c>
      <c r="N280" s="31">
        <f t="shared" si="62"/>
        <v>19067.207875454464</v>
      </c>
      <c r="O280" s="31">
        <f t="shared" si="62"/>
        <v>19067.207875454464</v>
      </c>
      <c r="P280" s="31">
        <f t="shared" si="54"/>
        <v>14300.405906590848</v>
      </c>
      <c r="Q280" s="323">
        <f t="shared" ref="Q280:Q343" si="64">SUM(J280:P280)</f>
        <v>114403.24725272678</v>
      </c>
    </row>
    <row r="281" spans="1:17" ht="14.25" customHeight="1" x14ac:dyDescent="0.25">
      <c r="A281" s="347">
        <v>130</v>
      </c>
      <c r="B281" s="527" t="s">
        <v>488</v>
      </c>
      <c r="C281" s="530" t="s">
        <v>489</v>
      </c>
      <c r="D281" s="529" t="s">
        <v>363</v>
      </c>
      <c r="E281" s="529" t="s">
        <v>654</v>
      </c>
      <c r="F281" s="529" t="s">
        <v>586</v>
      </c>
      <c r="G281" s="587" t="s">
        <v>670</v>
      </c>
      <c r="H281" s="661">
        <v>5441.5211202745841</v>
      </c>
      <c r="I281" s="656">
        <v>0</v>
      </c>
      <c r="J281" s="324">
        <f t="shared" ref="J281:J344" si="65">$H281*(3/12)</f>
        <v>1360.380280068646</v>
      </c>
      <c r="K281" s="270">
        <f t="shared" si="63"/>
        <v>5441.5211202745841</v>
      </c>
      <c r="L281" s="31">
        <f t="shared" si="62"/>
        <v>5441.5211202745841</v>
      </c>
      <c r="M281" s="31">
        <f t="shared" si="62"/>
        <v>5441.5211202745841</v>
      </c>
      <c r="N281" s="31">
        <f t="shared" si="62"/>
        <v>5441.5211202745841</v>
      </c>
      <c r="O281" s="31">
        <f t="shared" si="62"/>
        <v>5441.5211202745841</v>
      </c>
      <c r="P281" s="31">
        <f t="shared" ref="P281:P344" si="66">SUM(O281,(O281*$I281))*(9/12)</f>
        <v>4081.1408402059378</v>
      </c>
      <c r="Q281" s="323">
        <f t="shared" si="64"/>
        <v>32649.126721647506</v>
      </c>
    </row>
    <row r="282" spans="1:17" ht="14.25" customHeight="1" x14ac:dyDescent="0.25">
      <c r="A282" s="347">
        <v>131</v>
      </c>
      <c r="B282" s="527" t="s">
        <v>488</v>
      </c>
      <c r="C282" s="530" t="s">
        <v>489</v>
      </c>
      <c r="D282" s="529" t="s">
        <v>366</v>
      </c>
      <c r="E282" s="529" t="s">
        <v>671</v>
      </c>
      <c r="F282" s="529" t="s">
        <v>597</v>
      </c>
      <c r="G282" s="587" t="s">
        <v>597</v>
      </c>
      <c r="H282" s="661">
        <v>10689.192293815382</v>
      </c>
      <c r="I282" s="656">
        <v>0</v>
      </c>
      <c r="J282" s="324">
        <f t="shared" si="65"/>
        <v>2672.2980734538455</v>
      </c>
      <c r="K282" s="270">
        <f t="shared" si="63"/>
        <v>10689.192293815382</v>
      </c>
      <c r="L282" s="31">
        <f t="shared" si="62"/>
        <v>10689.192293815382</v>
      </c>
      <c r="M282" s="31">
        <f t="shared" si="62"/>
        <v>10689.192293815382</v>
      </c>
      <c r="N282" s="31">
        <f t="shared" si="62"/>
        <v>10689.192293815382</v>
      </c>
      <c r="O282" s="31">
        <f t="shared" si="62"/>
        <v>10689.192293815382</v>
      </c>
      <c r="P282" s="31">
        <f t="shared" si="66"/>
        <v>8016.894220361537</v>
      </c>
      <c r="Q282" s="323">
        <f t="shared" si="64"/>
        <v>64135.153762892289</v>
      </c>
    </row>
    <row r="283" spans="1:17" ht="14.25" customHeight="1" x14ac:dyDescent="0.25">
      <c r="A283" s="347">
        <v>132</v>
      </c>
      <c r="B283" s="527" t="s">
        <v>390</v>
      </c>
      <c r="C283" s="530" t="s">
        <v>391</v>
      </c>
      <c r="D283" s="529" t="s">
        <v>363</v>
      </c>
      <c r="E283" s="529" t="s">
        <v>672</v>
      </c>
      <c r="F283" s="529" t="s">
        <v>586</v>
      </c>
      <c r="G283" s="587" t="s">
        <v>586</v>
      </c>
      <c r="H283" s="661">
        <v>4709.022551059209</v>
      </c>
      <c r="I283" s="656">
        <v>0</v>
      </c>
      <c r="J283" s="324">
        <f t="shared" si="65"/>
        <v>1177.2556377648023</v>
      </c>
      <c r="K283" s="270">
        <f t="shared" si="63"/>
        <v>4709.022551059209</v>
      </c>
      <c r="L283" s="31">
        <f t="shared" si="62"/>
        <v>4709.022551059209</v>
      </c>
      <c r="M283" s="31">
        <f t="shared" si="62"/>
        <v>4709.022551059209</v>
      </c>
      <c r="N283" s="31">
        <f t="shared" si="62"/>
        <v>4709.022551059209</v>
      </c>
      <c r="O283" s="31">
        <f t="shared" si="62"/>
        <v>4709.022551059209</v>
      </c>
      <c r="P283" s="31">
        <f t="shared" si="66"/>
        <v>3531.7669132944065</v>
      </c>
      <c r="Q283" s="323">
        <f t="shared" si="64"/>
        <v>28254.135306355256</v>
      </c>
    </row>
    <row r="284" spans="1:17" ht="14.25" customHeight="1" x14ac:dyDescent="0.25">
      <c r="A284" s="347">
        <v>133</v>
      </c>
      <c r="B284" s="527" t="s">
        <v>390</v>
      </c>
      <c r="C284" s="530" t="s">
        <v>391</v>
      </c>
      <c r="D284" s="529" t="s">
        <v>366</v>
      </c>
      <c r="E284" s="529" t="s">
        <v>589</v>
      </c>
      <c r="F284" s="529" t="s">
        <v>76</v>
      </c>
      <c r="G284" s="587" t="s">
        <v>76</v>
      </c>
      <c r="H284" s="661">
        <v>5308.4840107799364</v>
      </c>
      <c r="I284" s="656">
        <v>0</v>
      </c>
      <c r="J284" s="324">
        <f>$H284*(3/12)</f>
        <v>1327.1210026949841</v>
      </c>
      <c r="K284" s="270">
        <f>$H284</f>
        <v>5308.4840107799364</v>
      </c>
      <c r="L284" s="31">
        <f>SUM(K284,(K284*$I284))</f>
        <v>5308.4840107799364</v>
      </c>
      <c r="M284" s="31">
        <f>SUM(L284,(L284*$I284))</f>
        <v>5308.4840107799364</v>
      </c>
      <c r="N284" s="31">
        <f>SUM(M284,(M284*$I284))</f>
        <v>5308.4840107799364</v>
      </c>
      <c r="O284" s="31">
        <f>SUM(N284,(N284*$I284))</f>
        <v>5308.4840107799364</v>
      </c>
      <c r="P284" s="31">
        <f>SUM(O284,(O284*$I284))*(9/12)</f>
        <v>3981.3630080849525</v>
      </c>
      <c r="Q284" s="323">
        <f>SUM(J284:P284)</f>
        <v>31850.904064679613</v>
      </c>
    </row>
    <row r="285" spans="1:17" ht="14.25" customHeight="1" x14ac:dyDescent="0.25">
      <c r="A285" s="347">
        <v>134</v>
      </c>
      <c r="B285" s="527" t="s">
        <v>430</v>
      </c>
      <c r="C285" s="530" t="s">
        <v>391</v>
      </c>
      <c r="D285" s="529" t="s">
        <v>363</v>
      </c>
      <c r="E285" s="529" t="s">
        <v>613</v>
      </c>
      <c r="F285" s="529" t="s">
        <v>588</v>
      </c>
      <c r="G285" s="587" t="s">
        <v>581</v>
      </c>
      <c r="H285" s="661">
        <v>1906.7207875454465</v>
      </c>
      <c r="I285" s="656">
        <v>0</v>
      </c>
      <c r="J285" s="324">
        <f t="shared" si="65"/>
        <v>476.68019688636161</v>
      </c>
      <c r="K285" s="270">
        <f t="shared" si="63"/>
        <v>1906.7207875454465</v>
      </c>
      <c r="L285" s="31">
        <f t="shared" ref="L285:O293" si="67">SUM(K285,(K285*$I285))</f>
        <v>1906.7207875454465</v>
      </c>
      <c r="M285" s="31">
        <f t="shared" si="67"/>
        <v>1906.7207875454465</v>
      </c>
      <c r="N285" s="31">
        <f t="shared" si="67"/>
        <v>1906.7207875454465</v>
      </c>
      <c r="O285" s="31">
        <f t="shared" si="67"/>
        <v>1906.7207875454465</v>
      </c>
      <c r="P285" s="31">
        <f t="shared" si="66"/>
        <v>1430.040590659085</v>
      </c>
      <c r="Q285" s="323">
        <f t="shared" si="64"/>
        <v>11440.324725272676</v>
      </c>
    </row>
    <row r="286" spans="1:17" ht="14.25" customHeight="1" x14ac:dyDescent="0.25">
      <c r="A286" s="347">
        <v>135</v>
      </c>
      <c r="B286" s="527" t="s">
        <v>430</v>
      </c>
      <c r="C286" s="530" t="s">
        <v>391</v>
      </c>
      <c r="D286" s="529" t="s">
        <v>366</v>
      </c>
      <c r="E286" s="529" t="s">
        <v>589</v>
      </c>
      <c r="F286" s="529" t="s">
        <v>76</v>
      </c>
      <c r="G286" s="587" t="s">
        <v>76</v>
      </c>
      <c r="H286" s="661">
        <v>5922.3903249517653</v>
      </c>
      <c r="I286" s="656">
        <v>0</v>
      </c>
      <c r="J286" s="324">
        <f t="shared" si="65"/>
        <v>1480.5975812379413</v>
      </c>
      <c r="K286" s="270">
        <f t="shared" si="63"/>
        <v>5922.3903249517653</v>
      </c>
      <c r="L286" s="31">
        <f t="shared" si="67"/>
        <v>5922.3903249517653</v>
      </c>
      <c r="M286" s="31">
        <f t="shared" si="67"/>
        <v>5922.3903249517653</v>
      </c>
      <c r="N286" s="31">
        <f t="shared" si="67"/>
        <v>5922.3903249517653</v>
      </c>
      <c r="O286" s="31">
        <f t="shared" si="67"/>
        <v>5922.3903249517653</v>
      </c>
      <c r="P286" s="31">
        <f t="shared" si="66"/>
        <v>4441.7927437138242</v>
      </c>
      <c r="Q286" s="323">
        <f t="shared" si="64"/>
        <v>35534.341949710593</v>
      </c>
    </row>
    <row r="287" spans="1:17" ht="14.25" customHeight="1" x14ac:dyDescent="0.25">
      <c r="A287" s="347">
        <v>136</v>
      </c>
      <c r="B287" s="527" t="s">
        <v>550</v>
      </c>
      <c r="C287" s="530" t="s">
        <v>391</v>
      </c>
      <c r="D287" s="529" t="s">
        <v>363</v>
      </c>
      <c r="E287" s="529" t="s">
        <v>659</v>
      </c>
      <c r="F287" s="529" t="s">
        <v>616</v>
      </c>
      <c r="G287" s="587" t="s">
        <v>616</v>
      </c>
      <c r="H287" s="661">
        <v>4709.022551059209</v>
      </c>
      <c r="I287" s="656">
        <v>0</v>
      </c>
      <c r="J287" s="324">
        <f t="shared" si="65"/>
        <v>1177.2556377648023</v>
      </c>
      <c r="K287" s="270">
        <f t="shared" si="63"/>
        <v>4709.022551059209</v>
      </c>
      <c r="L287" s="31">
        <f t="shared" si="67"/>
        <v>4709.022551059209</v>
      </c>
      <c r="M287" s="31">
        <f t="shared" si="67"/>
        <v>4709.022551059209</v>
      </c>
      <c r="N287" s="31">
        <f t="shared" si="67"/>
        <v>4709.022551059209</v>
      </c>
      <c r="O287" s="31">
        <f t="shared" si="67"/>
        <v>4709.022551059209</v>
      </c>
      <c r="P287" s="31">
        <f t="shared" si="66"/>
        <v>3531.7669132944065</v>
      </c>
      <c r="Q287" s="323">
        <f t="shared" si="64"/>
        <v>28254.135306355256</v>
      </c>
    </row>
    <row r="288" spans="1:17" ht="14.25" customHeight="1" x14ac:dyDescent="0.25">
      <c r="A288" s="347">
        <v>137</v>
      </c>
      <c r="B288" s="527" t="s">
        <v>550</v>
      </c>
      <c r="C288" s="530" t="s">
        <v>391</v>
      </c>
      <c r="D288" s="529" t="s">
        <v>366</v>
      </c>
      <c r="E288" s="529" t="s">
        <v>673</v>
      </c>
      <c r="F288" s="529" t="s">
        <v>588</v>
      </c>
      <c r="G288" s="587" t="s">
        <v>588</v>
      </c>
      <c r="H288" s="661">
        <v>6124.6182872671916</v>
      </c>
      <c r="I288" s="656">
        <v>0</v>
      </c>
      <c r="J288" s="324">
        <f t="shared" si="65"/>
        <v>1531.1545718167979</v>
      </c>
      <c r="K288" s="270">
        <f t="shared" si="63"/>
        <v>6124.6182872671916</v>
      </c>
      <c r="L288" s="31">
        <f t="shared" si="67"/>
        <v>6124.6182872671916</v>
      </c>
      <c r="M288" s="31">
        <f t="shared" si="67"/>
        <v>6124.6182872671916</v>
      </c>
      <c r="N288" s="31">
        <f t="shared" si="67"/>
        <v>6124.6182872671916</v>
      </c>
      <c r="O288" s="31">
        <f t="shared" si="67"/>
        <v>6124.6182872671916</v>
      </c>
      <c r="P288" s="31">
        <f t="shared" si="66"/>
        <v>4593.4637154503935</v>
      </c>
      <c r="Q288" s="323">
        <f t="shared" si="64"/>
        <v>36747.709723603148</v>
      </c>
    </row>
    <row r="289" spans="1:17" ht="14.25" customHeight="1" x14ac:dyDescent="0.25">
      <c r="A289" s="347">
        <v>138</v>
      </c>
      <c r="B289" s="527" t="s">
        <v>423</v>
      </c>
      <c r="C289" s="530" t="s">
        <v>391</v>
      </c>
      <c r="D289" s="529" t="s">
        <v>363</v>
      </c>
      <c r="E289" s="529" t="s">
        <v>585</v>
      </c>
      <c r="F289" s="529" t="s">
        <v>586</v>
      </c>
      <c r="G289" s="587" t="s">
        <v>586</v>
      </c>
      <c r="H289" s="661">
        <v>5330.1512924565886</v>
      </c>
      <c r="I289" s="656">
        <v>0</v>
      </c>
      <c r="J289" s="324">
        <f t="shared" si="65"/>
        <v>1332.5378231141472</v>
      </c>
      <c r="K289" s="270">
        <f t="shared" si="63"/>
        <v>5330.1512924565886</v>
      </c>
      <c r="L289" s="31">
        <f t="shared" si="67"/>
        <v>5330.1512924565886</v>
      </c>
      <c r="M289" s="31">
        <f t="shared" si="67"/>
        <v>5330.1512924565886</v>
      </c>
      <c r="N289" s="31">
        <f t="shared" si="67"/>
        <v>5330.1512924565886</v>
      </c>
      <c r="O289" s="31">
        <f t="shared" si="67"/>
        <v>5330.1512924565886</v>
      </c>
      <c r="P289" s="31">
        <f t="shared" si="66"/>
        <v>3997.6134693424415</v>
      </c>
      <c r="Q289" s="323">
        <f t="shared" si="64"/>
        <v>31980.907754739539</v>
      </c>
    </row>
    <row r="290" spans="1:17" ht="14.25" customHeight="1" x14ac:dyDescent="0.25">
      <c r="A290" s="347">
        <v>139</v>
      </c>
      <c r="B290" s="527" t="s">
        <v>423</v>
      </c>
      <c r="C290" s="530" t="s">
        <v>391</v>
      </c>
      <c r="D290" s="529" t="s">
        <v>366</v>
      </c>
      <c r="E290" s="529" t="s">
        <v>589</v>
      </c>
      <c r="F290" s="529" t="s">
        <v>76</v>
      </c>
      <c r="G290" s="587" t="s">
        <v>76</v>
      </c>
      <c r="H290" s="661">
        <v>5922.3903249517653</v>
      </c>
      <c r="I290" s="656">
        <v>0</v>
      </c>
      <c r="J290" s="324">
        <f t="shared" si="65"/>
        <v>1480.5975812379413</v>
      </c>
      <c r="K290" s="270">
        <f t="shared" si="63"/>
        <v>5922.3903249517653</v>
      </c>
      <c r="L290" s="31">
        <f t="shared" si="67"/>
        <v>5922.3903249517653</v>
      </c>
      <c r="M290" s="31">
        <f t="shared" si="67"/>
        <v>5922.3903249517653</v>
      </c>
      <c r="N290" s="31">
        <f t="shared" si="67"/>
        <v>5922.3903249517653</v>
      </c>
      <c r="O290" s="31">
        <f t="shared" si="67"/>
        <v>5922.3903249517653</v>
      </c>
      <c r="P290" s="31">
        <f t="shared" si="66"/>
        <v>4441.7927437138242</v>
      </c>
      <c r="Q290" s="323">
        <f t="shared" si="64"/>
        <v>35534.341949710593</v>
      </c>
    </row>
    <row r="291" spans="1:17" ht="14.25" customHeight="1" x14ac:dyDescent="0.25">
      <c r="A291" s="347">
        <v>140</v>
      </c>
      <c r="B291" s="527" t="s">
        <v>429</v>
      </c>
      <c r="C291" s="530" t="s">
        <v>391</v>
      </c>
      <c r="D291" s="529" t="s">
        <v>363</v>
      </c>
      <c r="E291" s="529" t="s">
        <v>606</v>
      </c>
      <c r="F291" s="529" t="s">
        <v>588</v>
      </c>
      <c r="G291" s="587" t="s">
        <v>581</v>
      </c>
      <c r="H291" s="661">
        <v>1658.8470851645384</v>
      </c>
      <c r="I291" s="656">
        <v>0</v>
      </c>
      <c r="J291" s="324">
        <f t="shared" si="65"/>
        <v>414.7117712911346</v>
      </c>
      <c r="K291" s="270">
        <f t="shared" si="63"/>
        <v>1658.8470851645384</v>
      </c>
      <c r="L291" s="31">
        <f t="shared" si="67"/>
        <v>1658.8470851645384</v>
      </c>
      <c r="M291" s="31">
        <f t="shared" si="67"/>
        <v>1658.8470851645384</v>
      </c>
      <c r="N291" s="31">
        <f t="shared" si="67"/>
        <v>1658.8470851645384</v>
      </c>
      <c r="O291" s="31">
        <f t="shared" si="67"/>
        <v>1658.8470851645384</v>
      </c>
      <c r="P291" s="31">
        <f t="shared" si="66"/>
        <v>1244.1353138734039</v>
      </c>
      <c r="Q291" s="323">
        <f t="shared" si="64"/>
        <v>9953.0825109872312</v>
      </c>
    </row>
    <row r="292" spans="1:17" ht="14.25" customHeight="1" x14ac:dyDescent="0.25">
      <c r="A292" s="347">
        <v>141</v>
      </c>
      <c r="B292" s="527" t="s">
        <v>429</v>
      </c>
      <c r="C292" s="530" t="s">
        <v>391</v>
      </c>
      <c r="D292" s="529" t="s">
        <v>366</v>
      </c>
      <c r="E292" s="529" t="s">
        <v>589</v>
      </c>
      <c r="F292" s="529" t="s">
        <v>76</v>
      </c>
      <c r="G292" s="587" t="s">
        <v>76</v>
      </c>
      <c r="H292" s="661">
        <v>4622.3534243525974</v>
      </c>
      <c r="I292" s="656">
        <v>0</v>
      </c>
      <c r="J292" s="324">
        <f t="shared" si="65"/>
        <v>1155.5883560881493</v>
      </c>
      <c r="K292" s="270">
        <f t="shared" si="63"/>
        <v>4622.3534243525974</v>
      </c>
      <c r="L292" s="31">
        <f t="shared" si="67"/>
        <v>4622.3534243525974</v>
      </c>
      <c r="M292" s="31">
        <f t="shared" si="67"/>
        <v>4622.3534243525974</v>
      </c>
      <c r="N292" s="31">
        <f t="shared" si="67"/>
        <v>4622.3534243525974</v>
      </c>
      <c r="O292" s="31">
        <f t="shared" si="67"/>
        <v>4622.3534243525974</v>
      </c>
      <c r="P292" s="31">
        <f t="shared" si="66"/>
        <v>3466.765068264448</v>
      </c>
      <c r="Q292" s="323">
        <f t="shared" si="64"/>
        <v>27734.120546115584</v>
      </c>
    </row>
    <row r="293" spans="1:17" ht="14.25" customHeight="1" x14ac:dyDescent="0.25">
      <c r="A293" s="347">
        <v>142</v>
      </c>
      <c r="B293" s="527" t="s">
        <v>449</v>
      </c>
      <c r="C293" s="530" t="s">
        <v>391</v>
      </c>
      <c r="D293" s="529" t="s">
        <v>363</v>
      </c>
      <c r="E293" s="529" t="s">
        <v>659</v>
      </c>
      <c r="F293" s="529" t="s">
        <v>616</v>
      </c>
      <c r="G293" s="587" t="s">
        <v>616</v>
      </c>
      <c r="H293" s="661">
        <v>4709.022551059209</v>
      </c>
      <c r="I293" s="656">
        <v>0</v>
      </c>
      <c r="J293" s="324">
        <f t="shared" si="65"/>
        <v>1177.2556377648023</v>
      </c>
      <c r="K293" s="270">
        <f t="shared" si="63"/>
        <v>4709.022551059209</v>
      </c>
      <c r="L293" s="31">
        <f t="shared" si="67"/>
        <v>4709.022551059209</v>
      </c>
      <c r="M293" s="31">
        <f t="shared" si="67"/>
        <v>4709.022551059209</v>
      </c>
      <c r="N293" s="31">
        <f t="shared" si="67"/>
        <v>4709.022551059209</v>
      </c>
      <c r="O293" s="31">
        <f t="shared" si="67"/>
        <v>4709.022551059209</v>
      </c>
      <c r="P293" s="31">
        <f t="shared" si="66"/>
        <v>3531.7669132944065</v>
      </c>
      <c r="Q293" s="323">
        <f t="shared" si="64"/>
        <v>28254.135306355256</v>
      </c>
    </row>
    <row r="294" spans="1:17" ht="14.25" customHeight="1" x14ac:dyDescent="0.25">
      <c r="A294" s="347">
        <v>143</v>
      </c>
      <c r="B294" s="527" t="s">
        <v>449</v>
      </c>
      <c r="C294" s="530" t="s">
        <v>391</v>
      </c>
      <c r="D294" s="529" t="s">
        <v>366</v>
      </c>
      <c r="E294" s="529" t="s">
        <v>589</v>
      </c>
      <c r="F294" s="529" t="s">
        <v>76</v>
      </c>
      <c r="G294" s="587" t="s">
        <v>76</v>
      </c>
      <c r="H294" s="661">
        <v>4947.3626495023891</v>
      </c>
      <c r="I294" s="656">
        <v>0</v>
      </c>
      <c r="J294" s="324">
        <f>$H294*(3/12)</f>
        <v>1236.8406623755973</v>
      </c>
      <c r="K294" s="270">
        <f>$H294</f>
        <v>4947.3626495023891</v>
      </c>
      <c r="L294" s="31">
        <f>SUM(K294,(K294*$I294))</f>
        <v>4947.3626495023891</v>
      </c>
      <c r="M294" s="31">
        <f>SUM(L294,(L294*$I294))</f>
        <v>4947.3626495023891</v>
      </c>
      <c r="N294" s="31">
        <f>SUM(M294,(M294*$I294))</f>
        <v>4947.3626495023891</v>
      </c>
      <c r="O294" s="31">
        <f>SUM(N294,(N294*$I294))</f>
        <v>4947.3626495023891</v>
      </c>
      <c r="P294" s="31">
        <f>SUM(O294,(O294*$I294))*(9/12)</f>
        <v>3710.5219871267918</v>
      </c>
      <c r="Q294" s="323">
        <f>SUM(J294:P294)</f>
        <v>29684.175897014335</v>
      </c>
    </row>
    <row r="295" spans="1:17" ht="14.25" customHeight="1" x14ac:dyDescent="0.25">
      <c r="A295" s="347">
        <v>144</v>
      </c>
      <c r="B295" s="527" t="s">
        <v>451</v>
      </c>
      <c r="C295" s="530" t="s">
        <v>391</v>
      </c>
      <c r="D295" s="529" t="s">
        <v>363</v>
      </c>
      <c r="E295" s="529" t="s">
        <v>674</v>
      </c>
      <c r="F295" s="529" t="s">
        <v>597</v>
      </c>
      <c r="G295" s="587" t="s">
        <v>597</v>
      </c>
      <c r="H295" s="661">
        <v>8594.6883984056112</v>
      </c>
      <c r="I295" s="656">
        <v>0</v>
      </c>
      <c r="J295" s="324">
        <f t="shared" si="65"/>
        <v>2148.6720996014028</v>
      </c>
      <c r="K295" s="270">
        <f t="shared" ref="K295:K358" si="68">$H295</f>
        <v>8594.6883984056112</v>
      </c>
      <c r="L295" s="31">
        <f t="shared" ref="L295:O299" si="69">SUM(K295,(K295*$I295))</f>
        <v>8594.6883984056112</v>
      </c>
      <c r="M295" s="31">
        <f t="shared" si="69"/>
        <v>8594.6883984056112</v>
      </c>
      <c r="N295" s="31">
        <f t="shared" si="69"/>
        <v>8594.6883984056112</v>
      </c>
      <c r="O295" s="31">
        <f t="shared" si="69"/>
        <v>8594.6883984056112</v>
      </c>
      <c r="P295" s="31">
        <f t="shared" si="66"/>
        <v>6446.0162988042084</v>
      </c>
      <c r="Q295" s="323">
        <f t="shared" si="64"/>
        <v>51568.130390433667</v>
      </c>
    </row>
    <row r="296" spans="1:17" ht="14.25" customHeight="1" x14ac:dyDescent="0.25">
      <c r="A296" s="347">
        <v>145</v>
      </c>
      <c r="B296" s="527" t="s">
        <v>451</v>
      </c>
      <c r="C296" s="530" t="s">
        <v>391</v>
      </c>
      <c r="D296" s="529" t="s">
        <v>366</v>
      </c>
      <c r="E296" s="529" t="s">
        <v>675</v>
      </c>
      <c r="F296" s="529" t="s">
        <v>596</v>
      </c>
      <c r="G296" s="587" t="s">
        <v>596</v>
      </c>
      <c r="H296" s="661">
        <v>5994.6145972072745</v>
      </c>
      <c r="I296" s="656">
        <v>0</v>
      </c>
      <c r="J296" s="324">
        <f t="shared" si="65"/>
        <v>1498.6536493018186</v>
      </c>
      <c r="K296" s="270">
        <f t="shared" si="68"/>
        <v>5994.6145972072745</v>
      </c>
      <c r="L296" s="31">
        <f t="shared" si="69"/>
        <v>5994.6145972072745</v>
      </c>
      <c r="M296" s="31">
        <f t="shared" si="69"/>
        <v>5994.6145972072745</v>
      </c>
      <c r="N296" s="31">
        <f t="shared" si="69"/>
        <v>5994.6145972072745</v>
      </c>
      <c r="O296" s="31">
        <f t="shared" si="69"/>
        <v>5994.6145972072745</v>
      </c>
      <c r="P296" s="31">
        <f t="shared" si="66"/>
        <v>4495.9609479054561</v>
      </c>
      <c r="Q296" s="323">
        <f t="shared" si="64"/>
        <v>35967.687583243649</v>
      </c>
    </row>
    <row r="297" spans="1:17" ht="14.25" customHeight="1" x14ac:dyDescent="0.25">
      <c r="A297" s="347">
        <v>146</v>
      </c>
      <c r="B297" s="527" t="s">
        <v>542</v>
      </c>
      <c r="C297" s="530" t="s">
        <v>391</v>
      </c>
      <c r="D297" s="529" t="s">
        <v>363</v>
      </c>
      <c r="E297" s="529" t="s">
        <v>676</v>
      </c>
      <c r="F297" s="529" t="s">
        <v>596</v>
      </c>
      <c r="G297" s="587" t="s">
        <v>596</v>
      </c>
      <c r="H297" s="661">
        <v>5994.6145972072745</v>
      </c>
      <c r="I297" s="656">
        <v>0</v>
      </c>
      <c r="J297" s="324">
        <f t="shared" si="65"/>
        <v>1498.6536493018186</v>
      </c>
      <c r="K297" s="270">
        <f t="shared" si="68"/>
        <v>5994.6145972072745</v>
      </c>
      <c r="L297" s="31">
        <f t="shared" si="69"/>
        <v>5994.6145972072745</v>
      </c>
      <c r="M297" s="31">
        <f t="shared" si="69"/>
        <v>5994.6145972072745</v>
      </c>
      <c r="N297" s="31">
        <f t="shared" si="69"/>
        <v>5994.6145972072745</v>
      </c>
      <c r="O297" s="31">
        <f t="shared" si="69"/>
        <v>5994.6145972072745</v>
      </c>
      <c r="P297" s="31">
        <f t="shared" si="66"/>
        <v>4495.9609479054561</v>
      </c>
      <c r="Q297" s="323">
        <f t="shared" si="64"/>
        <v>35967.687583243649</v>
      </c>
    </row>
    <row r="298" spans="1:17" ht="14.25" customHeight="1" x14ac:dyDescent="0.25">
      <c r="A298" s="347">
        <v>147</v>
      </c>
      <c r="B298" s="527" t="s">
        <v>542</v>
      </c>
      <c r="C298" s="530" t="s">
        <v>391</v>
      </c>
      <c r="D298" s="529" t="s">
        <v>366</v>
      </c>
      <c r="E298" s="529" t="s">
        <v>589</v>
      </c>
      <c r="F298" s="529" t="s">
        <v>76</v>
      </c>
      <c r="G298" s="587" t="s">
        <v>76</v>
      </c>
      <c r="H298" s="661">
        <v>5308.4840107799364</v>
      </c>
      <c r="I298" s="656">
        <v>0</v>
      </c>
      <c r="J298" s="324">
        <f t="shared" si="65"/>
        <v>1327.1210026949841</v>
      </c>
      <c r="K298" s="270">
        <f t="shared" si="68"/>
        <v>5308.4840107799364</v>
      </c>
      <c r="L298" s="31">
        <f t="shared" si="69"/>
        <v>5308.4840107799364</v>
      </c>
      <c r="M298" s="31">
        <f t="shared" si="69"/>
        <v>5308.4840107799364</v>
      </c>
      <c r="N298" s="31">
        <f t="shared" si="69"/>
        <v>5308.4840107799364</v>
      </c>
      <c r="O298" s="31">
        <f t="shared" si="69"/>
        <v>5308.4840107799364</v>
      </c>
      <c r="P298" s="31">
        <f t="shared" si="66"/>
        <v>3981.3630080849525</v>
      </c>
      <c r="Q298" s="323">
        <f t="shared" si="64"/>
        <v>31850.904064679613</v>
      </c>
    </row>
    <row r="299" spans="1:17" ht="14.25" customHeight="1" x14ac:dyDescent="0.25">
      <c r="A299" s="347">
        <v>148</v>
      </c>
      <c r="B299" s="527" t="s">
        <v>677</v>
      </c>
      <c r="C299" s="530" t="s">
        <v>391</v>
      </c>
      <c r="D299" s="529" t="s">
        <v>363</v>
      </c>
      <c r="E299" s="529" t="s">
        <v>678</v>
      </c>
      <c r="F299" s="529" t="s">
        <v>679</v>
      </c>
      <c r="G299" s="587" t="s">
        <v>679</v>
      </c>
      <c r="H299" s="661">
        <v>3235.6473970468182</v>
      </c>
      <c r="I299" s="656">
        <v>0</v>
      </c>
      <c r="J299" s="324">
        <f t="shared" si="65"/>
        <v>808.91184926170456</v>
      </c>
      <c r="K299" s="270">
        <f t="shared" si="68"/>
        <v>3235.6473970468182</v>
      </c>
      <c r="L299" s="31">
        <f t="shared" si="69"/>
        <v>3235.6473970468182</v>
      </c>
      <c r="M299" s="31">
        <f t="shared" si="69"/>
        <v>3235.6473970468182</v>
      </c>
      <c r="N299" s="31">
        <f t="shared" si="69"/>
        <v>3235.6473970468182</v>
      </c>
      <c r="O299" s="31">
        <f t="shared" si="69"/>
        <v>3235.6473970468182</v>
      </c>
      <c r="P299" s="31">
        <f t="shared" si="66"/>
        <v>2426.7355477851138</v>
      </c>
      <c r="Q299" s="323">
        <f t="shared" si="64"/>
        <v>19413.884382280907</v>
      </c>
    </row>
    <row r="300" spans="1:17" ht="14.25" customHeight="1" x14ac:dyDescent="0.25">
      <c r="A300" s="347">
        <v>149</v>
      </c>
      <c r="B300" s="527" t="s">
        <v>677</v>
      </c>
      <c r="C300" s="530" t="s">
        <v>391</v>
      </c>
      <c r="D300" s="529" t="s">
        <v>366</v>
      </c>
      <c r="E300" s="529" t="s">
        <v>589</v>
      </c>
      <c r="F300" s="529" t="s">
        <v>76</v>
      </c>
      <c r="G300" s="587" t="s">
        <v>76</v>
      </c>
      <c r="H300" s="661">
        <v>2654.2420053899682</v>
      </c>
      <c r="I300" s="656">
        <v>0</v>
      </c>
      <c r="J300" s="324">
        <f>$H300*(3/12)</f>
        <v>663.56050134749205</v>
      </c>
      <c r="K300" s="270">
        <f>$H300</f>
        <v>2654.2420053899682</v>
      </c>
      <c r="L300" s="31">
        <f>SUM(K300,(K300*$I300))</f>
        <v>2654.2420053899682</v>
      </c>
      <c r="M300" s="31">
        <f>SUM(L300,(L300*$I300))</f>
        <v>2654.2420053899682</v>
      </c>
      <c r="N300" s="31">
        <f>SUM(M300,(M300*$I300))</f>
        <v>2654.2420053899682</v>
      </c>
      <c r="O300" s="31">
        <f>SUM(N300,(N300*$I300))</f>
        <v>2654.2420053899682</v>
      </c>
      <c r="P300" s="31">
        <f>SUM(O300,(O300*$I300))*(9/12)</f>
        <v>1990.6815040424763</v>
      </c>
      <c r="Q300" s="323">
        <f>SUM(J300:P300)</f>
        <v>15925.452032339806</v>
      </c>
    </row>
    <row r="301" spans="1:17" ht="14.25" customHeight="1" x14ac:dyDescent="0.25">
      <c r="A301" s="347">
        <v>150</v>
      </c>
      <c r="B301" s="527" t="s">
        <v>490</v>
      </c>
      <c r="C301" s="530" t="s">
        <v>391</v>
      </c>
      <c r="D301" s="529" t="s">
        <v>363</v>
      </c>
      <c r="E301" s="529" t="s">
        <v>659</v>
      </c>
      <c r="F301" s="529" t="s">
        <v>616</v>
      </c>
      <c r="G301" s="587" t="s">
        <v>616</v>
      </c>
      <c r="H301" s="661">
        <v>4709.022551059209</v>
      </c>
      <c r="I301" s="656">
        <v>0</v>
      </c>
      <c r="J301" s="324">
        <f t="shared" si="65"/>
        <v>1177.2556377648023</v>
      </c>
      <c r="K301" s="270">
        <f t="shared" si="68"/>
        <v>4709.022551059209</v>
      </c>
      <c r="L301" s="31">
        <f t="shared" ref="L301:O301" si="70">SUM(K301,(K301*$I301))</f>
        <v>4709.022551059209</v>
      </c>
      <c r="M301" s="31">
        <f t="shared" si="70"/>
        <v>4709.022551059209</v>
      </c>
      <c r="N301" s="31">
        <f t="shared" si="70"/>
        <v>4709.022551059209</v>
      </c>
      <c r="O301" s="31">
        <f t="shared" si="70"/>
        <v>4709.022551059209</v>
      </c>
      <c r="P301" s="31">
        <f t="shared" si="66"/>
        <v>3531.7669132944065</v>
      </c>
      <c r="Q301" s="323">
        <f t="shared" si="64"/>
        <v>28254.135306355256</v>
      </c>
    </row>
    <row r="302" spans="1:17" ht="14.25" customHeight="1" x14ac:dyDescent="0.25">
      <c r="A302" s="347">
        <v>151</v>
      </c>
      <c r="B302" s="527" t="s">
        <v>490</v>
      </c>
      <c r="C302" s="530" t="s">
        <v>391</v>
      </c>
      <c r="D302" s="528" t="s">
        <v>366</v>
      </c>
      <c r="E302" s="528" t="s">
        <v>680</v>
      </c>
      <c r="F302" s="528" t="s">
        <v>596</v>
      </c>
      <c r="G302" s="587" t="s">
        <v>596</v>
      </c>
      <c r="H302" s="661">
        <v>7005.7544087844053</v>
      </c>
      <c r="I302" s="656">
        <v>0</v>
      </c>
      <c r="J302" s="324">
        <f>$H302*(3/12)</f>
        <v>1751.4386021961013</v>
      </c>
      <c r="K302" s="270">
        <f>$H302</f>
        <v>7005.7544087844053</v>
      </c>
      <c r="L302" s="31">
        <f>SUM(K302,(K302*$I302))</f>
        <v>7005.7544087844053</v>
      </c>
      <c r="M302" s="31">
        <f>SUM(L302,(L302*$I302))</f>
        <v>7005.7544087844053</v>
      </c>
      <c r="N302" s="31">
        <f>SUM(M302,(M302*$I302))</f>
        <v>7005.7544087844053</v>
      </c>
      <c r="O302" s="31">
        <f>SUM(N302,(N302*$I302))</f>
        <v>7005.7544087844053</v>
      </c>
      <c r="P302" s="31">
        <f>SUM(O302,(O302*$I302))*(9/12)</f>
        <v>5254.3158065883035</v>
      </c>
      <c r="Q302" s="323">
        <f>SUM(J302:P302)</f>
        <v>42034.526452706436</v>
      </c>
    </row>
    <row r="303" spans="1:17" ht="14.25" customHeight="1" x14ac:dyDescent="0.25">
      <c r="A303" s="347">
        <v>152</v>
      </c>
      <c r="B303" s="527" t="s">
        <v>549</v>
      </c>
      <c r="C303" s="530" t="s">
        <v>391</v>
      </c>
      <c r="D303" s="529" t="s">
        <v>363</v>
      </c>
      <c r="E303" s="529" t="s">
        <v>673</v>
      </c>
      <c r="F303" s="529" t="s">
        <v>588</v>
      </c>
      <c r="G303" s="587" t="s">
        <v>588</v>
      </c>
      <c r="H303" s="661">
        <v>7800.2214035950083</v>
      </c>
      <c r="I303" s="656">
        <v>0</v>
      </c>
      <c r="J303" s="324">
        <f t="shared" si="65"/>
        <v>1950.0553508987521</v>
      </c>
      <c r="K303" s="270">
        <f t="shared" si="68"/>
        <v>7800.2214035950083</v>
      </c>
      <c r="L303" s="31">
        <f t="shared" ref="L303:O307" si="71">SUM(K303,(K303*$I303))</f>
        <v>7800.2214035950083</v>
      </c>
      <c r="M303" s="31">
        <f t="shared" si="71"/>
        <v>7800.2214035950083</v>
      </c>
      <c r="N303" s="31">
        <f t="shared" si="71"/>
        <v>7800.2214035950083</v>
      </c>
      <c r="O303" s="31">
        <f t="shared" si="71"/>
        <v>7800.2214035950083</v>
      </c>
      <c r="P303" s="31">
        <f t="shared" si="66"/>
        <v>5850.166052696256</v>
      </c>
      <c r="Q303" s="323">
        <f t="shared" si="64"/>
        <v>46801.328421570055</v>
      </c>
    </row>
    <row r="304" spans="1:17" ht="14.25" customHeight="1" x14ac:dyDescent="0.25">
      <c r="A304" s="347">
        <v>153</v>
      </c>
      <c r="B304" s="527" t="s">
        <v>549</v>
      </c>
      <c r="C304" s="530" t="s">
        <v>391</v>
      </c>
      <c r="D304" s="528" t="s">
        <v>366</v>
      </c>
      <c r="E304" s="528" t="s">
        <v>589</v>
      </c>
      <c r="F304" s="528" t="s">
        <v>76</v>
      </c>
      <c r="G304" s="587" t="s">
        <v>76</v>
      </c>
      <c r="H304" s="661">
        <v>5308.4840107799364</v>
      </c>
      <c r="I304" s="656">
        <v>0</v>
      </c>
      <c r="J304" s="324">
        <f t="shared" si="65"/>
        <v>1327.1210026949841</v>
      </c>
      <c r="K304" s="270">
        <f t="shared" si="68"/>
        <v>5308.4840107799364</v>
      </c>
      <c r="L304" s="31">
        <f t="shared" si="71"/>
        <v>5308.4840107799364</v>
      </c>
      <c r="M304" s="31">
        <f t="shared" si="71"/>
        <v>5308.4840107799364</v>
      </c>
      <c r="N304" s="31">
        <f t="shared" si="71"/>
        <v>5308.4840107799364</v>
      </c>
      <c r="O304" s="31">
        <f t="shared" si="71"/>
        <v>5308.4840107799364</v>
      </c>
      <c r="P304" s="31">
        <f t="shared" si="66"/>
        <v>3981.3630080849525</v>
      </c>
      <c r="Q304" s="323">
        <f t="shared" si="64"/>
        <v>31850.904064679613</v>
      </c>
    </row>
    <row r="305" spans="1:17" ht="14.25" customHeight="1" x14ac:dyDescent="0.25">
      <c r="A305" s="347">
        <v>154</v>
      </c>
      <c r="B305" s="527" t="s">
        <v>681</v>
      </c>
      <c r="C305" s="530" t="s">
        <v>391</v>
      </c>
      <c r="D305" s="528" t="s">
        <v>363</v>
      </c>
      <c r="E305" s="528" t="s">
        <v>587</v>
      </c>
      <c r="F305" s="528" t="s">
        <v>588</v>
      </c>
      <c r="G305" s="587" t="s">
        <v>588</v>
      </c>
      <c r="H305" s="661">
        <v>3307.8716693023275</v>
      </c>
      <c r="I305" s="656">
        <v>0</v>
      </c>
      <c r="J305" s="324">
        <f t="shared" si="65"/>
        <v>826.96791732558188</v>
      </c>
      <c r="K305" s="270">
        <f t="shared" si="68"/>
        <v>3307.8716693023275</v>
      </c>
      <c r="L305" s="31">
        <f t="shared" si="71"/>
        <v>3307.8716693023275</v>
      </c>
      <c r="M305" s="31">
        <f t="shared" si="71"/>
        <v>3307.8716693023275</v>
      </c>
      <c r="N305" s="31">
        <f t="shared" si="71"/>
        <v>3307.8716693023275</v>
      </c>
      <c r="O305" s="31">
        <f t="shared" si="71"/>
        <v>3307.8716693023275</v>
      </c>
      <c r="P305" s="31">
        <f t="shared" si="66"/>
        <v>2480.9037519767458</v>
      </c>
      <c r="Q305" s="323">
        <f t="shared" si="64"/>
        <v>19847.230015813962</v>
      </c>
    </row>
    <row r="306" spans="1:17" ht="14.25" customHeight="1" x14ac:dyDescent="0.25">
      <c r="A306" s="347">
        <v>155</v>
      </c>
      <c r="B306" s="527" t="s">
        <v>681</v>
      </c>
      <c r="C306" s="530" t="s">
        <v>391</v>
      </c>
      <c r="D306" s="528" t="s">
        <v>366</v>
      </c>
      <c r="E306" s="528" t="s">
        <v>589</v>
      </c>
      <c r="F306" s="528" t="s">
        <v>76</v>
      </c>
      <c r="G306" s="587" t="s">
        <v>76</v>
      </c>
      <c r="H306" s="661">
        <v>2961.1951624758826</v>
      </c>
      <c r="I306" s="656">
        <v>0</v>
      </c>
      <c r="J306" s="324">
        <f t="shared" si="65"/>
        <v>740.29879061897066</v>
      </c>
      <c r="K306" s="270">
        <f t="shared" si="68"/>
        <v>2961.1951624758826</v>
      </c>
      <c r="L306" s="31">
        <f t="shared" si="71"/>
        <v>2961.1951624758826</v>
      </c>
      <c r="M306" s="31">
        <f t="shared" si="71"/>
        <v>2961.1951624758826</v>
      </c>
      <c r="N306" s="31">
        <f t="shared" si="71"/>
        <v>2961.1951624758826</v>
      </c>
      <c r="O306" s="31">
        <f t="shared" si="71"/>
        <v>2961.1951624758826</v>
      </c>
      <c r="P306" s="31">
        <f t="shared" si="66"/>
        <v>2220.8963718569121</v>
      </c>
      <c r="Q306" s="323">
        <f t="shared" si="64"/>
        <v>17767.170974855297</v>
      </c>
    </row>
    <row r="307" spans="1:17" ht="14.25" customHeight="1" x14ac:dyDescent="0.25">
      <c r="A307" s="347">
        <v>156</v>
      </c>
      <c r="B307" s="527" t="s">
        <v>468</v>
      </c>
      <c r="C307" s="530" t="s">
        <v>391</v>
      </c>
      <c r="D307" s="528" t="s">
        <v>363</v>
      </c>
      <c r="E307" s="528" t="s">
        <v>587</v>
      </c>
      <c r="F307" s="528" t="s">
        <v>588</v>
      </c>
      <c r="G307" s="587" t="s">
        <v>588</v>
      </c>
      <c r="H307" s="661">
        <v>6615.743338604655</v>
      </c>
      <c r="I307" s="656">
        <v>0</v>
      </c>
      <c r="J307" s="324">
        <f t="shared" si="65"/>
        <v>1653.9358346511638</v>
      </c>
      <c r="K307" s="270">
        <f t="shared" si="68"/>
        <v>6615.743338604655</v>
      </c>
      <c r="L307" s="31">
        <f t="shared" si="71"/>
        <v>6615.743338604655</v>
      </c>
      <c r="M307" s="31">
        <f t="shared" si="71"/>
        <v>6615.743338604655</v>
      </c>
      <c r="N307" s="31">
        <f t="shared" si="71"/>
        <v>6615.743338604655</v>
      </c>
      <c r="O307" s="31">
        <f t="shared" si="71"/>
        <v>6615.743338604655</v>
      </c>
      <c r="P307" s="31">
        <f t="shared" si="66"/>
        <v>4961.8075039534915</v>
      </c>
      <c r="Q307" s="323">
        <f t="shared" si="64"/>
        <v>39694.460031627925</v>
      </c>
    </row>
    <row r="308" spans="1:17" ht="14.25" customHeight="1" x14ac:dyDescent="0.25">
      <c r="A308" s="347">
        <v>157</v>
      </c>
      <c r="B308" s="527" t="s">
        <v>468</v>
      </c>
      <c r="C308" s="530" t="s">
        <v>391</v>
      </c>
      <c r="D308" s="528" t="s">
        <v>366</v>
      </c>
      <c r="E308" s="528" t="s">
        <v>589</v>
      </c>
      <c r="F308" s="528" t="s">
        <v>76</v>
      </c>
      <c r="G308" s="587" t="s">
        <v>76</v>
      </c>
      <c r="H308" s="661">
        <v>5308.4840107799364</v>
      </c>
      <c r="I308" s="656">
        <v>0</v>
      </c>
      <c r="J308" s="324">
        <f>$H308*(3/12)</f>
        <v>1327.1210026949841</v>
      </c>
      <c r="K308" s="270">
        <f>$H308</f>
        <v>5308.4840107799364</v>
      </c>
      <c r="L308" s="31">
        <f>SUM(K308,(K308*$I308))</f>
        <v>5308.4840107799364</v>
      </c>
      <c r="M308" s="31">
        <f>SUM(L308,(L308*$I308))</f>
        <v>5308.4840107799364</v>
      </c>
      <c r="N308" s="31">
        <f>SUM(M308,(M308*$I308))</f>
        <v>5308.4840107799364</v>
      </c>
      <c r="O308" s="31">
        <f>SUM(N308,(N308*$I308))</f>
        <v>5308.4840107799364</v>
      </c>
      <c r="P308" s="31">
        <f>SUM(O308,(O308*$I308))*(9/12)</f>
        <v>3981.3630080849525</v>
      </c>
      <c r="Q308" s="323">
        <f>SUM(J308:P308)</f>
        <v>31850.904064679613</v>
      </c>
    </row>
    <row r="309" spans="1:17" ht="14.25" customHeight="1" x14ac:dyDescent="0.25">
      <c r="A309" s="347">
        <v>158</v>
      </c>
      <c r="B309" s="527" t="s">
        <v>454</v>
      </c>
      <c r="C309" s="530" t="s">
        <v>391</v>
      </c>
      <c r="D309" s="528" t="s">
        <v>363</v>
      </c>
      <c r="E309" s="528" t="s">
        <v>587</v>
      </c>
      <c r="F309" s="528" t="s">
        <v>588</v>
      </c>
      <c r="G309" s="587" t="s">
        <v>588</v>
      </c>
      <c r="H309" s="661">
        <v>5755.6967045860492</v>
      </c>
      <c r="I309" s="656">
        <v>0</v>
      </c>
      <c r="J309" s="324">
        <f t="shared" si="65"/>
        <v>1438.9241761465123</v>
      </c>
      <c r="K309" s="270">
        <f t="shared" si="68"/>
        <v>5755.6967045860492</v>
      </c>
      <c r="L309" s="31">
        <f t="shared" ref="L309:O319" si="72">SUM(K309,(K309*$I309))</f>
        <v>5755.6967045860492</v>
      </c>
      <c r="M309" s="31">
        <f t="shared" si="72"/>
        <v>5755.6967045860492</v>
      </c>
      <c r="N309" s="31">
        <f t="shared" si="72"/>
        <v>5755.6967045860492</v>
      </c>
      <c r="O309" s="31">
        <f t="shared" si="72"/>
        <v>5755.6967045860492</v>
      </c>
      <c r="P309" s="31">
        <f t="shared" si="66"/>
        <v>4316.7725284395365</v>
      </c>
      <c r="Q309" s="323">
        <f t="shared" si="64"/>
        <v>34534.180227516299</v>
      </c>
    </row>
    <row r="310" spans="1:17" ht="14.25" customHeight="1" x14ac:dyDescent="0.25">
      <c r="A310" s="347">
        <v>159</v>
      </c>
      <c r="B310" s="527" t="s">
        <v>454</v>
      </c>
      <c r="C310" s="530" t="s">
        <v>391</v>
      </c>
      <c r="D310" s="528" t="s">
        <v>366</v>
      </c>
      <c r="E310" s="528" t="s">
        <v>682</v>
      </c>
      <c r="F310" s="528" t="s">
        <v>588</v>
      </c>
      <c r="G310" s="587" t="s">
        <v>588</v>
      </c>
      <c r="H310" s="661">
        <v>3732.4059416202113</v>
      </c>
      <c r="I310" s="656">
        <v>0</v>
      </c>
      <c r="J310" s="324">
        <f t="shared" si="65"/>
        <v>933.10148540505281</v>
      </c>
      <c r="K310" s="270">
        <f t="shared" si="68"/>
        <v>3732.4059416202113</v>
      </c>
      <c r="L310" s="31">
        <f t="shared" si="72"/>
        <v>3732.4059416202113</v>
      </c>
      <c r="M310" s="31">
        <f t="shared" si="72"/>
        <v>3732.4059416202113</v>
      </c>
      <c r="N310" s="31">
        <f t="shared" si="72"/>
        <v>3732.4059416202113</v>
      </c>
      <c r="O310" s="31">
        <f t="shared" si="72"/>
        <v>3732.4059416202113</v>
      </c>
      <c r="P310" s="31">
        <f t="shared" si="66"/>
        <v>2799.3044562151586</v>
      </c>
      <c r="Q310" s="323">
        <f t="shared" si="64"/>
        <v>22394.435649721268</v>
      </c>
    </row>
    <row r="311" spans="1:17" ht="14.25" customHeight="1" x14ac:dyDescent="0.25">
      <c r="A311" s="347">
        <v>160</v>
      </c>
      <c r="B311" s="527" t="s">
        <v>500</v>
      </c>
      <c r="C311" s="530" t="s">
        <v>391</v>
      </c>
      <c r="D311" s="528" t="s">
        <v>363</v>
      </c>
      <c r="E311" s="528" t="s">
        <v>623</v>
      </c>
      <c r="F311" s="528" t="s">
        <v>588</v>
      </c>
      <c r="G311" s="587" t="s">
        <v>365</v>
      </c>
      <c r="H311" s="661">
        <v>1658.8470851645384</v>
      </c>
      <c r="I311" s="656">
        <v>0</v>
      </c>
      <c r="J311" s="324">
        <f t="shared" si="65"/>
        <v>414.7117712911346</v>
      </c>
      <c r="K311" s="270">
        <f t="shared" si="68"/>
        <v>1658.8470851645384</v>
      </c>
      <c r="L311" s="31">
        <f t="shared" si="72"/>
        <v>1658.8470851645384</v>
      </c>
      <c r="M311" s="31">
        <f t="shared" si="72"/>
        <v>1658.8470851645384</v>
      </c>
      <c r="N311" s="31">
        <f t="shared" si="72"/>
        <v>1658.8470851645384</v>
      </c>
      <c r="O311" s="31">
        <f t="shared" si="72"/>
        <v>1658.8470851645384</v>
      </c>
      <c r="P311" s="31">
        <f t="shared" si="66"/>
        <v>1244.1353138734039</v>
      </c>
      <c r="Q311" s="323">
        <f t="shared" si="64"/>
        <v>9953.0825109872312</v>
      </c>
    </row>
    <row r="312" spans="1:17" ht="14.25" customHeight="1" x14ac:dyDescent="0.25">
      <c r="A312" s="347">
        <v>161</v>
      </c>
      <c r="B312" s="527" t="s">
        <v>500</v>
      </c>
      <c r="C312" s="530" t="s">
        <v>391</v>
      </c>
      <c r="D312" s="528" t="s">
        <v>366</v>
      </c>
      <c r="E312" s="528" t="s">
        <v>587</v>
      </c>
      <c r="F312" s="528" t="s">
        <v>588</v>
      </c>
      <c r="G312" s="587" t="s">
        <v>588</v>
      </c>
      <c r="H312" s="661">
        <v>6500.1845029958404</v>
      </c>
      <c r="I312" s="656">
        <v>0</v>
      </c>
      <c r="J312" s="324">
        <f t="shared" si="65"/>
        <v>1625.0461257489601</v>
      </c>
      <c r="K312" s="270">
        <f t="shared" si="68"/>
        <v>6500.1845029958404</v>
      </c>
      <c r="L312" s="31">
        <f t="shared" si="72"/>
        <v>6500.1845029958404</v>
      </c>
      <c r="M312" s="31">
        <f t="shared" si="72"/>
        <v>6500.1845029958404</v>
      </c>
      <c r="N312" s="31">
        <f t="shared" si="72"/>
        <v>6500.1845029958404</v>
      </c>
      <c r="O312" s="31">
        <f t="shared" si="72"/>
        <v>6500.1845029958404</v>
      </c>
      <c r="P312" s="31">
        <f t="shared" si="66"/>
        <v>4875.1383772468798</v>
      </c>
      <c r="Q312" s="323">
        <f t="shared" si="64"/>
        <v>39001.107017975039</v>
      </c>
    </row>
    <row r="313" spans="1:17" ht="14.25" customHeight="1" x14ac:dyDescent="0.25">
      <c r="A313" s="347">
        <v>162</v>
      </c>
      <c r="B313" s="527" t="s">
        <v>437</v>
      </c>
      <c r="C313" s="530" t="s">
        <v>391</v>
      </c>
      <c r="D313" s="528" t="s">
        <v>363</v>
      </c>
      <c r="E313" s="528" t="s">
        <v>683</v>
      </c>
      <c r="F313" s="528" t="s">
        <v>588</v>
      </c>
      <c r="G313" s="587" t="s">
        <v>588</v>
      </c>
      <c r="H313" s="661">
        <v>5994.6145972072745</v>
      </c>
      <c r="I313" s="656">
        <v>0</v>
      </c>
      <c r="J313" s="324">
        <f t="shared" si="65"/>
        <v>1498.6536493018186</v>
      </c>
      <c r="K313" s="270">
        <f t="shared" si="68"/>
        <v>5994.6145972072745</v>
      </c>
      <c r="L313" s="31">
        <f t="shared" si="72"/>
        <v>5994.6145972072745</v>
      </c>
      <c r="M313" s="31">
        <f t="shared" si="72"/>
        <v>5994.6145972072745</v>
      </c>
      <c r="N313" s="31">
        <f t="shared" si="72"/>
        <v>5994.6145972072745</v>
      </c>
      <c r="O313" s="31">
        <f t="shared" si="72"/>
        <v>5994.6145972072745</v>
      </c>
      <c r="P313" s="31">
        <f t="shared" si="66"/>
        <v>4495.9609479054561</v>
      </c>
      <c r="Q313" s="323">
        <f t="shared" si="64"/>
        <v>35967.687583243649</v>
      </c>
    </row>
    <row r="314" spans="1:17" ht="14.25" customHeight="1" x14ac:dyDescent="0.25">
      <c r="A314" s="347">
        <v>163</v>
      </c>
      <c r="B314" s="527" t="s">
        <v>437</v>
      </c>
      <c r="C314" s="530" t="s">
        <v>391</v>
      </c>
      <c r="D314" s="528" t="s">
        <v>366</v>
      </c>
      <c r="E314" s="528" t="s">
        <v>589</v>
      </c>
      <c r="F314" s="528" t="s">
        <v>76</v>
      </c>
      <c r="G314" s="587" t="s">
        <v>76</v>
      </c>
      <c r="H314" s="661">
        <v>5922.3903249517653</v>
      </c>
      <c r="I314" s="656">
        <v>0</v>
      </c>
      <c r="J314" s="324">
        <f t="shared" si="65"/>
        <v>1480.5975812379413</v>
      </c>
      <c r="K314" s="270">
        <f t="shared" si="68"/>
        <v>5922.3903249517653</v>
      </c>
      <c r="L314" s="31">
        <f t="shared" si="72"/>
        <v>5922.3903249517653</v>
      </c>
      <c r="M314" s="31">
        <f t="shared" si="72"/>
        <v>5922.3903249517653</v>
      </c>
      <c r="N314" s="31">
        <f t="shared" si="72"/>
        <v>5922.3903249517653</v>
      </c>
      <c r="O314" s="31">
        <f t="shared" si="72"/>
        <v>5922.3903249517653</v>
      </c>
      <c r="P314" s="31">
        <f t="shared" si="66"/>
        <v>4441.7927437138242</v>
      </c>
      <c r="Q314" s="323">
        <f t="shared" si="64"/>
        <v>35534.341949710593</v>
      </c>
    </row>
    <row r="315" spans="1:17" ht="14.25" customHeight="1" x14ac:dyDescent="0.25">
      <c r="A315" s="347">
        <v>164</v>
      </c>
      <c r="B315" s="527" t="s">
        <v>442</v>
      </c>
      <c r="C315" s="530" t="s">
        <v>391</v>
      </c>
      <c r="D315" s="528" t="s">
        <v>363</v>
      </c>
      <c r="E315" s="528" t="s">
        <v>587</v>
      </c>
      <c r="F315" s="528" t="s">
        <v>588</v>
      </c>
      <c r="G315" s="587" t="s">
        <v>588</v>
      </c>
      <c r="H315" s="661">
        <v>5755.6967045860492</v>
      </c>
      <c r="I315" s="656">
        <v>0</v>
      </c>
      <c r="J315" s="324">
        <f t="shared" si="65"/>
        <v>1438.9241761465123</v>
      </c>
      <c r="K315" s="270">
        <f t="shared" si="68"/>
        <v>5755.6967045860492</v>
      </c>
      <c r="L315" s="31">
        <f t="shared" si="72"/>
        <v>5755.6967045860492</v>
      </c>
      <c r="M315" s="31">
        <f t="shared" si="72"/>
        <v>5755.6967045860492</v>
      </c>
      <c r="N315" s="31">
        <f t="shared" si="72"/>
        <v>5755.6967045860492</v>
      </c>
      <c r="O315" s="31">
        <f t="shared" si="72"/>
        <v>5755.6967045860492</v>
      </c>
      <c r="P315" s="31">
        <f t="shared" si="66"/>
        <v>4316.7725284395365</v>
      </c>
      <c r="Q315" s="323">
        <f t="shared" si="64"/>
        <v>34534.180227516299</v>
      </c>
    </row>
    <row r="316" spans="1:17" ht="14.25" customHeight="1" x14ac:dyDescent="0.25">
      <c r="A316" s="347">
        <v>165</v>
      </c>
      <c r="B316" s="527" t="s">
        <v>442</v>
      </c>
      <c r="C316" s="530" t="s">
        <v>391</v>
      </c>
      <c r="D316" s="528" t="s">
        <v>366</v>
      </c>
      <c r="E316" s="528" t="s">
        <v>684</v>
      </c>
      <c r="F316" s="528" t="s">
        <v>588</v>
      </c>
      <c r="G316" s="587" t="s">
        <v>588</v>
      </c>
      <c r="H316" s="661">
        <v>5717.9956344686752</v>
      </c>
      <c r="I316" s="656">
        <v>0</v>
      </c>
      <c r="J316" s="324">
        <f t="shared" si="65"/>
        <v>1429.4989086171688</v>
      </c>
      <c r="K316" s="270">
        <f t="shared" si="68"/>
        <v>5717.9956344686752</v>
      </c>
      <c r="L316" s="31">
        <f t="shared" si="72"/>
        <v>5717.9956344686752</v>
      </c>
      <c r="M316" s="31">
        <f t="shared" si="72"/>
        <v>5717.9956344686752</v>
      </c>
      <c r="N316" s="31">
        <f t="shared" si="72"/>
        <v>5717.9956344686752</v>
      </c>
      <c r="O316" s="31">
        <f t="shared" si="72"/>
        <v>5717.9956344686752</v>
      </c>
      <c r="P316" s="31">
        <f t="shared" si="66"/>
        <v>4288.4967258515062</v>
      </c>
      <c r="Q316" s="323">
        <f t="shared" si="64"/>
        <v>34307.97380681205</v>
      </c>
    </row>
    <row r="317" spans="1:17" ht="14.25" customHeight="1" x14ac:dyDescent="0.25">
      <c r="A317" s="347">
        <v>166</v>
      </c>
      <c r="B317" s="527" t="s">
        <v>511</v>
      </c>
      <c r="C317" s="530" t="s">
        <v>391</v>
      </c>
      <c r="D317" s="528" t="s">
        <v>363</v>
      </c>
      <c r="E317" s="528" t="s">
        <v>676</v>
      </c>
      <c r="F317" s="528" t="s">
        <v>596</v>
      </c>
      <c r="G317" s="587" t="s">
        <v>596</v>
      </c>
      <c r="H317" s="661">
        <v>1906.7207875454465</v>
      </c>
      <c r="I317" s="656">
        <v>0</v>
      </c>
      <c r="J317" s="324">
        <f t="shared" si="65"/>
        <v>476.68019688636161</v>
      </c>
      <c r="K317" s="270">
        <f t="shared" si="68"/>
        <v>1906.7207875454465</v>
      </c>
      <c r="L317" s="31">
        <f t="shared" si="72"/>
        <v>1906.7207875454465</v>
      </c>
      <c r="M317" s="31">
        <f t="shared" si="72"/>
        <v>1906.7207875454465</v>
      </c>
      <c r="N317" s="31">
        <f t="shared" si="72"/>
        <v>1906.7207875454465</v>
      </c>
      <c r="O317" s="31">
        <f t="shared" si="72"/>
        <v>1906.7207875454465</v>
      </c>
      <c r="P317" s="31">
        <f t="shared" si="66"/>
        <v>1430.040590659085</v>
      </c>
      <c r="Q317" s="323">
        <f t="shared" si="64"/>
        <v>11440.324725272676</v>
      </c>
    </row>
    <row r="318" spans="1:17" ht="14.25" customHeight="1" x14ac:dyDescent="0.25">
      <c r="A318" s="347">
        <v>167</v>
      </c>
      <c r="B318" s="527" t="s">
        <v>511</v>
      </c>
      <c r="C318" s="530" t="s">
        <v>391</v>
      </c>
      <c r="D318" s="528" t="s">
        <v>366</v>
      </c>
      <c r="E318" s="528" t="s">
        <v>606</v>
      </c>
      <c r="F318" s="528" t="s">
        <v>588</v>
      </c>
      <c r="G318" s="587" t="s">
        <v>581</v>
      </c>
      <c r="H318" s="661">
        <v>7012.3990418319117</v>
      </c>
      <c r="I318" s="656">
        <v>0</v>
      </c>
      <c r="J318" s="324">
        <f t="shared" si="65"/>
        <v>1753.0997604579779</v>
      </c>
      <c r="K318" s="270">
        <f t="shared" si="68"/>
        <v>7012.3990418319117</v>
      </c>
      <c r="L318" s="31">
        <f t="shared" si="72"/>
        <v>7012.3990418319117</v>
      </c>
      <c r="M318" s="31">
        <f t="shared" si="72"/>
        <v>7012.3990418319117</v>
      </c>
      <c r="N318" s="31">
        <f t="shared" si="72"/>
        <v>7012.3990418319117</v>
      </c>
      <c r="O318" s="31">
        <f t="shared" si="72"/>
        <v>7012.3990418319117</v>
      </c>
      <c r="P318" s="31">
        <f t="shared" si="66"/>
        <v>5259.2992813739338</v>
      </c>
      <c r="Q318" s="323">
        <f t="shared" si="64"/>
        <v>42074.39425099147</v>
      </c>
    </row>
    <row r="319" spans="1:17" ht="14.25" customHeight="1" x14ac:dyDescent="0.25">
      <c r="A319" s="347">
        <v>168</v>
      </c>
      <c r="B319" s="527" t="s">
        <v>431</v>
      </c>
      <c r="C319" s="530" t="s">
        <v>391</v>
      </c>
      <c r="D319" s="528" t="s">
        <v>363</v>
      </c>
      <c r="E319" s="528" t="s">
        <v>587</v>
      </c>
      <c r="F319" s="528" t="s">
        <v>588</v>
      </c>
      <c r="G319" s="587" t="s">
        <v>588</v>
      </c>
      <c r="H319" s="661">
        <v>5755.6967045860492</v>
      </c>
      <c r="I319" s="656">
        <v>0</v>
      </c>
      <c r="J319" s="324">
        <f t="shared" si="65"/>
        <v>1438.9241761465123</v>
      </c>
      <c r="K319" s="270">
        <f t="shared" si="68"/>
        <v>5755.6967045860492</v>
      </c>
      <c r="L319" s="31">
        <f t="shared" si="72"/>
        <v>5755.6967045860492</v>
      </c>
      <c r="M319" s="31">
        <f t="shared" si="72"/>
        <v>5755.6967045860492</v>
      </c>
      <c r="N319" s="31">
        <f t="shared" si="72"/>
        <v>5755.6967045860492</v>
      </c>
      <c r="O319" s="31">
        <f t="shared" si="72"/>
        <v>5755.6967045860492</v>
      </c>
      <c r="P319" s="31">
        <f t="shared" si="66"/>
        <v>4316.7725284395365</v>
      </c>
      <c r="Q319" s="323">
        <f t="shared" si="64"/>
        <v>34534.180227516299</v>
      </c>
    </row>
    <row r="320" spans="1:17" ht="14.25" customHeight="1" x14ac:dyDescent="0.25">
      <c r="A320" s="347">
        <v>169</v>
      </c>
      <c r="B320" s="527" t="s">
        <v>431</v>
      </c>
      <c r="C320" s="530" t="s">
        <v>391</v>
      </c>
      <c r="D320" s="528" t="s">
        <v>366</v>
      </c>
      <c r="E320" s="528" t="s">
        <v>589</v>
      </c>
      <c r="F320" s="528" t="s">
        <v>76</v>
      </c>
      <c r="G320" s="587" t="s">
        <v>76</v>
      </c>
      <c r="H320" s="661">
        <v>5308.4840107799364</v>
      </c>
      <c r="I320" s="656">
        <v>0</v>
      </c>
      <c r="J320" s="324">
        <f>$H320*(3/12)</f>
        <v>1327.1210026949841</v>
      </c>
      <c r="K320" s="270">
        <f>$H320</f>
        <v>5308.4840107799364</v>
      </c>
      <c r="L320" s="31">
        <f>SUM(K320,(K320*$I320))</f>
        <v>5308.4840107799364</v>
      </c>
      <c r="M320" s="31">
        <f>SUM(L320,(L320*$I320))</f>
        <v>5308.4840107799364</v>
      </c>
      <c r="N320" s="31">
        <f>SUM(M320,(M320*$I320))</f>
        <v>5308.4840107799364</v>
      </c>
      <c r="O320" s="31">
        <f>SUM(N320,(N320*$I320))</f>
        <v>5308.4840107799364</v>
      </c>
      <c r="P320" s="31">
        <f>SUM(O320,(O320*$I320))*(9/12)</f>
        <v>3981.3630080849525</v>
      </c>
      <c r="Q320" s="323">
        <f>SUM(J320:P320)</f>
        <v>31850.904064679613</v>
      </c>
    </row>
    <row r="321" spans="1:17" ht="14.25" customHeight="1" x14ac:dyDescent="0.25">
      <c r="A321" s="347">
        <v>170</v>
      </c>
      <c r="B321" s="527" t="s">
        <v>413</v>
      </c>
      <c r="C321" s="530" t="s">
        <v>391</v>
      </c>
      <c r="D321" s="528" t="s">
        <v>363</v>
      </c>
      <c r="E321" s="528" t="s">
        <v>587</v>
      </c>
      <c r="F321" s="528" t="s">
        <v>588</v>
      </c>
      <c r="G321" s="587" t="s">
        <v>588</v>
      </c>
      <c r="H321" s="661">
        <v>6615.743338604655</v>
      </c>
      <c r="I321" s="656">
        <v>0</v>
      </c>
      <c r="J321" s="324">
        <f t="shared" si="65"/>
        <v>1653.9358346511638</v>
      </c>
      <c r="K321" s="270">
        <f t="shared" si="68"/>
        <v>6615.743338604655</v>
      </c>
      <c r="L321" s="31">
        <f t="shared" ref="L321:O321" si="73">SUM(K321,(K321*$I321))</f>
        <v>6615.743338604655</v>
      </c>
      <c r="M321" s="31">
        <f t="shared" si="73"/>
        <v>6615.743338604655</v>
      </c>
      <c r="N321" s="31">
        <f t="shared" si="73"/>
        <v>6615.743338604655</v>
      </c>
      <c r="O321" s="31">
        <f t="shared" si="73"/>
        <v>6615.743338604655</v>
      </c>
      <c r="P321" s="31">
        <f t="shared" si="66"/>
        <v>4961.8075039534915</v>
      </c>
      <c r="Q321" s="323">
        <f t="shared" si="64"/>
        <v>39694.460031627925</v>
      </c>
    </row>
    <row r="322" spans="1:17" ht="14.25" customHeight="1" x14ac:dyDescent="0.25">
      <c r="A322" s="347">
        <v>171</v>
      </c>
      <c r="B322" s="527" t="s">
        <v>413</v>
      </c>
      <c r="C322" s="530" t="s">
        <v>391</v>
      </c>
      <c r="D322" s="528" t="s">
        <v>366</v>
      </c>
      <c r="E322" s="528" t="s">
        <v>685</v>
      </c>
      <c r="F322" s="528" t="s">
        <v>652</v>
      </c>
      <c r="G322" s="587" t="s">
        <v>658</v>
      </c>
      <c r="H322" s="661">
        <v>1906.7207875454465</v>
      </c>
      <c r="I322" s="656">
        <v>0</v>
      </c>
      <c r="J322" s="324">
        <f>$H322*(3/12)</f>
        <v>476.68019688636161</v>
      </c>
      <c r="K322" s="270">
        <f>$H322</f>
        <v>1906.7207875454465</v>
      </c>
      <c r="L322" s="31">
        <f>SUM(K322,(K322*$I322))</f>
        <v>1906.7207875454465</v>
      </c>
      <c r="M322" s="31">
        <f>SUM(L322,(L322*$I322))</f>
        <v>1906.7207875454465</v>
      </c>
      <c r="N322" s="31">
        <f>SUM(M322,(M322*$I322))</f>
        <v>1906.7207875454465</v>
      </c>
      <c r="O322" s="31">
        <f>SUM(N322,(N322*$I322))</f>
        <v>1906.7207875454465</v>
      </c>
      <c r="P322" s="31">
        <f>SUM(O322,(O322*$I322))*(9/12)</f>
        <v>1430.040590659085</v>
      </c>
      <c r="Q322" s="323">
        <f>SUM(J322:P322)</f>
        <v>11440.324725272676</v>
      </c>
    </row>
    <row r="323" spans="1:17" ht="14.25" customHeight="1" x14ac:dyDescent="0.25">
      <c r="A323" s="347">
        <v>172</v>
      </c>
      <c r="B323" s="527" t="s">
        <v>501</v>
      </c>
      <c r="C323" s="530" t="s">
        <v>391</v>
      </c>
      <c r="D323" s="528" t="s">
        <v>363</v>
      </c>
      <c r="E323" s="528" t="s">
        <v>606</v>
      </c>
      <c r="F323" s="528" t="s">
        <v>588</v>
      </c>
      <c r="G323" s="587" t="s">
        <v>581</v>
      </c>
      <c r="H323" s="661">
        <v>1906.7207875454465</v>
      </c>
      <c r="I323" s="656">
        <v>0</v>
      </c>
      <c r="J323" s="324">
        <f t="shared" si="65"/>
        <v>476.68019688636161</v>
      </c>
      <c r="K323" s="270">
        <f t="shared" si="68"/>
        <v>1906.7207875454465</v>
      </c>
      <c r="L323" s="31">
        <f t="shared" ref="L323:O331" si="74">SUM(K323,(K323*$I323))</f>
        <v>1906.7207875454465</v>
      </c>
      <c r="M323" s="31">
        <f t="shared" si="74"/>
        <v>1906.7207875454465</v>
      </c>
      <c r="N323" s="31">
        <f t="shared" si="74"/>
        <v>1906.7207875454465</v>
      </c>
      <c r="O323" s="31">
        <f t="shared" si="74"/>
        <v>1906.7207875454465</v>
      </c>
      <c r="P323" s="31">
        <f t="shared" si="66"/>
        <v>1430.040590659085</v>
      </c>
      <c r="Q323" s="323">
        <f t="shared" si="64"/>
        <v>11440.324725272676</v>
      </c>
    </row>
    <row r="324" spans="1:17" ht="14.25" customHeight="1" x14ac:dyDescent="0.25">
      <c r="A324" s="347">
        <v>173</v>
      </c>
      <c r="B324" s="527" t="s">
        <v>501</v>
      </c>
      <c r="C324" s="530" t="s">
        <v>391</v>
      </c>
      <c r="D324" s="528" t="s">
        <v>366</v>
      </c>
      <c r="E324" s="528" t="s">
        <v>589</v>
      </c>
      <c r="F324" s="528" t="s">
        <v>76</v>
      </c>
      <c r="G324" s="587" t="s">
        <v>76</v>
      </c>
      <c r="H324" s="661">
        <v>4618.3810893785449</v>
      </c>
      <c r="I324" s="656">
        <v>0</v>
      </c>
      <c r="J324" s="324">
        <f t="shared" si="65"/>
        <v>1154.5952723446362</v>
      </c>
      <c r="K324" s="270">
        <f t="shared" si="68"/>
        <v>4618.3810893785449</v>
      </c>
      <c r="L324" s="31">
        <f t="shared" si="74"/>
        <v>4618.3810893785449</v>
      </c>
      <c r="M324" s="31">
        <f t="shared" si="74"/>
        <v>4618.3810893785449</v>
      </c>
      <c r="N324" s="31">
        <f t="shared" si="74"/>
        <v>4618.3810893785449</v>
      </c>
      <c r="O324" s="31">
        <f t="shared" si="74"/>
        <v>4618.3810893785449</v>
      </c>
      <c r="P324" s="31">
        <f t="shared" si="66"/>
        <v>3463.7858170339086</v>
      </c>
      <c r="Q324" s="323">
        <f t="shared" si="64"/>
        <v>27710.286536271269</v>
      </c>
    </row>
    <row r="325" spans="1:17" ht="14.25" customHeight="1" x14ac:dyDescent="0.25">
      <c r="A325" s="347">
        <v>174</v>
      </c>
      <c r="B325" s="527" t="s">
        <v>686</v>
      </c>
      <c r="C325" s="530" t="s">
        <v>391</v>
      </c>
      <c r="D325" s="528" t="s">
        <v>363</v>
      </c>
      <c r="E325" s="528" t="s">
        <v>687</v>
      </c>
      <c r="F325" s="528" t="s">
        <v>649</v>
      </c>
      <c r="G325" s="587" t="s">
        <v>649</v>
      </c>
      <c r="H325" s="661">
        <v>2253.3972943718913</v>
      </c>
      <c r="I325" s="656">
        <v>0</v>
      </c>
      <c r="J325" s="324">
        <f t="shared" si="65"/>
        <v>563.34932359297284</v>
      </c>
      <c r="K325" s="270">
        <f t="shared" si="68"/>
        <v>2253.3972943718913</v>
      </c>
      <c r="L325" s="31">
        <f t="shared" si="74"/>
        <v>2253.3972943718913</v>
      </c>
      <c r="M325" s="31">
        <f t="shared" si="74"/>
        <v>2253.3972943718913</v>
      </c>
      <c r="N325" s="31">
        <f t="shared" si="74"/>
        <v>2253.3972943718913</v>
      </c>
      <c r="O325" s="31">
        <f t="shared" si="74"/>
        <v>2253.3972943718913</v>
      </c>
      <c r="P325" s="31">
        <f t="shared" si="66"/>
        <v>1690.0479707789186</v>
      </c>
      <c r="Q325" s="323">
        <f t="shared" si="64"/>
        <v>13520.383766231347</v>
      </c>
    </row>
    <row r="326" spans="1:17" ht="14.25" customHeight="1" x14ac:dyDescent="0.25">
      <c r="A326" s="347">
        <v>175</v>
      </c>
      <c r="B326" s="527" t="s">
        <v>686</v>
      </c>
      <c r="C326" s="530" t="s">
        <v>391</v>
      </c>
      <c r="D326" s="528" t="s">
        <v>366</v>
      </c>
      <c r="E326" s="528" t="s">
        <v>589</v>
      </c>
      <c r="F326" s="528" t="s">
        <v>76</v>
      </c>
      <c r="G326" s="587" t="s">
        <v>76</v>
      </c>
      <c r="H326" s="661">
        <v>5308.4840107799364</v>
      </c>
      <c r="I326" s="656">
        <v>0</v>
      </c>
      <c r="J326" s="324">
        <f t="shared" si="65"/>
        <v>1327.1210026949841</v>
      </c>
      <c r="K326" s="270">
        <f t="shared" si="68"/>
        <v>5308.4840107799364</v>
      </c>
      <c r="L326" s="31">
        <f t="shared" si="74"/>
        <v>5308.4840107799364</v>
      </c>
      <c r="M326" s="31">
        <f t="shared" si="74"/>
        <v>5308.4840107799364</v>
      </c>
      <c r="N326" s="31">
        <f t="shared" si="74"/>
        <v>5308.4840107799364</v>
      </c>
      <c r="O326" s="31">
        <f t="shared" si="74"/>
        <v>5308.4840107799364</v>
      </c>
      <c r="P326" s="31">
        <f t="shared" si="66"/>
        <v>3981.3630080849525</v>
      </c>
      <c r="Q326" s="323">
        <f t="shared" si="64"/>
        <v>31850.904064679613</v>
      </c>
    </row>
    <row r="327" spans="1:17" ht="14.25" customHeight="1" x14ac:dyDescent="0.25">
      <c r="A327" s="347">
        <v>176</v>
      </c>
      <c r="B327" s="527" t="s">
        <v>474</v>
      </c>
      <c r="C327" s="528" t="s">
        <v>410</v>
      </c>
      <c r="D327" s="528" t="s">
        <v>363</v>
      </c>
      <c r="E327" s="528" t="s">
        <v>688</v>
      </c>
      <c r="F327" s="528" t="s">
        <v>581</v>
      </c>
      <c r="G327" s="587" t="s">
        <v>601</v>
      </c>
      <c r="H327" s="661">
        <v>1834.4965152899372</v>
      </c>
      <c r="I327" s="656">
        <v>0</v>
      </c>
      <c r="J327" s="324">
        <f t="shared" si="65"/>
        <v>458.62412882248429</v>
      </c>
      <c r="K327" s="270">
        <f t="shared" si="68"/>
        <v>1834.4965152899372</v>
      </c>
      <c r="L327" s="31">
        <f t="shared" si="74"/>
        <v>1834.4965152899372</v>
      </c>
      <c r="M327" s="31">
        <f t="shared" si="74"/>
        <v>1834.4965152899372</v>
      </c>
      <c r="N327" s="31">
        <f t="shared" si="74"/>
        <v>1834.4965152899372</v>
      </c>
      <c r="O327" s="31">
        <f t="shared" si="74"/>
        <v>1834.4965152899372</v>
      </c>
      <c r="P327" s="31">
        <f t="shared" si="66"/>
        <v>1375.872386467453</v>
      </c>
      <c r="Q327" s="323">
        <f t="shared" si="64"/>
        <v>11006.97909173962</v>
      </c>
    </row>
    <row r="328" spans="1:17" ht="14.25" customHeight="1" x14ac:dyDescent="0.25">
      <c r="A328" s="347">
        <v>177</v>
      </c>
      <c r="B328" s="527" t="s">
        <v>474</v>
      </c>
      <c r="C328" s="528" t="s">
        <v>410</v>
      </c>
      <c r="D328" s="528" t="s">
        <v>366</v>
      </c>
      <c r="E328" s="528" t="s">
        <v>689</v>
      </c>
      <c r="F328" s="528" t="s">
        <v>601</v>
      </c>
      <c r="G328" s="587" t="s">
        <v>601</v>
      </c>
      <c r="H328" s="661">
        <v>6211.2874139738033</v>
      </c>
      <c r="I328" s="656">
        <v>0</v>
      </c>
      <c r="J328" s="324">
        <f t="shared" si="65"/>
        <v>1552.8218534934508</v>
      </c>
      <c r="K328" s="270">
        <f t="shared" si="68"/>
        <v>6211.2874139738033</v>
      </c>
      <c r="L328" s="31">
        <f t="shared" si="74"/>
        <v>6211.2874139738033</v>
      </c>
      <c r="M328" s="31">
        <f t="shared" si="74"/>
        <v>6211.2874139738033</v>
      </c>
      <c r="N328" s="31">
        <f t="shared" si="74"/>
        <v>6211.2874139738033</v>
      </c>
      <c r="O328" s="31">
        <f t="shared" si="74"/>
        <v>6211.2874139738033</v>
      </c>
      <c r="P328" s="31">
        <f t="shared" si="66"/>
        <v>4658.465560480352</v>
      </c>
      <c r="Q328" s="323">
        <f t="shared" si="64"/>
        <v>37267.724483842816</v>
      </c>
    </row>
    <row r="329" spans="1:17" ht="14.25" customHeight="1" x14ac:dyDescent="0.25">
      <c r="A329" s="347">
        <v>178</v>
      </c>
      <c r="B329" s="527" t="s">
        <v>409</v>
      </c>
      <c r="C329" s="528" t="s">
        <v>410</v>
      </c>
      <c r="D329" s="528" t="s">
        <v>363</v>
      </c>
      <c r="E329" s="528" t="s">
        <v>582</v>
      </c>
      <c r="F329" s="528" t="s">
        <v>583</v>
      </c>
      <c r="G329" s="587" t="s">
        <v>584</v>
      </c>
      <c r="H329" s="661">
        <v>4189.0077908195417</v>
      </c>
      <c r="I329" s="656">
        <v>0</v>
      </c>
      <c r="J329" s="324">
        <f t="shared" si="65"/>
        <v>1047.2519477048854</v>
      </c>
      <c r="K329" s="270">
        <f t="shared" si="68"/>
        <v>4189.0077908195417</v>
      </c>
      <c r="L329" s="31">
        <f t="shared" si="74"/>
        <v>4189.0077908195417</v>
      </c>
      <c r="M329" s="31">
        <f t="shared" si="74"/>
        <v>4189.0077908195417</v>
      </c>
      <c r="N329" s="31">
        <f t="shared" si="74"/>
        <v>4189.0077908195417</v>
      </c>
      <c r="O329" s="31">
        <f t="shared" si="74"/>
        <v>4189.0077908195417</v>
      </c>
      <c r="P329" s="31">
        <f t="shared" si="66"/>
        <v>3141.7558431146563</v>
      </c>
      <c r="Q329" s="323">
        <f t="shared" si="64"/>
        <v>25134.04674491725</v>
      </c>
    </row>
    <row r="330" spans="1:17" ht="14.25" customHeight="1" x14ac:dyDescent="0.25">
      <c r="A330" s="347">
        <v>179</v>
      </c>
      <c r="B330" s="527" t="s">
        <v>409</v>
      </c>
      <c r="C330" s="528" t="s">
        <v>410</v>
      </c>
      <c r="D330" s="528" t="s">
        <v>366</v>
      </c>
      <c r="E330" s="528" t="s">
        <v>690</v>
      </c>
      <c r="F330" s="528" t="s">
        <v>581</v>
      </c>
      <c r="G330" s="587" t="s">
        <v>581</v>
      </c>
      <c r="H330" s="661">
        <v>1131.032103521276</v>
      </c>
      <c r="I330" s="656">
        <v>0</v>
      </c>
      <c r="J330" s="324">
        <f t="shared" si="65"/>
        <v>282.758025880319</v>
      </c>
      <c r="K330" s="270">
        <f t="shared" si="68"/>
        <v>1131.032103521276</v>
      </c>
      <c r="L330" s="31">
        <f t="shared" si="74"/>
        <v>1131.032103521276</v>
      </c>
      <c r="M330" s="31">
        <f t="shared" si="74"/>
        <v>1131.032103521276</v>
      </c>
      <c r="N330" s="31">
        <f t="shared" si="74"/>
        <v>1131.032103521276</v>
      </c>
      <c r="O330" s="31">
        <f t="shared" si="74"/>
        <v>1131.032103521276</v>
      </c>
      <c r="P330" s="31">
        <f t="shared" si="66"/>
        <v>848.27407764095699</v>
      </c>
      <c r="Q330" s="323">
        <f t="shared" si="64"/>
        <v>6786.1926211276568</v>
      </c>
    </row>
    <row r="331" spans="1:17" ht="14.25" customHeight="1" x14ac:dyDescent="0.25">
      <c r="A331" s="347">
        <v>180</v>
      </c>
      <c r="B331" s="527" t="s">
        <v>559</v>
      </c>
      <c r="C331" s="528" t="s">
        <v>388</v>
      </c>
      <c r="D331" s="528" t="s">
        <v>363</v>
      </c>
      <c r="E331" s="528" t="s">
        <v>587</v>
      </c>
      <c r="F331" s="528" t="s">
        <v>588</v>
      </c>
      <c r="G331" s="587" t="s">
        <v>588</v>
      </c>
      <c r="H331" s="661">
        <v>5755.6967045860492</v>
      </c>
      <c r="I331" s="656">
        <v>0</v>
      </c>
      <c r="J331" s="324">
        <f t="shared" si="65"/>
        <v>1438.9241761465123</v>
      </c>
      <c r="K331" s="270">
        <f t="shared" si="68"/>
        <v>5755.6967045860492</v>
      </c>
      <c r="L331" s="31">
        <f t="shared" si="74"/>
        <v>5755.6967045860492</v>
      </c>
      <c r="M331" s="31">
        <f t="shared" si="74"/>
        <v>5755.6967045860492</v>
      </c>
      <c r="N331" s="31">
        <f t="shared" si="74"/>
        <v>5755.6967045860492</v>
      </c>
      <c r="O331" s="31">
        <f t="shared" si="74"/>
        <v>5755.6967045860492</v>
      </c>
      <c r="P331" s="31">
        <f t="shared" si="66"/>
        <v>4316.7725284395365</v>
      </c>
      <c r="Q331" s="323">
        <f t="shared" si="64"/>
        <v>34534.180227516299</v>
      </c>
    </row>
    <row r="332" spans="1:17" ht="14.25" customHeight="1" x14ac:dyDescent="0.25">
      <c r="A332" s="347">
        <v>181</v>
      </c>
      <c r="B332" s="527" t="s">
        <v>559</v>
      </c>
      <c r="C332" s="528" t="s">
        <v>388</v>
      </c>
      <c r="D332" s="528" t="s">
        <v>366</v>
      </c>
      <c r="E332" s="528" t="s">
        <v>589</v>
      </c>
      <c r="F332" s="528" t="s">
        <v>76</v>
      </c>
      <c r="G332" s="587" t="s">
        <v>76</v>
      </c>
      <c r="H332" s="661">
        <v>4947.3626495023891</v>
      </c>
      <c r="I332" s="656">
        <v>0</v>
      </c>
      <c r="J332" s="324">
        <f>$H332*(3/12)</f>
        <v>1236.8406623755973</v>
      </c>
      <c r="K332" s="270">
        <f>$H332</f>
        <v>4947.3626495023891</v>
      </c>
      <c r="L332" s="31">
        <f>SUM(K332,(K332*$I332))</f>
        <v>4947.3626495023891</v>
      </c>
      <c r="M332" s="31">
        <f>SUM(L332,(L332*$I332))</f>
        <v>4947.3626495023891</v>
      </c>
      <c r="N332" s="31">
        <f>SUM(M332,(M332*$I332))</f>
        <v>4947.3626495023891</v>
      </c>
      <c r="O332" s="31">
        <f>SUM(N332,(N332*$I332))</f>
        <v>4947.3626495023891</v>
      </c>
      <c r="P332" s="31">
        <f>SUM(O332,(O332*$I332))*(9/12)</f>
        <v>3710.5219871267918</v>
      </c>
      <c r="Q332" s="323">
        <f>SUM(J332:P332)</f>
        <v>29684.175897014335</v>
      </c>
    </row>
    <row r="333" spans="1:17" ht="14.25" customHeight="1" x14ac:dyDescent="0.25">
      <c r="A333" s="347">
        <v>182</v>
      </c>
      <c r="B333" s="527" t="s">
        <v>387</v>
      </c>
      <c r="C333" s="528" t="s">
        <v>388</v>
      </c>
      <c r="D333" s="528" t="s">
        <v>363</v>
      </c>
      <c r="E333" s="528" t="s">
        <v>587</v>
      </c>
      <c r="F333" s="528" t="s">
        <v>588</v>
      </c>
      <c r="G333" s="587" t="s">
        <v>588</v>
      </c>
      <c r="H333" s="661">
        <v>6615.743338604655</v>
      </c>
      <c r="I333" s="656">
        <v>0</v>
      </c>
      <c r="J333" s="324">
        <f t="shared" si="65"/>
        <v>1653.9358346511638</v>
      </c>
      <c r="K333" s="270">
        <f t="shared" si="68"/>
        <v>6615.743338604655</v>
      </c>
      <c r="L333" s="31">
        <f t="shared" ref="L333:O333" si="75">SUM(K333,(K333*$I333))</f>
        <v>6615.743338604655</v>
      </c>
      <c r="M333" s="31">
        <f t="shared" si="75"/>
        <v>6615.743338604655</v>
      </c>
      <c r="N333" s="31">
        <f t="shared" si="75"/>
        <v>6615.743338604655</v>
      </c>
      <c r="O333" s="31">
        <f t="shared" si="75"/>
        <v>6615.743338604655</v>
      </c>
      <c r="P333" s="31">
        <f t="shared" si="66"/>
        <v>4961.8075039534915</v>
      </c>
      <c r="Q333" s="323">
        <f t="shared" si="64"/>
        <v>39694.460031627925</v>
      </c>
    </row>
    <row r="334" spans="1:17" ht="14.25" customHeight="1" x14ac:dyDescent="0.25">
      <c r="A334" s="347">
        <v>183</v>
      </c>
      <c r="B334" s="527" t="s">
        <v>387</v>
      </c>
      <c r="C334" s="528" t="s">
        <v>388</v>
      </c>
      <c r="D334" s="528" t="s">
        <v>366</v>
      </c>
      <c r="E334" s="528" t="s">
        <v>589</v>
      </c>
      <c r="F334" s="528" t="s">
        <v>76</v>
      </c>
      <c r="G334" s="587" t="s">
        <v>76</v>
      </c>
      <c r="H334" s="661">
        <v>5561.2689636742189</v>
      </c>
      <c r="I334" s="656">
        <v>0</v>
      </c>
      <c r="J334" s="324">
        <f>$H334*(3/12)</f>
        <v>1390.3172409185547</v>
      </c>
      <c r="K334" s="270">
        <f>$H334</f>
        <v>5561.2689636742189</v>
      </c>
      <c r="L334" s="31">
        <f>SUM(K334,(K334*$I334))</f>
        <v>5561.2689636742189</v>
      </c>
      <c r="M334" s="31">
        <f>SUM(L334,(L334*$I334))</f>
        <v>5561.2689636742189</v>
      </c>
      <c r="N334" s="31">
        <f>SUM(M334,(M334*$I334))</f>
        <v>5561.2689636742189</v>
      </c>
      <c r="O334" s="31">
        <f>SUM(N334,(N334*$I334))</f>
        <v>5561.2689636742189</v>
      </c>
      <c r="P334" s="31">
        <f>SUM(O334,(O334*$I334))*(9/12)</f>
        <v>4170.9517227556644</v>
      </c>
      <c r="Q334" s="323">
        <f>SUM(J334:P334)</f>
        <v>33367.613782045315</v>
      </c>
    </row>
    <row r="335" spans="1:17" ht="14.25" customHeight="1" x14ac:dyDescent="0.25">
      <c r="A335" s="347">
        <v>184</v>
      </c>
      <c r="B335" s="527" t="s">
        <v>467</v>
      </c>
      <c r="C335" s="528" t="s">
        <v>388</v>
      </c>
      <c r="D335" s="528" t="s">
        <v>363</v>
      </c>
      <c r="E335" s="528" t="s">
        <v>606</v>
      </c>
      <c r="F335" s="528" t="s">
        <v>588</v>
      </c>
      <c r="G335" s="587" t="s">
        <v>581</v>
      </c>
      <c r="H335" s="661">
        <v>1906.7207875454465</v>
      </c>
      <c r="I335" s="656">
        <v>0</v>
      </c>
      <c r="J335" s="324">
        <f t="shared" si="65"/>
        <v>476.68019688636161</v>
      </c>
      <c r="K335" s="270">
        <f t="shared" si="68"/>
        <v>1906.7207875454465</v>
      </c>
      <c r="L335" s="31">
        <f t="shared" ref="L335:O337" si="76">SUM(K335,(K335*$I335))</f>
        <v>1906.7207875454465</v>
      </c>
      <c r="M335" s="31">
        <f t="shared" si="76"/>
        <v>1906.7207875454465</v>
      </c>
      <c r="N335" s="31">
        <f t="shared" si="76"/>
        <v>1906.7207875454465</v>
      </c>
      <c r="O335" s="31">
        <f t="shared" si="76"/>
        <v>1906.7207875454465</v>
      </c>
      <c r="P335" s="31">
        <f t="shared" si="66"/>
        <v>1430.040590659085</v>
      </c>
      <c r="Q335" s="323">
        <f t="shared" si="64"/>
        <v>11440.324725272676</v>
      </c>
    </row>
    <row r="336" spans="1:17" ht="14.25" customHeight="1" x14ac:dyDescent="0.25">
      <c r="A336" s="347">
        <v>185</v>
      </c>
      <c r="B336" s="527" t="s">
        <v>467</v>
      </c>
      <c r="C336" s="528" t="s">
        <v>388</v>
      </c>
      <c r="D336" s="528" t="s">
        <v>366</v>
      </c>
      <c r="E336" s="528" t="s">
        <v>691</v>
      </c>
      <c r="F336" s="528" t="s">
        <v>588</v>
      </c>
      <c r="G336" s="587" t="s">
        <v>588</v>
      </c>
      <c r="H336" s="661">
        <v>5755.6967045860492</v>
      </c>
      <c r="I336" s="656">
        <v>0</v>
      </c>
      <c r="J336" s="324">
        <f t="shared" si="65"/>
        <v>1438.9241761465123</v>
      </c>
      <c r="K336" s="270">
        <f t="shared" si="68"/>
        <v>5755.6967045860492</v>
      </c>
      <c r="L336" s="31">
        <f t="shared" si="76"/>
        <v>5755.6967045860492</v>
      </c>
      <c r="M336" s="31">
        <f t="shared" si="76"/>
        <v>5755.6967045860492</v>
      </c>
      <c r="N336" s="31">
        <f t="shared" si="76"/>
        <v>5755.6967045860492</v>
      </c>
      <c r="O336" s="31">
        <f t="shared" si="76"/>
        <v>5755.6967045860492</v>
      </c>
      <c r="P336" s="31">
        <f t="shared" si="66"/>
        <v>4316.7725284395365</v>
      </c>
      <c r="Q336" s="323">
        <f t="shared" si="64"/>
        <v>34534.180227516299</v>
      </c>
    </row>
    <row r="337" spans="1:17" ht="14.25" customHeight="1" x14ac:dyDescent="0.25">
      <c r="A337" s="347">
        <v>186</v>
      </c>
      <c r="B337" s="527" t="s">
        <v>560</v>
      </c>
      <c r="C337" s="528" t="s">
        <v>537</v>
      </c>
      <c r="D337" s="528" t="s">
        <v>363</v>
      </c>
      <c r="E337" s="528" t="s">
        <v>692</v>
      </c>
      <c r="F337" s="528" t="s">
        <v>588</v>
      </c>
      <c r="G337" s="587" t="s">
        <v>588</v>
      </c>
      <c r="H337" s="661">
        <v>7005.7544087844053</v>
      </c>
      <c r="I337" s="656">
        <v>0</v>
      </c>
      <c r="J337" s="324">
        <f t="shared" si="65"/>
        <v>1751.4386021961013</v>
      </c>
      <c r="K337" s="270">
        <f t="shared" si="68"/>
        <v>7005.7544087844053</v>
      </c>
      <c r="L337" s="31">
        <f t="shared" si="76"/>
        <v>7005.7544087844053</v>
      </c>
      <c r="M337" s="31">
        <f t="shared" si="76"/>
        <v>7005.7544087844053</v>
      </c>
      <c r="N337" s="31">
        <f t="shared" si="76"/>
        <v>7005.7544087844053</v>
      </c>
      <c r="O337" s="31">
        <f t="shared" si="76"/>
        <v>7005.7544087844053</v>
      </c>
      <c r="P337" s="31">
        <f t="shared" si="66"/>
        <v>5254.3158065883035</v>
      </c>
      <c r="Q337" s="323">
        <f t="shared" si="64"/>
        <v>42034.526452706436</v>
      </c>
    </row>
    <row r="338" spans="1:17" ht="14.25" customHeight="1" x14ac:dyDescent="0.25">
      <c r="A338" s="347">
        <v>187</v>
      </c>
      <c r="B338" s="527" t="s">
        <v>560</v>
      </c>
      <c r="C338" s="528" t="s">
        <v>537</v>
      </c>
      <c r="D338" s="528" t="s">
        <v>366</v>
      </c>
      <c r="E338" s="528" t="s">
        <v>589</v>
      </c>
      <c r="F338" s="528" t="s">
        <v>76</v>
      </c>
      <c r="G338" s="587" t="s">
        <v>76</v>
      </c>
      <c r="H338" s="661">
        <v>5308.4840107799364</v>
      </c>
      <c r="I338" s="656">
        <v>0</v>
      </c>
      <c r="J338" s="324">
        <f>$H338*(3/12)</f>
        <v>1327.1210026949841</v>
      </c>
      <c r="K338" s="270">
        <f>$H338</f>
        <v>5308.4840107799364</v>
      </c>
      <c r="L338" s="31">
        <f>SUM(K338,(K338*$I338))</f>
        <v>5308.4840107799364</v>
      </c>
      <c r="M338" s="31">
        <f>SUM(L338,(L338*$I338))</f>
        <v>5308.4840107799364</v>
      </c>
      <c r="N338" s="31">
        <f>SUM(M338,(M338*$I338))</f>
        <v>5308.4840107799364</v>
      </c>
      <c r="O338" s="31">
        <f>SUM(N338,(N338*$I338))</f>
        <v>5308.4840107799364</v>
      </c>
      <c r="P338" s="31">
        <f>SUM(O338,(O338*$I338))*(9/12)</f>
        <v>3981.3630080849525</v>
      </c>
      <c r="Q338" s="323">
        <f>SUM(J338:P338)</f>
        <v>31850.904064679613</v>
      </c>
    </row>
    <row r="339" spans="1:17" ht="14.25" customHeight="1" x14ac:dyDescent="0.25">
      <c r="A339" s="347">
        <v>188</v>
      </c>
      <c r="B339" s="527" t="s">
        <v>536</v>
      </c>
      <c r="C339" s="528" t="s">
        <v>537</v>
      </c>
      <c r="D339" s="528" t="s">
        <v>363</v>
      </c>
      <c r="E339" s="528" t="s">
        <v>659</v>
      </c>
      <c r="F339" s="528" t="s">
        <v>616</v>
      </c>
      <c r="G339" s="587" t="s">
        <v>616</v>
      </c>
      <c r="H339" s="661">
        <v>4709.022551059209</v>
      </c>
      <c r="I339" s="656">
        <v>0</v>
      </c>
      <c r="J339" s="324">
        <f t="shared" si="65"/>
        <v>1177.2556377648023</v>
      </c>
      <c r="K339" s="270">
        <f t="shared" si="68"/>
        <v>4709.022551059209</v>
      </c>
      <c r="L339" s="31">
        <f t="shared" ref="L339:O347" si="77">SUM(K339,(K339*$I339))</f>
        <v>4709.022551059209</v>
      </c>
      <c r="M339" s="31">
        <f t="shared" si="77"/>
        <v>4709.022551059209</v>
      </c>
      <c r="N339" s="31">
        <f t="shared" si="77"/>
        <v>4709.022551059209</v>
      </c>
      <c r="O339" s="31">
        <f t="shared" si="77"/>
        <v>4709.022551059209</v>
      </c>
      <c r="P339" s="31">
        <f t="shared" si="66"/>
        <v>3531.7669132944065</v>
      </c>
      <c r="Q339" s="323">
        <f t="shared" si="64"/>
        <v>28254.135306355256</v>
      </c>
    </row>
    <row r="340" spans="1:17" ht="14.25" customHeight="1" x14ac:dyDescent="0.25">
      <c r="A340" s="347">
        <v>189</v>
      </c>
      <c r="B340" s="527" t="s">
        <v>536</v>
      </c>
      <c r="C340" s="528" t="s">
        <v>537</v>
      </c>
      <c r="D340" s="528" t="s">
        <v>366</v>
      </c>
      <c r="E340" s="528" t="s">
        <v>589</v>
      </c>
      <c r="F340" s="528" t="s">
        <v>76</v>
      </c>
      <c r="G340" s="587" t="s">
        <v>76</v>
      </c>
      <c r="H340" s="661">
        <v>5308.4840107799364</v>
      </c>
      <c r="I340" s="656">
        <v>0</v>
      </c>
      <c r="J340" s="324">
        <f t="shared" si="65"/>
        <v>1327.1210026949841</v>
      </c>
      <c r="K340" s="270">
        <f t="shared" si="68"/>
        <v>5308.4840107799364</v>
      </c>
      <c r="L340" s="31">
        <f t="shared" si="77"/>
        <v>5308.4840107799364</v>
      </c>
      <c r="M340" s="31">
        <f t="shared" si="77"/>
        <v>5308.4840107799364</v>
      </c>
      <c r="N340" s="31">
        <f t="shared" si="77"/>
        <v>5308.4840107799364</v>
      </c>
      <c r="O340" s="31">
        <f t="shared" si="77"/>
        <v>5308.4840107799364</v>
      </c>
      <c r="P340" s="31">
        <f t="shared" si="66"/>
        <v>3981.3630080849525</v>
      </c>
      <c r="Q340" s="323">
        <f t="shared" si="64"/>
        <v>31850.904064679613</v>
      </c>
    </row>
    <row r="341" spans="1:17" ht="14.25" customHeight="1" x14ac:dyDescent="0.25">
      <c r="A341" s="347">
        <v>190</v>
      </c>
      <c r="B341" s="527" t="s">
        <v>564</v>
      </c>
      <c r="C341" s="528" t="s">
        <v>379</v>
      </c>
      <c r="D341" s="528" t="s">
        <v>363</v>
      </c>
      <c r="E341" s="528" t="s">
        <v>676</v>
      </c>
      <c r="F341" s="528" t="s">
        <v>596</v>
      </c>
      <c r="G341" s="587" t="s">
        <v>596</v>
      </c>
      <c r="H341" s="661">
        <v>5994.6145972072745</v>
      </c>
      <c r="I341" s="656">
        <v>0</v>
      </c>
      <c r="J341" s="324">
        <f t="shared" si="65"/>
        <v>1498.6536493018186</v>
      </c>
      <c r="K341" s="270">
        <f t="shared" si="68"/>
        <v>5994.6145972072745</v>
      </c>
      <c r="L341" s="31">
        <f t="shared" si="77"/>
        <v>5994.6145972072745</v>
      </c>
      <c r="M341" s="31">
        <f t="shared" si="77"/>
        <v>5994.6145972072745</v>
      </c>
      <c r="N341" s="31">
        <f t="shared" si="77"/>
        <v>5994.6145972072745</v>
      </c>
      <c r="O341" s="31">
        <f t="shared" si="77"/>
        <v>5994.6145972072745</v>
      </c>
      <c r="P341" s="31">
        <f t="shared" si="66"/>
        <v>4495.9609479054561</v>
      </c>
      <c r="Q341" s="323">
        <f t="shared" si="64"/>
        <v>35967.687583243649</v>
      </c>
    </row>
    <row r="342" spans="1:17" ht="14.25" customHeight="1" x14ac:dyDescent="0.25">
      <c r="A342" s="347">
        <v>191</v>
      </c>
      <c r="B342" s="527" t="s">
        <v>564</v>
      </c>
      <c r="C342" s="528" t="s">
        <v>379</v>
      </c>
      <c r="D342" s="528" t="s">
        <v>366</v>
      </c>
      <c r="E342" s="528" t="s">
        <v>589</v>
      </c>
      <c r="F342" s="528" t="s">
        <v>76</v>
      </c>
      <c r="G342" s="587" t="s">
        <v>76</v>
      </c>
      <c r="H342" s="661">
        <v>5308.4840107799364</v>
      </c>
      <c r="I342" s="656">
        <v>0</v>
      </c>
      <c r="J342" s="324">
        <f t="shared" si="65"/>
        <v>1327.1210026949841</v>
      </c>
      <c r="K342" s="270">
        <f t="shared" si="68"/>
        <v>5308.4840107799364</v>
      </c>
      <c r="L342" s="31">
        <f t="shared" si="77"/>
        <v>5308.4840107799364</v>
      </c>
      <c r="M342" s="31">
        <f t="shared" si="77"/>
        <v>5308.4840107799364</v>
      </c>
      <c r="N342" s="31">
        <f t="shared" si="77"/>
        <v>5308.4840107799364</v>
      </c>
      <c r="O342" s="31">
        <f t="shared" si="77"/>
        <v>5308.4840107799364</v>
      </c>
      <c r="P342" s="31">
        <f t="shared" si="66"/>
        <v>3981.3630080849525</v>
      </c>
      <c r="Q342" s="323">
        <f t="shared" si="64"/>
        <v>31850.904064679613</v>
      </c>
    </row>
    <row r="343" spans="1:17" ht="14.25" customHeight="1" x14ac:dyDescent="0.25">
      <c r="A343" s="347">
        <v>192</v>
      </c>
      <c r="B343" s="527" t="s">
        <v>546</v>
      </c>
      <c r="C343" s="528" t="s">
        <v>379</v>
      </c>
      <c r="D343" s="528" t="s">
        <v>363</v>
      </c>
      <c r="E343" s="528" t="s">
        <v>693</v>
      </c>
      <c r="F343" s="528" t="s">
        <v>596</v>
      </c>
      <c r="G343" s="587" t="s">
        <v>596</v>
      </c>
      <c r="H343" s="661">
        <v>5164.0354662689178</v>
      </c>
      <c r="I343" s="656">
        <v>0</v>
      </c>
      <c r="J343" s="324">
        <f t="shared" si="65"/>
        <v>1291.0088665672295</v>
      </c>
      <c r="K343" s="270">
        <f t="shared" si="68"/>
        <v>5164.0354662689178</v>
      </c>
      <c r="L343" s="31">
        <f t="shared" si="77"/>
        <v>5164.0354662689178</v>
      </c>
      <c r="M343" s="31">
        <f t="shared" si="77"/>
        <v>5164.0354662689178</v>
      </c>
      <c r="N343" s="31">
        <f t="shared" si="77"/>
        <v>5164.0354662689178</v>
      </c>
      <c r="O343" s="31">
        <f t="shared" si="77"/>
        <v>5164.0354662689178</v>
      </c>
      <c r="P343" s="31">
        <f t="shared" si="66"/>
        <v>3873.0265997016886</v>
      </c>
      <c r="Q343" s="323">
        <f t="shared" si="64"/>
        <v>30984.212797613502</v>
      </c>
    </row>
    <row r="344" spans="1:17" ht="14.25" customHeight="1" x14ac:dyDescent="0.25">
      <c r="A344" s="347">
        <v>193</v>
      </c>
      <c r="B344" s="527" t="s">
        <v>546</v>
      </c>
      <c r="C344" s="528" t="s">
        <v>379</v>
      </c>
      <c r="D344" s="528" t="s">
        <v>366</v>
      </c>
      <c r="E344" s="528" t="s">
        <v>589</v>
      </c>
      <c r="F344" s="528" t="s">
        <v>76</v>
      </c>
      <c r="G344" s="587" t="s">
        <v>76</v>
      </c>
      <c r="H344" s="661">
        <v>5994.6145972072745</v>
      </c>
      <c r="I344" s="656">
        <v>0</v>
      </c>
      <c r="J344" s="324">
        <f t="shared" si="65"/>
        <v>1498.6536493018186</v>
      </c>
      <c r="K344" s="270">
        <f t="shared" si="68"/>
        <v>5994.6145972072745</v>
      </c>
      <c r="L344" s="31">
        <f t="shared" si="77"/>
        <v>5994.6145972072745</v>
      </c>
      <c r="M344" s="31">
        <f t="shared" si="77"/>
        <v>5994.6145972072745</v>
      </c>
      <c r="N344" s="31">
        <f t="shared" si="77"/>
        <v>5994.6145972072745</v>
      </c>
      <c r="O344" s="31">
        <f t="shared" si="77"/>
        <v>5994.6145972072745</v>
      </c>
      <c r="P344" s="31">
        <f t="shared" si="66"/>
        <v>4495.9609479054561</v>
      </c>
      <c r="Q344" s="323">
        <f t="shared" ref="Q344:Q407" si="78">SUM(J344:P344)</f>
        <v>35967.687583243649</v>
      </c>
    </row>
    <row r="345" spans="1:17" ht="14.25" customHeight="1" x14ac:dyDescent="0.25">
      <c r="A345" s="347">
        <v>194</v>
      </c>
      <c r="B345" s="527" t="s">
        <v>520</v>
      </c>
      <c r="C345" s="528" t="s">
        <v>379</v>
      </c>
      <c r="D345" s="528" t="s">
        <v>363</v>
      </c>
      <c r="E345" s="528" t="s">
        <v>585</v>
      </c>
      <c r="F345" s="528" t="s">
        <v>586</v>
      </c>
      <c r="G345" s="587" t="s">
        <v>586</v>
      </c>
      <c r="H345" s="661">
        <v>5330.1512924565886</v>
      </c>
      <c r="I345" s="656">
        <v>0</v>
      </c>
      <c r="J345" s="324">
        <f t="shared" ref="J345:J408" si="79">$H345*(3/12)</f>
        <v>1332.5378231141472</v>
      </c>
      <c r="K345" s="270">
        <f t="shared" si="68"/>
        <v>5330.1512924565886</v>
      </c>
      <c r="L345" s="31">
        <f t="shared" si="77"/>
        <v>5330.1512924565886</v>
      </c>
      <c r="M345" s="31">
        <f t="shared" si="77"/>
        <v>5330.1512924565886</v>
      </c>
      <c r="N345" s="31">
        <f t="shared" si="77"/>
        <v>5330.1512924565886</v>
      </c>
      <c r="O345" s="31">
        <f t="shared" si="77"/>
        <v>5330.1512924565886</v>
      </c>
      <c r="P345" s="31">
        <f t="shared" ref="P345:P408" si="80">SUM(O345,(O345*$I345))*(9/12)</f>
        <v>3997.6134693424415</v>
      </c>
      <c r="Q345" s="323">
        <f t="shared" si="78"/>
        <v>31980.907754739539</v>
      </c>
    </row>
    <row r="346" spans="1:17" ht="14.25" customHeight="1" x14ac:dyDescent="0.25">
      <c r="A346" s="347">
        <v>195</v>
      </c>
      <c r="B346" s="527" t="s">
        <v>520</v>
      </c>
      <c r="C346" s="528" t="s">
        <v>379</v>
      </c>
      <c r="D346" s="528" t="s">
        <v>366</v>
      </c>
      <c r="E346" s="528" t="s">
        <v>606</v>
      </c>
      <c r="F346" s="528" t="s">
        <v>588</v>
      </c>
      <c r="G346" s="587" t="s">
        <v>581</v>
      </c>
      <c r="H346" s="661">
        <v>1906.7207875454465</v>
      </c>
      <c r="I346" s="656">
        <v>0</v>
      </c>
      <c r="J346" s="324">
        <f t="shared" si="79"/>
        <v>476.68019688636161</v>
      </c>
      <c r="K346" s="270">
        <f t="shared" si="68"/>
        <v>1906.7207875454465</v>
      </c>
      <c r="L346" s="31">
        <f t="shared" si="77"/>
        <v>1906.7207875454465</v>
      </c>
      <c r="M346" s="31">
        <f t="shared" si="77"/>
        <v>1906.7207875454465</v>
      </c>
      <c r="N346" s="31">
        <f t="shared" si="77"/>
        <v>1906.7207875454465</v>
      </c>
      <c r="O346" s="31">
        <f t="shared" si="77"/>
        <v>1906.7207875454465</v>
      </c>
      <c r="P346" s="31">
        <f t="shared" si="80"/>
        <v>1430.040590659085</v>
      </c>
      <c r="Q346" s="323">
        <f t="shared" si="78"/>
        <v>11440.324725272676</v>
      </c>
    </row>
    <row r="347" spans="1:17" ht="14.25" customHeight="1" x14ac:dyDescent="0.25">
      <c r="A347" s="347">
        <v>196</v>
      </c>
      <c r="B347" s="527" t="s">
        <v>455</v>
      </c>
      <c r="C347" s="528" t="s">
        <v>379</v>
      </c>
      <c r="D347" s="528" t="s">
        <v>363</v>
      </c>
      <c r="E347" s="528" t="s">
        <v>587</v>
      </c>
      <c r="F347" s="528" t="s">
        <v>588</v>
      </c>
      <c r="G347" s="587" t="s">
        <v>588</v>
      </c>
      <c r="H347" s="661">
        <v>5755.6967045860492</v>
      </c>
      <c r="I347" s="656">
        <v>0</v>
      </c>
      <c r="J347" s="324">
        <f t="shared" si="79"/>
        <v>1438.9241761465123</v>
      </c>
      <c r="K347" s="270">
        <f t="shared" si="68"/>
        <v>5755.6967045860492</v>
      </c>
      <c r="L347" s="31">
        <f t="shared" si="77"/>
        <v>5755.6967045860492</v>
      </c>
      <c r="M347" s="31">
        <f t="shared" si="77"/>
        <v>5755.6967045860492</v>
      </c>
      <c r="N347" s="31">
        <f t="shared" si="77"/>
        <v>5755.6967045860492</v>
      </c>
      <c r="O347" s="31">
        <f t="shared" si="77"/>
        <v>5755.6967045860492</v>
      </c>
      <c r="P347" s="31">
        <f t="shared" si="80"/>
        <v>4316.7725284395365</v>
      </c>
      <c r="Q347" s="323">
        <f t="shared" si="78"/>
        <v>34534.180227516299</v>
      </c>
    </row>
    <row r="348" spans="1:17" ht="14.25" customHeight="1" x14ac:dyDescent="0.25">
      <c r="A348" s="347">
        <v>197</v>
      </c>
      <c r="B348" s="527" t="s">
        <v>455</v>
      </c>
      <c r="C348" s="528" t="s">
        <v>379</v>
      </c>
      <c r="D348" s="528" t="s">
        <v>366</v>
      </c>
      <c r="E348" s="528" t="s">
        <v>589</v>
      </c>
      <c r="F348" s="528" t="s">
        <v>76</v>
      </c>
      <c r="G348" s="587" t="s">
        <v>76</v>
      </c>
      <c r="H348" s="661">
        <v>5308.4840107799364</v>
      </c>
      <c r="I348" s="656">
        <v>0</v>
      </c>
      <c r="J348" s="324">
        <f>$H348*(3/12)</f>
        <v>1327.1210026949841</v>
      </c>
      <c r="K348" s="270">
        <f>$H348</f>
        <v>5308.4840107799364</v>
      </c>
      <c r="L348" s="31">
        <f>SUM(K348,(K348*$I348))</f>
        <v>5308.4840107799364</v>
      </c>
      <c r="M348" s="31">
        <f>SUM(L348,(L348*$I348))</f>
        <v>5308.4840107799364</v>
      </c>
      <c r="N348" s="31">
        <f>SUM(M348,(M348*$I348))</f>
        <v>5308.4840107799364</v>
      </c>
      <c r="O348" s="31">
        <f>SUM(N348,(N348*$I348))</f>
        <v>5308.4840107799364</v>
      </c>
      <c r="P348" s="31">
        <f>SUM(O348,(O348*$I348))*(9/12)</f>
        <v>3981.3630080849525</v>
      </c>
      <c r="Q348" s="323">
        <f>SUM(J348:P348)</f>
        <v>31850.904064679613</v>
      </c>
    </row>
    <row r="349" spans="1:17" ht="14.25" customHeight="1" x14ac:dyDescent="0.25">
      <c r="A349" s="347">
        <v>198</v>
      </c>
      <c r="B349" s="527" t="s">
        <v>519</v>
      </c>
      <c r="C349" s="528" t="s">
        <v>379</v>
      </c>
      <c r="D349" s="528" t="s">
        <v>363</v>
      </c>
      <c r="E349" s="528" t="s">
        <v>587</v>
      </c>
      <c r="F349" s="528" t="s">
        <v>588</v>
      </c>
      <c r="G349" s="587" t="s">
        <v>588</v>
      </c>
      <c r="H349" s="661">
        <v>5755.6967045860492</v>
      </c>
      <c r="I349" s="656">
        <v>0</v>
      </c>
      <c r="J349" s="324">
        <f t="shared" si="79"/>
        <v>1438.9241761465123</v>
      </c>
      <c r="K349" s="270">
        <f t="shared" si="68"/>
        <v>5755.6967045860492</v>
      </c>
      <c r="L349" s="31">
        <f t="shared" ref="L349:O353" si="81">SUM(K349,(K349*$I349))</f>
        <v>5755.6967045860492</v>
      </c>
      <c r="M349" s="31">
        <f t="shared" si="81"/>
        <v>5755.6967045860492</v>
      </c>
      <c r="N349" s="31">
        <f t="shared" si="81"/>
        <v>5755.6967045860492</v>
      </c>
      <c r="O349" s="31">
        <f t="shared" si="81"/>
        <v>5755.6967045860492</v>
      </c>
      <c r="P349" s="31">
        <f t="shared" si="80"/>
        <v>4316.7725284395365</v>
      </c>
      <c r="Q349" s="323">
        <f t="shared" si="78"/>
        <v>34534.180227516299</v>
      </c>
    </row>
    <row r="350" spans="1:17" ht="14.25" customHeight="1" x14ac:dyDescent="0.25">
      <c r="A350" s="347">
        <v>199</v>
      </c>
      <c r="B350" s="527" t="s">
        <v>519</v>
      </c>
      <c r="C350" s="528" t="s">
        <v>379</v>
      </c>
      <c r="D350" s="528" t="s">
        <v>366</v>
      </c>
      <c r="E350" s="528" t="s">
        <v>589</v>
      </c>
      <c r="F350" s="528" t="s">
        <v>76</v>
      </c>
      <c r="G350" s="587" t="s">
        <v>76</v>
      </c>
      <c r="H350" s="661">
        <v>5308.4840107799364</v>
      </c>
      <c r="I350" s="656">
        <v>0</v>
      </c>
      <c r="J350" s="324">
        <f t="shared" si="79"/>
        <v>1327.1210026949841</v>
      </c>
      <c r="K350" s="270">
        <f t="shared" si="68"/>
        <v>5308.4840107799364</v>
      </c>
      <c r="L350" s="31">
        <f t="shared" si="81"/>
        <v>5308.4840107799364</v>
      </c>
      <c r="M350" s="31">
        <f t="shared" si="81"/>
        <v>5308.4840107799364</v>
      </c>
      <c r="N350" s="31">
        <f t="shared" si="81"/>
        <v>5308.4840107799364</v>
      </c>
      <c r="O350" s="31">
        <f t="shared" si="81"/>
        <v>5308.4840107799364</v>
      </c>
      <c r="P350" s="31">
        <f t="shared" si="80"/>
        <v>3981.3630080849525</v>
      </c>
      <c r="Q350" s="323">
        <f t="shared" si="78"/>
        <v>31850.904064679613</v>
      </c>
    </row>
    <row r="351" spans="1:17" ht="14.25" customHeight="1" x14ac:dyDescent="0.25">
      <c r="A351" s="347">
        <v>200</v>
      </c>
      <c r="B351" s="527" t="s">
        <v>412</v>
      </c>
      <c r="C351" s="528" t="s">
        <v>379</v>
      </c>
      <c r="D351" s="528" t="s">
        <v>363</v>
      </c>
      <c r="E351" s="528" t="s">
        <v>694</v>
      </c>
      <c r="F351" s="528" t="s">
        <v>652</v>
      </c>
      <c r="G351" s="587" t="s">
        <v>652</v>
      </c>
      <c r="H351" s="661">
        <v>2425.4355108845148</v>
      </c>
      <c r="I351" s="656">
        <v>0</v>
      </c>
      <c r="J351" s="324">
        <f t="shared" si="79"/>
        <v>606.35887772112869</v>
      </c>
      <c r="K351" s="270">
        <f t="shared" si="68"/>
        <v>2425.4355108845148</v>
      </c>
      <c r="L351" s="31">
        <f t="shared" si="81"/>
        <v>2425.4355108845148</v>
      </c>
      <c r="M351" s="31">
        <f t="shared" si="81"/>
        <v>2425.4355108845148</v>
      </c>
      <c r="N351" s="31">
        <f t="shared" si="81"/>
        <v>2425.4355108845148</v>
      </c>
      <c r="O351" s="31">
        <f t="shared" si="81"/>
        <v>2425.4355108845148</v>
      </c>
      <c r="P351" s="31">
        <f t="shared" si="80"/>
        <v>1819.0766331633861</v>
      </c>
      <c r="Q351" s="323">
        <f t="shared" si="78"/>
        <v>14552.61306530709</v>
      </c>
    </row>
    <row r="352" spans="1:17" ht="14.25" customHeight="1" x14ac:dyDescent="0.25">
      <c r="A352" s="347">
        <v>201</v>
      </c>
      <c r="B352" s="527" t="s">
        <v>412</v>
      </c>
      <c r="C352" s="528" t="s">
        <v>379</v>
      </c>
      <c r="D352" s="528" t="s">
        <v>366</v>
      </c>
      <c r="E352" s="528" t="s">
        <v>695</v>
      </c>
      <c r="F352" s="528" t="s">
        <v>597</v>
      </c>
      <c r="G352" s="587" t="s">
        <v>586</v>
      </c>
      <c r="H352" s="661">
        <v>854.55758932718641</v>
      </c>
      <c r="I352" s="656">
        <v>0</v>
      </c>
      <c r="J352" s="324">
        <f t="shared" si="79"/>
        <v>213.6393973317966</v>
      </c>
      <c r="K352" s="270">
        <f t="shared" si="68"/>
        <v>854.55758932718641</v>
      </c>
      <c r="L352" s="31">
        <f t="shared" si="81"/>
        <v>854.55758932718641</v>
      </c>
      <c r="M352" s="31">
        <f t="shared" si="81"/>
        <v>854.55758932718641</v>
      </c>
      <c r="N352" s="31">
        <f t="shared" si="81"/>
        <v>854.55758932718641</v>
      </c>
      <c r="O352" s="31">
        <f t="shared" si="81"/>
        <v>854.55758932718641</v>
      </c>
      <c r="P352" s="31">
        <f t="shared" si="80"/>
        <v>640.91819199538986</v>
      </c>
      <c r="Q352" s="323">
        <f t="shared" si="78"/>
        <v>5127.345535963118</v>
      </c>
    </row>
    <row r="353" spans="1:17" ht="14.25" customHeight="1" x14ac:dyDescent="0.25">
      <c r="A353" s="347">
        <v>202</v>
      </c>
      <c r="B353" s="527" t="s">
        <v>532</v>
      </c>
      <c r="C353" s="528" t="s">
        <v>379</v>
      </c>
      <c r="D353" s="528" t="s">
        <v>363</v>
      </c>
      <c r="E353" s="528" t="s">
        <v>696</v>
      </c>
      <c r="F353" s="528" t="s">
        <v>601</v>
      </c>
      <c r="G353" s="587" t="s">
        <v>601</v>
      </c>
      <c r="H353" s="661">
        <v>9244.7068487051947</v>
      </c>
      <c r="I353" s="656">
        <v>0</v>
      </c>
      <c r="J353" s="324">
        <f t="shared" si="79"/>
        <v>2311.1767121762987</v>
      </c>
      <c r="K353" s="270">
        <f t="shared" si="68"/>
        <v>9244.7068487051947</v>
      </c>
      <c r="L353" s="31">
        <f t="shared" si="81"/>
        <v>9244.7068487051947</v>
      </c>
      <c r="M353" s="31">
        <f t="shared" si="81"/>
        <v>9244.7068487051947</v>
      </c>
      <c r="N353" s="31">
        <f t="shared" si="81"/>
        <v>9244.7068487051947</v>
      </c>
      <c r="O353" s="31">
        <f t="shared" si="81"/>
        <v>9244.7068487051947</v>
      </c>
      <c r="P353" s="31">
        <f t="shared" si="80"/>
        <v>6933.530136528896</v>
      </c>
      <c r="Q353" s="323">
        <f t="shared" si="78"/>
        <v>55468.241092231168</v>
      </c>
    </row>
    <row r="354" spans="1:17" ht="14.25" customHeight="1" x14ac:dyDescent="0.25">
      <c r="A354" s="347">
        <v>203</v>
      </c>
      <c r="B354" s="527" t="s">
        <v>532</v>
      </c>
      <c r="C354" s="528" t="s">
        <v>379</v>
      </c>
      <c r="D354" s="528" t="s">
        <v>366</v>
      </c>
      <c r="E354" s="528" t="s">
        <v>697</v>
      </c>
      <c r="F354" s="528" t="s">
        <v>588</v>
      </c>
      <c r="G354" s="587" t="s">
        <v>581</v>
      </c>
      <c r="H354" s="661">
        <v>1906.7207875454465</v>
      </c>
      <c r="I354" s="656">
        <v>0</v>
      </c>
      <c r="J354" s="324">
        <f>$H354*(3/12)</f>
        <v>476.68019688636161</v>
      </c>
      <c r="K354" s="270">
        <f>$H354</f>
        <v>1906.7207875454465</v>
      </c>
      <c r="L354" s="31">
        <f>SUM(K354,(K354*$I354))</f>
        <v>1906.7207875454465</v>
      </c>
      <c r="M354" s="31">
        <f>SUM(L354,(L354*$I354))</f>
        <v>1906.7207875454465</v>
      </c>
      <c r="N354" s="31">
        <f>SUM(M354,(M354*$I354))</f>
        <v>1906.7207875454465</v>
      </c>
      <c r="O354" s="31">
        <f>SUM(N354,(N354*$I354))</f>
        <v>1906.7207875454465</v>
      </c>
      <c r="P354" s="31">
        <f>SUM(O354,(O354*$I354))*(9/12)</f>
        <v>1430.040590659085</v>
      </c>
      <c r="Q354" s="323">
        <f>SUM(J354:P354)</f>
        <v>11440.324725272676</v>
      </c>
    </row>
    <row r="355" spans="1:17" ht="14.25" customHeight="1" x14ac:dyDescent="0.25">
      <c r="A355" s="347">
        <v>204</v>
      </c>
      <c r="B355" s="527" t="s">
        <v>378</v>
      </c>
      <c r="C355" s="528" t="s">
        <v>379</v>
      </c>
      <c r="D355" s="528" t="s">
        <v>363</v>
      </c>
      <c r="E355" s="528" t="s">
        <v>698</v>
      </c>
      <c r="F355" s="528" t="s">
        <v>586</v>
      </c>
      <c r="G355" s="587" t="s">
        <v>586</v>
      </c>
      <c r="H355" s="661">
        <v>4637.2316244372323</v>
      </c>
      <c r="I355" s="656">
        <v>0</v>
      </c>
      <c r="J355" s="324">
        <f t="shared" si="79"/>
        <v>1159.3079061093081</v>
      </c>
      <c r="K355" s="270">
        <f t="shared" si="68"/>
        <v>4637.2316244372323</v>
      </c>
      <c r="L355" s="31">
        <f t="shared" ref="L355:O369" si="82">SUM(K355,(K355*$I355))</f>
        <v>4637.2316244372323</v>
      </c>
      <c r="M355" s="31">
        <f t="shared" si="82"/>
        <v>4637.2316244372323</v>
      </c>
      <c r="N355" s="31">
        <f t="shared" si="82"/>
        <v>4637.2316244372323</v>
      </c>
      <c r="O355" s="31">
        <f t="shared" si="82"/>
        <v>4637.2316244372323</v>
      </c>
      <c r="P355" s="31">
        <f t="shared" si="80"/>
        <v>3477.9237183279242</v>
      </c>
      <c r="Q355" s="323">
        <f t="shared" si="78"/>
        <v>27823.389746623398</v>
      </c>
    </row>
    <row r="356" spans="1:17" ht="14.25" customHeight="1" x14ac:dyDescent="0.25">
      <c r="A356" s="347">
        <v>205</v>
      </c>
      <c r="B356" s="527" t="s">
        <v>378</v>
      </c>
      <c r="C356" s="528" t="s">
        <v>379</v>
      </c>
      <c r="D356" s="528" t="s">
        <v>366</v>
      </c>
      <c r="E356" s="528" t="s">
        <v>589</v>
      </c>
      <c r="F356" s="528" t="s">
        <v>76</v>
      </c>
      <c r="G356" s="587" t="s">
        <v>76</v>
      </c>
      <c r="H356" s="661">
        <v>5308.4840107799364</v>
      </c>
      <c r="I356" s="656">
        <v>0</v>
      </c>
      <c r="J356" s="324">
        <f t="shared" si="79"/>
        <v>1327.1210026949841</v>
      </c>
      <c r="K356" s="270">
        <f t="shared" si="68"/>
        <v>5308.4840107799364</v>
      </c>
      <c r="L356" s="31">
        <f t="shared" si="82"/>
        <v>5308.4840107799364</v>
      </c>
      <c r="M356" s="31">
        <f t="shared" si="82"/>
        <v>5308.4840107799364</v>
      </c>
      <c r="N356" s="31">
        <f t="shared" si="82"/>
        <v>5308.4840107799364</v>
      </c>
      <c r="O356" s="31">
        <f t="shared" si="82"/>
        <v>5308.4840107799364</v>
      </c>
      <c r="P356" s="31">
        <f t="shared" si="80"/>
        <v>3981.3630080849525</v>
      </c>
      <c r="Q356" s="323">
        <f t="shared" si="78"/>
        <v>31850.904064679613</v>
      </c>
    </row>
    <row r="357" spans="1:17" ht="14.25" customHeight="1" x14ac:dyDescent="0.25">
      <c r="A357" s="347">
        <v>206</v>
      </c>
      <c r="B357" s="527" t="s">
        <v>487</v>
      </c>
      <c r="C357" s="528" t="s">
        <v>379</v>
      </c>
      <c r="D357" s="528" t="s">
        <v>363</v>
      </c>
      <c r="E357" s="528" t="s">
        <v>676</v>
      </c>
      <c r="F357" s="528" t="s">
        <v>596</v>
      </c>
      <c r="G357" s="587" t="s">
        <v>596</v>
      </c>
      <c r="H357" s="661">
        <v>7222.4272255509341</v>
      </c>
      <c r="I357" s="656">
        <v>0</v>
      </c>
      <c r="J357" s="324">
        <f t="shared" si="79"/>
        <v>1805.6068063877335</v>
      </c>
      <c r="K357" s="270">
        <f t="shared" si="68"/>
        <v>7222.4272255509341</v>
      </c>
      <c r="L357" s="31">
        <f t="shared" si="82"/>
        <v>7222.4272255509341</v>
      </c>
      <c r="M357" s="31">
        <f t="shared" si="82"/>
        <v>7222.4272255509341</v>
      </c>
      <c r="N357" s="31">
        <f t="shared" si="82"/>
        <v>7222.4272255509341</v>
      </c>
      <c r="O357" s="31">
        <f t="shared" si="82"/>
        <v>7222.4272255509341</v>
      </c>
      <c r="P357" s="31">
        <f t="shared" si="80"/>
        <v>5416.8204191632003</v>
      </c>
      <c r="Q357" s="323">
        <f t="shared" si="78"/>
        <v>43334.56335330561</v>
      </c>
    </row>
    <row r="358" spans="1:17" ht="14.25" customHeight="1" x14ac:dyDescent="0.25">
      <c r="A358" s="347">
        <v>207</v>
      </c>
      <c r="B358" s="527" t="s">
        <v>487</v>
      </c>
      <c r="C358" s="528" t="s">
        <v>379</v>
      </c>
      <c r="D358" s="528" t="s">
        <v>366</v>
      </c>
      <c r="E358" s="528" t="s">
        <v>589</v>
      </c>
      <c r="F358" s="528" t="s">
        <v>76</v>
      </c>
      <c r="G358" s="587" t="s">
        <v>76</v>
      </c>
      <c r="H358" s="661">
        <v>5308.4840107799364</v>
      </c>
      <c r="I358" s="656">
        <v>0</v>
      </c>
      <c r="J358" s="324">
        <f t="shared" si="79"/>
        <v>1327.1210026949841</v>
      </c>
      <c r="K358" s="270">
        <f t="shared" si="68"/>
        <v>5308.4840107799364</v>
      </c>
      <c r="L358" s="31">
        <f t="shared" si="82"/>
        <v>5308.4840107799364</v>
      </c>
      <c r="M358" s="31">
        <f t="shared" si="82"/>
        <v>5308.4840107799364</v>
      </c>
      <c r="N358" s="31">
        <f t="shared" si="82"/>
        <v>5308.4840107799364</v>
      </c>
      <c r="O358" s="31">
        <f t="shared" si="82"/>
        <v>5308.4840107799364</v>
      </c>
      <c r="P358" s="31">
        <f t="shared" si="80"/>
        <v>3981.3630080849525</v>
      </c>
      <c r="Q358" s="323">
        <f t="shared" si="78"/>
        <v>31850.904064679613</v>
      </c>
    </row>
    <row r="359" spans="1:17" ht="14.25" customHeight="1" x14ac:dyDescent="0.25">
      <c r="A359" s="347">
        <v>208</v>
      </c>
      <c r="B359" s="527" t="s">
        <v>561</v>
      </c>
      <c r="C359" s="528" t="s">
        <v>379</v>
      </c>
      <c r="D359" s="528" t="s">
        <v>363</v>
      </c>
      <c r="E359" s="528" t="s">
        <v>699</v>
      </c>
      <c r="F359" s="528" t="s">
        <v>650</v>
      </c>
      <c r="G359" s="587" t="s">
        <v>650</v>
      </c>
      <c r="H359" s="661">
        <v>4709.022551059209</v>
      </c>
      <c r="I359" s="656">
        <v>0</v>
      </c>
      <c r="J359" s="324">
        <f t="shared" si="79"/>
        <v>1177.2556377648023</v>
      </c>
      <c r="K359" s="270">
        <f t="shared" ref="K359:K425" si="83">$H359</f>
        <v>4709.022551059209</v>
      </c>
      <c r="L359" s="31">
        <f t="shared" si="82"/>
        <v>4709.022551059209</v>
      </c>
      <c r="M359" s="31">
        <f t="shared" si="82"/>
        <v>4709.022551059209</v>
      </c>
      <c r="N359" s="31">
        <f t="shared" si="82"/>
        <v>4709.022551059209</v>
      </c>
      <c r="O359" s="31">
        <f t="shared" si="82"/>
        <v>4709.022551059209</v>
      </c>
      <c r="P359" s="31">
        <f t="shared" si="80"/>
        <v>3531.7669132944065</v>
      </c>
      <c r="Q359" s="323">
        <f t="shared" si="78"/>
        <v>28254.135306355256</v>
      </c>
    </row>
    <row r="360" spans="1:17" ht="14.25" customHeight="1" x14ac:dyDescent="0.25">
      <c r="A360" s="347">
        <v>209</v>
      </c>
      <c r="B360" s="527" t="s">
        <v>561</v>
      </c>
      <c r="C360" s="528" t="s">
        <v>379</v>
      </c>
      <c r="D360" s="528" t="s">
        <v>366</v>
      </c>
      <c r="E360" s="528" t="s">
        <v>589</v>
      </c>
      <c r="F360" s="528" t="s">
        <v>76</v>
      </c>
      <c r="G360" s="587" t="s">
        <v>76</v>
      </c>
      <c r="H360" s="661">
        <v>5344.596146907691</v>
      </c>
      <c r="I360" s="656">
        <v>0</v>
      </c>
      <c r="J360" s="324">
        <f t="shared" si="79"/>
        <v>1336.1490367269228</v>
      </c>
      <c r="K360" s="270">
        <f t="shared" si="83"/>
        <v>5344.596146907691</v>
      </c>
      <c r="L360" s="31">
        <f t="shared" si="82"/>
        <v>5344.596146907691</v>
      </c>
      <c r="M360" s="31">
        <f t="shared" si="82"/>
        <v>5344.596146907691</v>
      </c>
      <c r="N360" s="31">
        <f t="shared" si="82"/>
        <v>5344.596146907691</v>
      </c>
      <c r="O360" s="31">
        <f t="shared" si="82"/>
        <v>5344.596146907691</v>
      </c>
      <c r="P360" s="31">
        <f t="shared" si="80"/>
        <v>4008.4471101807685</v>
      </c>
      <c r="Q360" s="323">
        <f t="shared" si="78"/>
        <v>32067.576881446144</v>
      </c>
    </row>
    <row r="361" spans="1:17" ht="14.25" customHeight="1" x14ac:dyDescent="0.25">
      <c r="A361" s="347">
        <v>210</v>
      </c>
      <c r="B361" s="527" t="s">
        <v>528</v>
      </c>
      <c r="C361" s="528" t="s">
        <v>379</v>
      </c>
      <c r="D361" s="528" t="s">
        <v>363</v>
      </c>
      <c r="E361" s="528" t="s">
        <v>700</v>
      </c>
      <c r="F361" s="528" t="s">
        <v>650</v>
      </c>
      <c r="G361" s="587" t="s">
        <v>650</v>
      </c>
      <c r="H361" s="661">
        <v>4333.4563353305603</v>
      </c>
      <c r="I361" s="656">
        <v>0</v>
      </c>
      <c r="J361" s="324">
        <f t="shared" si="79"/>
        <v>1083.3640838326401</v>
      </c>
      <c r="K361" s="270">
        <f t="shared" si="83"/>
        <v>4333.4563353305603</v>
      </c>
      <c r="L361" s="31">
        <f t="shared" si="82"/>
        <v>4333.4563353305603</v>
      </c>
      <c r="M361" s="31">
        <f t="shared" si="82"/>
        <v>4333.4563353305603</v>
      </c>
      <c r="N361" s="31">
        <f t="shared" si="82"/>
        <v>4333.4563353305603</v>
      </c>
      <c r="O361" s="31">
        <f t="shared" si="82"/>
        <v>4333.4563353305603</v>
      </c>
      <c r="P361" s="31">
        <f t="shared" si="80"/>
        <v>3250.0922514979202</v>
      </c>
      <c r="Q361" s="323">
        <f t="shared" si="78"/>
        <v>26000.738011983362</v>
      </c>
    </row>
    <row r="362" spans="1:17" ht="14.25" customHeight="1" x14ac:dyDescent="0.25">
      <c r="A362" s="347">
        <v>211</v>
      </c>
      <c r="B362" s="527" t="s">
        <v>528</v>
      </c>
      <c r="C362" s="528" t="s">
        <v>379</v>
      </c>
      <c r="D362" s="528" t="s">
        <v>366</v>
      </c>
      <c r="E362" s="528" t="s">
        <v>701</v>
      </c>
      <c r="F362" s="528" t="s">
        <v>650</v>
      </c>
      <c r="G362" s="587" t="s">
        <v>650</v>
      </c>
      <c r="H362" s="661">
        <v>4672.9104149314544</v>
      </c>
      <c r="I362" s="656">
        <v>0</v>
      </c>
      <c r="J362" s="324">
        <f t="shared" si="79"/>
        <v>1168.2276037328636</v>
      </c>
      <c r="K362" s="270">
        <f t="shared" si="83"/>
        <v>4672.9104149314544</v>
      </c>
      <c r="L362" s="31">
        <f t="shared" si="82"/>
        <v>4672.9104149314544</v>
      </c>
      <c r="M362" s="31">
        <f t="shared" si="82"/>
        <v>4672.9104149314544</v>
      </c>
      <c r="N362" s="31">
        <f t="shared" si="82"/>
        <v>4672.9104149314544</v>
      </c>
      <c r="O362" s="31">
        <f t="shared" si="82"/>
        <v>4672.9104149314544</v>
      </c>
      <c r="P362" s="31">
        <f t="shared" si="80"/>
        <v>3504.6828111985906</v>
      </c>
      <c r="Q362" s="323">
        <f t="shared" si="78"/>
        <v>28037.462489588732</v>
      </c>
    </row>
    <row r="363" spans="1:17" ht="14.25" customHeight="1" x14ac:dyDescent="0.25">
      <c r="A363" s="347">
        <v>212</v>
      </c>
      <c r="B363" s="527" t="s">
        <v>565</v>
      </c>
      <c r="C363" s="528" t="s">
        <v>379</v>
      </c>
      <c r="D363" s="528" t="s">
        <v>363</v>
      </c>
      <c r="E363" s="528" t="s">
        <v>702</v>
      </c>
      <c r="F363" s="528" t="s">
        <v>703</v>
      </c>
      <c r="G363" s="587" t="s">
        <v>703</v>
      </c>
      <c r="H363" s="661">
        <v>10486.964331499956</v>
      </c>
      <c r="I363" s="656">
        <v>0</v>
      </c>
      <c r="J363" s="324">
        <f t="shared" si="79"/>
        <v>2621.7410828749889</v>
      </c>
      <c r="K363" s="270">
        <f t="shared" si="83"/>
        <v>10486.964331499956</v>
      </c>
      <c r="L363" s="31">
        <f t="shared" si="82"/>
        <v>10486.964331499956</v>
      </c>
      <c r="M363" s="31">
        <f t="shared" si="82"/>
        <v>10486.964331499956</v>
      </c>
      <c r="N363" s="31">
        <f t="shared" si="82"/>
        <v>10486.964331499956</v>
      </c>
      <c r="O363" s="31">
        <f t="shared" si="82"/>
        <v>10486.964331499956</v>
      </c>
      <c r="P363" s="31">
        <f t="shared" si="80"/>
        <v>7865.2232486249668</v>
      </c>
      <c r="Q363" s="323">
        <f t="shared" si="78"/>
        <v>62921.785988999734</v>
      </c>
    </row>
    <row r="364" spans="1:17" ht="14.25" customHeight="1" x14ac:dyDescent="0.25">
      <c r="A364" s="347">
        <v>213</v>
      </c>
      <c r="B364" s="527" t="s">
        <v>565</v>
      </c>
      <c r="C364" s="528" t="s">
        <v>379</v>
      </c>
      <c r="D364" s="528" t="s">
        <v>366</v>
      </c>
      <c r="E364" s="528" t="s">
        <v>589</v>
      </c>
      <c r="F364" s="528" t="s">
        <v>76</v>
      </c>
      <c r="G364" s="587" t="s">
        <v>76</v>
      </c>
      <c r="H364" s="661">
        <v>5308.4840107799364</v>
      </c>
      <c r="I364" s="656">
        <v>0</v>
      </c>
      <c r="J364" s="324">
        <f t="shared" si="79"/>
        <v>1327.1210026949841</v>
      </c>
      <c r="K364" s="270">
        <f t="shared" si="83"/>
        <v>5308.4840107799364</v>
      </c>
      <c r="L364" s="31">
        <f t="shared" si="82"/>
        <v>5308.4840107799364</v>
      </c>
      <c r="M364" s="31">
        <f t="shared" si="82"/>
        <v>5308.4840107799364</v>
      </c>
      <c r="N364" s="31">
        <f t="shared" si="82"/>
        <v>5308.4840107799364</v>
      </c>
      <c r="O364" s="31">
        <f t="shared" si="82"/>
        <v>5308.4840107799364</v>
      </c>
      <c r="P364" s="31">
        <f t="shared" si="80"/>
        <v>3981.3630080849525</v>
      </c>
      <c r="Q364" s="323">
        <f t="shared" si="78"/>
        <v>31850.904064679613</v>
      </c>
    </row>
    <row r="365" spans="1:17" ht="14.25" customHeight="1" x14ac:dyDescent="0.25">
      <c r="A365" s="347">
        <v>214</v>
      </c>
      <c r="B365" s="527" t="s">
        <v>525</v>
      </c>
      <c r="C365" s="528" t="s">
        <v>379</v>
      </c>
      <c r="D365" s="528" t="s">
        <v>363</v>
      </c>
      <c r="E365" s="528" t="s">
        <v>704</v>
      </c>
      <c r="F365" s="528" t="s">
        <v>586</v>
      </c>
      <c r="G365" s="587" t="s">
        <v>586</v>
      </c>
      <c r="H365" s="661">
        <v>4813.1699516516528</v>
      </c>
      <c r="I365" s="656">
        <v>0</v>
      </c>
      <c r="J365" s="324">
        <f t="shared" si="79"/>
        <v>1203.2924879129132</v>
      </c>
      <c r="K365" s="270">
        <f t="shared" si="83"/>
        <v>4813.1699516516528</v>
      </c>
      <c r="L365" s="31">
        <f t="shared" si="82"/>
        <v>4813.1699516516528</v>
      </c>
      <c r="M365" s="31">
        <f t="shared" si="82"/>
        <v>4813.1699516516528</v>
      </c>
      <c r="N365" s="31">
        <f t="shared" si="82"/>
        <v>4813.1699516516528</v>
      </c>
      <c r="O365" s="31">
        <f t="shared" si="82"/>
        <v>4813.1699516516528</v>
      </c>
      <c r="P365" s="31">
        <f t="shared" si="80"/>
        <v>3609.8774637387396</v>
      </c>
      <c r="Q365" s="323">
        <f t="shared" si="78"/>
        <v>28879.019709909917</v>
      </c>
    </row>
    <row r="366" spans="1:17" ht="14.25" customHeight="1" x14ac:dyDescent="0.25">
      <c r="A366" s="347">
        <v>215</v>
      </c>
      <c r="B366" s="527" t="s">
        <v>525</v>
      </c>
      <c r="C366" s="528" t="s">
        <v>379</v>
      </c>
      <c r="D366" s="528" t="s">
        <v>366</v>
      </c>
      <c r="E366" s="528" t="s">
        <v>589</v>
      </c>
      <c r="F366" s="528" t="s">
        <v>76</v>
      </c>
      <c r="G366" s="587" t="s">
        <v>76</v>
      </c>
      <c r="H366" s="661">
        <v>5308.4840107799364</v>
      </c>
      <c r="I366" s="656">
        <v>0</v>
      </c>
      <c r="J366" s="324">
        <f t="shared" si="79"/>
        <v>1327.1210026949841</v>
      </c>
      <c r="K366" s="270">
        <f t="shared" si="83"/>
        <v>5308.4840107799364</v>
      </c>
      <c r="L366" s="31">
        <f t="shared" si="82"/>
        <v>5308.4840107799364</v>
      </c>
      <c r="M366" s="31">
        <f t="shared" si="82"/>
        <v>5308.4840107799364</v>
      </c>
      <c r="N366" s="31">
        <f t="shared" si="82"/>
        <v>5308.4840107799364</v>
      </c>
      <c r="O366" s="31">
        <f t="shared" si="82"/>
        <v>5308.4840107799364</v>
      </c>
      <c r="P366" s="31">
        <f t="shared" si="80"/>
        <v>3981.3630080849525</v>
      </c>
      <c r="Q366" s="323">
        <f t="shared" si="78"/>
        <v>31850.904064679613</v>
      </c>
    </row>
    <row r="367" spans="1:17" ht="14.25" customHeight="1" x14ac:dyDescent="0.25">
      <c r="A367" s="347">
        <v>216</v>
      </c>
      <c r="B367" s="527" t="s">
        <v>556</v>
      </c>
      <c r="C367" s="528" t="s">
        <v>379</v>
      </c>
      <c r="D367" s="528" t="s">
        <v>363</v>
      </c>
      <c r="E367" s="528" t="s">
        <v>587</v>
      </c>
      <c r="F367" s="528" t="s">
        <v>588</v>
      </c>
      <c r="G367" s="587" t="s">
        <v>588</v>
      </c>
      <c r="H367" s="661">
        <v>6615.743338604655</v>
      </c>
      <c r="I367" s="656">
        <v>0</v>
      </c>
      <c r="J367" s="324">
        <f t="shared" si="79"/>
        <v>1653.9358346511638</v>
      </c>
      <c r="K367" s="270">
        <f t="shared" si="83"/>
        <v>6615.743338604655</v>
      </c>
      <c r="L367" s="31">
        <f t="shared" si="82"/>
        <v>6615.743338604655</v>
      </c>
      <c r="M367" s="31">
        <f t="shared" si="82"/>
        <v>6615.743338604655</v>
      </c>
      <c r="N367" s="31">
        <f t="shared" si="82"/>
        <v>6615.743338604655</v>
      </c>
      <c r="O367" s="31">
        <f t="shared" si="82"/>
        <v>6615.743338604655</v>
      </c>
      <c r="P367" s="31">
        <f t="shared" si="80"/>
        <v>4961.8075039534915</v>
      </c>
      <c r="Q367" s="323">
        <f t="shared" si="78"/>
        <v>39694.460031627925</v>
      </c>
    </row>
    <row r="368" spans="1:17" ht="14.25" customHeight="1" x14ac:dyDescent="0.25">
      <c r="A368" s="347">
        <v>217</v>
      </c>
      <c r="B368" s="527" t="s">
        <v>556</v>
      </c>
      <c r="C368" s="528" t="s">
        <v>379</v>
      </c>
      <c r="D368" s="528" t="s">
        <v>366</v>
      </c>
      <c r="E368" s="528" t="s">
        <v>589</v>
      </c>
      <c r="F368" s="528" t="s">
        <v>76</v>
      </c>
      <c r="G368" s="587" t="s">
        <v>76</v>
      </c>
      <c r="H368" s="661">
        <v>5922.3903249517653</v>
      </c>
      <c r="I368" s="656">
        <v>0</v>
      </c>
      <c r="J368" s="324">
        <f t="shared" si="79"/>
        <v>1480.5975812379413</v>
      </c>
      <c r="K368" s="270">
        <f t="shared" si="83"/>
        <v>5922.3903249517653</v>
      </c>
      <c r="L368" s="31">
        <f t="shared" si="82"/>
        <v>5922.3903249517653</v>
      </c>
      <c r="M368" s="31">
        <f t="shared" si="82"/>
        <v>5922.3903249517653</v>
      </c>
      <c r="N368" s="31">
        <f t="shared" si="82"/>
        <v>5922.3903249517653</v>
      </c>
      <c r="O368" s="31">
        <f t="shared" si="82"/>
        <v>5922.3903249517653</v>
      </c>
      <c r="P368" s="31">
        <f t="shared" si="80"/>
        <v>4441.7927437138242</v>
      </c>
      <c r="Q368" s="323">
        <f t="shared" si="78"/>
        <v>35534.341949710593</v>
      </c>
    </row>
    <row r="369" spans="1:17" ht="14.25" customHeight="1" x14ac:dyDescent="0.25">
      <c r="A369" s="347">
        <v>218</v>
      </c>
      <c r="B369" s="527" t="s">
        <v>428</v>
      </c>
      <c r="C369" s="528" t="s">
        <v>379</v>
      </c>
      <c r="D369" s="528" t="s">
        <v>363</v>
      </c>
      <c r="E369" s="528" t="s">
        <v>705</v>
      </c>
      <c r="F369" s="528" t="s">
        <v>586</v>
      </c>
      <c r="G369" s="587" t="s">
        <v>586</v>
      </c>
      <c r="H369" s="661">
        <v>2513.404674491725</v>
      </c>
      <c r="I369" s="656">
        <v>0</v>
      </c>
      <c r="J369" s="324">
        <f t="shared" si="79"/>
        <v>628.35116862293125</v>
      </c>
      <c r="K369" s="270">
        <f t="shared" si="83"/>
        <v>2513.404674491725</v>
      </c>
      <c r="L369" s="31">
        <f t="shared" si="82"/>
        <v>2513.404674491725</v>
      </c>
      <c r="M369" s="31">
        <f t="shared" si="82"/>
        <v>2513.404674491725</v>
      </c>
      <c r="N369" s="31">
        <f t="shared" si="82"/>
        <v>2513.404674491725</v>
      </c>
      <c r="O369" s="31">
        <f t="shared" si="82"/>
        <v>2513.404674491725</v>
      </c>
      <c r="P369" s="31">
        <f t="shared" si="80"/>
        <v>1885.0535058687938</v>
      </c>
      <c r="Q369" s="323">
        <f t="shared" si="78"/>
        <v>15080.42804695035</v>
      </c>
    </row>
    <row r="370" spans="1:17" ht="14.25" customHeight="1" x14ac:dyDescent="0.25">
      <c r="A370" s="347">
        <v>219</v>
      </c>
      <c r="B370" s="527" t="s">
        <v>428</v>
      </c>
      <c r="C370" s="528" t="s">
        <v>379</v>
      </c>
      <c r="D370" s="528" t="s">
        <v>366</v>
      </c>
      <c r="E370" s="528" t="s">
        <v>706</v>
      </c>
      <c r="F370" s="528" t="s">
        <v>588</v>
      </c>
      <c r="G370" s="587" t="s">
        <v>588</v>
      </c>
      <c r="H370" s="661">
        <v>6095.0063356424325</v>
      </c>
      <c r="I370" s="656">
        <v>0</v>
      </c>
      <c r="J370" s="324">
        <f>$H370*(3/12)</f>
        <v>1523.7515839106081</v>
      </c>
      <c r="K370" s="270">
        <f>$H370</f>
        <v>6095.0063356424325</v>
      </c>
      <c r="L370" s="31">
        <f>SUM(K370,(K370*$I370))</f>
        <v>6095.0063356424325</v>
      </c>
      <c r="M370" s="31">
        <f>SUM(L370,(L370*$I370))</f>
        <v>6095.0063356424325</v>
      </c>
      <c r="N370" s="31">
        <f>SUM(M370,(M370*$I370))</f>
        <v>6095.0063356424325</v>
      </c>
      <c r="O370" s="31">
        <f>SUM(N370,(N370*$I370))</f>
        <v>6095.0063356424325</v>
      </c>
      <c r="P370" s="31">
        <f>SUM(O370,(O370*$I370))*(9/12)</f>
        <v>4571.2547517318244</v>
      </c>
      <c r="Q370" s="323">
        <f>SUM(J370:P370)</f>
        <v>36570.038013854595</v>
      </c>
    </row>
    <row r="371" spans="1:17" ht="14.25" customHeight="1" x14ac:dyDescent="0.25">
      <c r="A371" s="347">
        <v>220</v>
      </c>
      <c r="B371" s="527" t="s">
        <v>399</v>
      </c>
      <c r="C371" s="528" t="s">
        <v>379</v>
      </c>
      <c r="D371" s="528" t="s">
        <v>363</v>
      </c>
      <c r="E371" s="528" t="s">
        <v>707</v>
      </c>
      <c r="F371" s="528" t="s">
        <v>599</v>
      </c>
      <c r="G371" s="587" t="s">
        <v>599</v>
      </c>
      <c r="H371" s="661">
        <v>12711.471916969644</v>
      </c>
      <c r="I371" s="656">
        <v>0</v>
      </c>
      <c r="J371" s="324">
        <f t="shared" si="79"/>
        <v>3177.8679792424109</v>
      </c>
      <c r="K371" s="270">
        <f t="shared" si="83"/>
        <v>12711.471916969644</v>
      </c>
      <c r="L371" s="31">
        <f t="shared" ref="L371:O371" si="84">SUM(K371,(K371*$I371))</f>
        <v>12711.471916969644</v>
      </c>
      <c r="M371" s="31">
        <f t="shared" si="84"/>
        <v>12711.471916969644</v>
      </c>
      <c r="N371" s="31">
        <f t="shared" si="84"/>
        <v>12711.471916969644</v>
      </c>
      <c r="O371" s="31">
        <f t="shared" si="84"/>
        <v>12711.471916969644</v>
      </c>
      <c r="P371" s="31">
        <f t="shared" si="80"/>
        <v>9533.6039377272318</v>
      </c>
      <c r="Q371" s="323">
        <f t="shared" si="78"/>
        <v>76268.831501817855</v>
      </c>
    </row>
    <row r="372" spans="1:17" ht="14.25" customHeight="1" x14ac:dyDescent="0.25">
      <c r="A372" s="347">
        <v>221</v>
      </c>
      <c r="B372" s="527" t="s">
        <v>399</v>
      </c>
      <c r="C372" s="528" t="s">
        <v>379</v>
      </c>
      <c r="D372" s="528" t="s">
        <v>366</v>
      </c>
      <c r="E372" s="528" t="s">
        <v>708</v>
      </c>
      <c r="F372" s="528" t="s">
        <v>599</v>
      </c>
      <c r="G372" s="587" t="s">
        <v>599</v>
      </c>
      <c r="H372" s="661">
        <v>23790.675280964777</v>
      </c>
      <c r="I372" s="656">
        <v>0</v>
      </c>
      <c r="J372" s="324">
        <f>$H372*(3/12)</f>
        <v>5947.6688202411942</v>
      </c>
      <c r="K372" s="270">
        <f>$H372</f>
        <v>23790.675280964777</v>
      </c>
      <c r="L372" s="31">
        <f>SUM(K372,(K372*$I372))</f>
        <v>23790.675280964777</v>
      </c>
      <c r="M372" s="31">
        <f>SUM(L372,(L372*$I372))</f>
        <v>23790.675280964777</v>
      </c>
      <c r="N372" s="31">
        <f>SUM(M372,(M372*$I372))</f>
        <v>23790.675280964777</v>
      </c>
      <c r="O372" s="31">
        <f>SUM(N372,(N372*$I372))</f>
        <v>23790.675280964777</v>
      </c>
      <c r="P372" s="31">
        <f>SUM(O372,(O372*$I372))*(9/12)</f>
        <v>17843.006460723584</v>
      </c>
      <c r="Q372" s="323">
        <f>SUM(J372:P372)</f>
        <v>142744.05168578867</v>
      </c>
    </row>
    <row r="373" spans="1:17" ht="14.25" customHeight="1" x14ac:dyDescent="0.25">
      <c r="A373" s="347">
        <v>222</v>
      </c>
      <c r="B373" s="527" t="s">
        <v>484</v>
      </c>
      <c r="C373" s="528" t="s">
        <v>379</v>
      </c>
      <c r="D373" s="528" t="s">
        <v>363</v>
      </c>
      <c r="E373" s="528" t="s">
        <v>587</v>
      </c>
      <c r="F373" s="528" t="s">
        <v>588</v>
      </c>
      <c r="G373" s="587" t="s">
        <v>588</v>
      </c>
      <c r="H373" s="661">
        <v>5755.6967045860492</v>
      </c>
      <c r="I373" s="656">
        <v>0</v>
      </c>
      <c r="J373" s="324">
        <f t="shared" si="79"/>
        <v>1438.9241761465123</v>
      </c>
      <c r="K373" s="270">
        <f t="shared" si="83"/>
        <v>5755.6967045860492</v>
      </c>
      <c r="L373" s="31">
        <f t="shared" ref="L373:O373" si="85">SUM(K373,(K373*$I373))</f>
        <v>5755.6967045860492</v>
      </c>
      <c r="M373" s="31">
        <f t="shared" si="85"/>
        <v>5755.6967045860492</v>
      </c>
      <c r="N373" s="31">
        <f t="shared" si="85"/>
        <v>5755.6967045860492</v>
      </c>
      <c r="O373" s="31">
        <f t="shared" si="85"/>
        <v>5755.6967045860492</v>
      </c>
      <c r="P373" s="31">
        <f t="shared" si="80"/>
        <v>4316.7725284395365</v>
      </c>
      <c r="Q373" s="323">
        <f t="shared" si="78"/>
        <v>34534.180227516299</v>
      </c>
    </row>
    <row r="374" spans="1:17" ht="14.25" customHeight="1" x14ac:dyDescent="0.25">
      <c r="A374" s="347">
        <v>223</v>
      </c>
      <c r="B374" s="527" t="s">
        <v>484</v>
      </c>
      <c r="C374" s="528" t="s">
        <v>379</v>
      </c>
      <c r="D374" s="528" t="s">
        <v>366</v>
      </c>
      <c r="E374" s="528" t="s">
        <v>589</v>
      </c>
      <c r="F374" s="528" t="s">
        <v>76</v>
      </c>
      <c r="G374" s="587" t="s">
        <v>76</v>
      </c>
      <c r="H374" s="661">
        <v>5308.4840107799364</v>
      </c>
      <c r="I374" s="656">
        <v>0</v>
      </c>
      <c r="J374" s="324">
        <f>$H374*(3/12)</f>
        <v>1327.1210026949841</v>
      </c>
      <c r="K374" s="270">
        <f>$H374</f>
        <v>5308.4840107799364</v>
      </c>
      <c r="L374" s="31">
        <f>SUM(K374,(K374*$I374))</f>
        <v>5308.4840107799364</v>
      </c>
      <c r="M374" s="31">
        <f>SUM(L374,(L374*$I374))</f>
        <v>5308.4840107799364</v>
      </c>
      <c r="N374" s="31">
        <f>SUM(M374,(M374*$I374))</f>
        <v>5308.4840107799364</v>
      </c>
      <c r="O374" s="31">
        <f>SUM(N374,(N374*$I374))</f>
        <v>5308.4840107799364</v>
      </c>
      <c r="P374" s="31">
        <f>SUM(O374,(O374*$I374))*(9/12)</f>
        <v>3981.3630080849525</v>
      </c>
      <c r="Q374" s="323">
        <f>SUM(J374:P374)</f>
        <v>31850.904064679613</v>
      </c>
    </row>
    <row r="375" spans="1:17" ht="14.25" customHeight="1" x14ac:dyDescent="0.25">
      <c r="A375" s="347">
        <v>224</v>
      </c>
      <c r="B375" s="527" t="s">
        <v>539</v>
      </c>
      <c r="C375" s="528" t="s">
        <v>379</v>
      </c>
      <c r="D375" s="528" t="s">
        <v>363</v>
      </c>
      <c r="E375" s="528" t="s">
        <v>709</v>
      </c>
      <c r="F375" s="528" t="s">
        <v>593</v>
      </c>
      <c r="G375" s="587" t="s">
        <v>593</v>
      </c>
      <c r="H375" s="661">
        <v>4461.2932972228118</v>
      </c>
      <c r="I375" s="656">
        <v>0</v>
      </c>
      <c r="J375" s="324">
        <f t="shared" si="79"/>
        <v>1115.323324305703</v>
      </c>
      <c r="K375" s="270">
        <f t="shared" si="83"/>
        <v>4461.2932972228118</v>
      </c>
      <c r="L375" s="31">
        <f t="shared" ref="L375:O375" si="86">SUM(K375,(K375*$I375))</f>
        <v>4461.2932972228118</v>
      </c>
      <c r="M375" s="31">
        <f t="shared" si="86"/>
        <v>4461.2932972228118</v>
      </c>
      <c r="N375" s="31">
        <f t="shared" si="86"/>
        <v>4461.2932972228118</v>
      </c>
      <c r="O375" s="31">
        <f t="shared" si="86"/>
        <v>4461.2932972228118</v>
      </c>
      <c r="P375" s="31">
        <f t="shared" si="80"/>
        <v>3345.9699729171089</v>
      </c>
      <c r="Q375" s="323">
        <f t="shared" si="78"/>
        <v>26767.759783336871</v>
      </c>
    </row>
    <row r="376" spans="1:17" ht="14.25" customHeight="1" x14ac:dyDescent="0.25">
      <c r="A376" s="347">
        <v>225</v>
      </c>
      <c r="B376" s="527" t="s">
        <v>539</v>
      </c>
      <c r="C376" s="528" t="s">
        <v>379</v>
      </c>
      <c r="D376" s="528" t="s">
        <v>366</v>
      </c>
      <c r="E376" s="528" t="s">
        <v>589</v>
      </c>
      <c r="F376" s="528" t="s">
        <v>76</v>
      </c>
      <c r="G376" s="587" t="s">
        <v>76</v>
      </c>
      <c r="H376" s="661">
        <v>5308.4840107799364</v>
      </c>
      <c r="I376" s="656">
        <v>0</v>
      </c>
      <c r="J376" s="324">
        <f>$H376*(3/12)</f>
        <v>1327.1210026949841</v>
      </c>
      <c r="K376" s="270">
        <f>$H376</f>
        <v>5308.4840107799364</v>
      </c>
      <c r="L376" s="31">
        <f>SUM(K376,(K376*$I376))</f>
        <v>5308.4840107799364</v>
      </c>
      <c r="M376" s="31">
        <f>SUM(L376,(L376*$I376))</f>
        <v>5308.4840107799364</v>
      </c>
      <c r="N376" s="31">
        <f>SUM(M376,(M376*$I376))</f>
        <v>5308.4840107799364</v>
      </c>
      <c r="O376" s="31">
        <f>SUM(N376,(N376*$I376))</f>
        <v>5308.4840107799364</v>
      </c>
      <c r="P376" s="31">
        <f>SUM(O376,(O376*$I376))*(9/12)</f>
        <v>3981.3630080849525</v>
      </c>
      <c r="Q376" s="323">
        <f>SUM(J376:P376)</f>
        <v>31850.904064679613</v>
      </c>
    </row>
    <row r="377" spans="1:17" ht="14.25" customHeight="1" x14ac:dyDescent="0.25">
      <c r="A377" s="347">
        <v>226</v>
      </c>
      <c r="B377" s="527" t="s">
        <v>491</v>
      </c>
      <c r="C377" s="528" t="s">
        <v>379</v>
      </c>
      <c r="D377" s="528" t="s">
        <v>363</v>
      </c>
      <c r="E377" s="528" t="s">
        <v>683</v>
      </c>
      <c r="F377" s="528" t="s">
        <v>588</v>
      </c>
      <c r="G377" s="587" t="s">
        <v>588</v>
      </c>
      <c r="H377" s="661">
        <v>6716.8573197623682</v>
      </c>
      <c r="I377" s="656">
        <v>0</v>
      </c>
      <c r="J377" s="324">
        <f t="shared" si="79"/>
        <v>1679.2143299405921</v>
      </c>
      <c r="K377" s="270">
        <f t="shared" si="83"/>
        <v>6716.8573197623682</v>
      </c>
      <c r="L377" s="31">
        <f t="shared" ref="L377:O377" si="87">SUM(K377,(K377*$I377))</f>
        <v>6716.8573197623682</v>
      </c>
      <c r="M377" s="31">
        <f t="shared" si="87"/>
        <v>6716.8573197623682</v>
      </c>
      <c r="N377" s="31">
        <f t="shared" si="87"/>
        <v>6716.8573197623682</v>
      </c>
      <c r="O377" s="31">
        <f t="shared" si="87"/>
        <v>6716.8573197623682</v>
      </c>
      <c r="P377" s="31">
        <f t="shared" si="80"/>
        <v>5037.6429898217757</v>
      </c>
      <c r="Q377" s="323">
        <f t="shared" si="78"/>
        <v>40301.143918574213</v>
      </c>
    </row>
    <row r="378" spans="1:17" ht="14.25" customHeight="1" x14ac:dyDescent="0.25">
      <c r="A378" s="347">
        <v>227</v>
      </c>
      <c r="B378" s="527" t="s">
        <v>491</v>
      </c>
      <c r="C378" s="528" t="s">
        <v>379</v>
      </c>
      <c r="D378" s="528" t="s">
        <v>366</v>
      </c>
      <c r="E378" s="528" t="s">
        <v>589</v>
      </c>
      <c r="F378" s="528" t="s">
        <v>76</v>
      </c>
      <c r="G378" s="587" t="s">
        <v>76</v>
      </c>
      <c r="H378" s="661">
        <v>5922.3903249517653</v>
      </c>
      <c r="I378" s="656">
        <v>0</v>
      </c>
      <c r="J378" s="324">
        <f>$H378*(3/12)</f>
        <v>1480.5975812379413</v>
      </c>
      <c r="K378" s="270">
        <f>$H378</f>
        <v>5922.3903249517653</v>
      </c>
      <c r="L378" s="31">
        <f>SUM(K378,(K378*$I378))</f>
        <v>5922.3903249517653</v>
      </c>
      <c r="M378" s="31">
        <f>SUM(L378,(L378*$I378))</f>
        <v>5922.3903249517653</v>
      </c>
      <c r="N378" s="31">
        <f>SUM(M378,(M378*$I378))</f>
        <v>5922.3903249517653</v>
      </c>
      <c r="O378" s="31">
        <f>SUM(N378,(N378*$I378))</f>
        <v>5922.3903249517653</v>
      </c>
      <c r="P378" s="31">
        <f>SUM(O378,(O378*$I378))*(9/12)</f>
        <v>4441.7927437138242</v>
      </c>
      <c r="Q378" s="323">
        <f>SUM(J378:P378)</f>
        <v>35534.341949710593</v>
      </c>
    </row>
    <row r="379" spans="1:17" ht="14.25" customHeight="1" x14ac:dyDescent="0.25">
      <c r="A379" s="347">
        <v>228</v>
      </c>
      <c r="B379" s="527" t="s">
        <v>403</v>
      </c>
      <c r="C379" s="528" t="s">
        <v>379</v>
      </c>
      <c r="D379" s="528" t="s">
        <v>363</v>
      </c>
      <c r="E379" s="528" t="s">
        <v>585</v>
      </c>
      <c r="F379" s="528" t="s">
        <v>586</v>
      </c>
      <c r="G379" s="587" t="s">
        <v>586</v>
      </c>
      <c r="H379" s="661">
        <v>5330.1512924565886</v>
      </c>
      <c r="I379" s="656">
        <v>0</v>
      </c>
      <c r="J379" s="324">
        <f t="shared" si="79"/>
        <v>1332.5378231141472</v>
      </c>
      <c r="K379" s="270">
        <f t="shared" si="83"/>
        <v>5330.1512924565886</v>
      </c>
      <c r="L379" s="31">
        <f t="shared" ref="L379:O394" si="88">SUM(K379,(K379*$I379))</f>
        <v>5330.1512924565886</v>
      </c>
      <c r="M379" s="31">
        <f t="shared" si="88"/>
        <v>5330.1512924565886</v>
      </c>
      <c r="N379" s="31">
        <f t="shared" si="88"/>
        <v>5330.1512924565886</v>
      </c>
      <c r="O379" s="31">
        <f t="shared" si="88"/>
        <v>5330.1512924565886</v>
      </c>
      <c r="P379" s="31">
        <f t="shared" si="80"/>
        <v>3997.6134693424415</v>
      </c>
      <c r="Q379" s="323">
        <f t="shared" si="78"/>
        <v>31980.907754739539</v>
      </c>
    </row>
    <row r="380" spans="1:17" ht="14.25" customHeight="1" x14ac:dyDescent="0.25">
      <c r="A380" s="347">
        <v>229</v>
      </c>
      <c r="B380" s="527" t="s">
        <v>403</v>
      </c>
      <c r="C380" s="528" t="s">
        <v>379</v>
      </c>
      <c r="D380" s="528" t="s">
        <v>366</v>
      </c>
      <c r="E380" s="528" t="s">
        <v>589</v>
      </c>
      <c r="F380" s="528" t="s">
        <v>76</v>
      </c>
      <c r="G380" s="587" t="s">
        <v>76</v>
      </c>
      <c r="H380" s="661">
        <v>4618.3810893785449</v>
      </c>
      <c r="I380" s="656">
        <v>0</v>
      </c>
      <c r="J380" s="324">
        <f t="shared" si="79"/>
        <v>1154.5952723446362</v>
      </c>
      <c r="K380" s="270">
        <f t="shared" si="83"/>
        <v>4618.3810893785449</v>
      </c>
      <c r="L380" s="31">
        <f t="shared" si="88"/>
        <v>4618.3810893785449</v>
      </c>
      <c r="M380" s="31">
        <f t="shared" si="88"/>
        <v>4618.3810893785449</v>
      </c>
      <c r="N380" s="31">
        <f t="shared" si="88"/>
        <v>4618.3810893785449</v>
      </c>
      <c r="O380" s="31">
        <f t="shared" si="88"/>
        <v>4618.3810893785449</v>
      </c>
      <c r="P380" s="31">
        <f t="shared" si="80"/>
        <v>3463.7858170339086</v>
      </c>
      <c r="Q380" s="323">
        <f t="shared" si="78"/>
        <v>27710.286536271269</v>
      </c>
    </row>
    <row r="381" spans="1:17" ht="14.25" customHeight="1" x14ac:dyDescent="0.25">
      <c r="A381" s="347">
        <v>230</v>
      </c>
      <c r="B381" s="527" t="s">
        <v>418</v>
      </c>
      <c r="C381" s="528" t="s">
        <v>379</v>
      </c>
      <c r="D381" s="528" t="s">
        <v>363</v>
      </c>
      <c r="E381" s="528" t="s">
        <v>673</v>
      </c>
      <c r="F381" s="528" t="s">
        <v>588</v>
      </c>
      <c r="G381" s="587" t="s">
        <v>588</v>
      </c>
      <c r="H381" s="661">
        <v>7049.0889721377116</v>
      </c>
      <c r="I381" s="656">
        <v>0</v>
      </c>
      <c r="J381" s="324">
        <f t="shared" si="79"/>
        <v>1762.2722430344279</v>
      </c>
      <c r="K381" s="270">
        <f t="shared" si="83"/>
        <v>7049.0889721377116</v>
      </c>
      <c r="L381" s="31">
        <f t="shared" si="88"/>
        <v>7049.0889721377116</v>
      </c>
      <c r="M381" s="31">
        <f t="shared" si="88"/>
        <v>7049.0889721377116</v>
      </c>
      <c r="N381" s="31">
        <f t="shared" si="88"/>
        <v>7049.0889721377116</v>
      </c>
      <c r="O381" s="31">
        <f t="shared" si="88"/>
        <v>7049.0889721377116</v>
      </c>
      <c r="P381" s="31">
        <f t="shared" si="80"/>
        <v>5286.8167291032842</v>
      </c>
      <c r="Q381" s="323">
        <f t="shared" si="78"/>
        <v>42294.533832826273</v>
      </c>
    </row>
    <row r="382" spans="1:17" ht="14.25" customHeight="1" x14ac:dyDescent="0.25">
      <c r="A382" s="347">
        <v>231</v>
      </c>
      <c r="B382" s="527" t="s">
        <v>418</v>
      </c>
      <c r="C382" s="528" t="s">
        <v>379</v>
      </c>
      <c r="D382" s="528" t="s">
        <v>366</v>
      </c>
      <c r="E382" s="528" t="s">
        <v>589</v>
      </c>
      <c r="F382" s="528" t="s">
        <v>76</v>
      </c>
      <c r="G382" s="587" t="s">
        <v>76</v>
      </c>
      <c r="H382" s="661">
        <v>5922.3903249517653</v>
      </c>
      <c r="I382" s="656">
        <v>0</v>
      </c>
      <c r="J382" s="324">
        <f t="shared" si="79"/>
        <v>1480.5975812379413</v>
      </c>
      <c r="K382" s="270">
        <f t="shared" si="83"/>
        <v>5922.3903249517653</v>
      </c>
      <c r="L382" s="31">
        <f t="shared" si="88"/>
        <v>5922.3903249517653</v>
      </c>
      <c r="M382" s="31">
        <f t="shared" si="88"/>
        <v>5922.3903249517653</v>
      </c>
      <c r="N382" s="31">
        <f t="shared" si="88"/>
        <v>5922.3903249517653</v>
      </c>
      <c r="O382" s="31">
        <f t="shared" si="88"/>
        <v>5922.3903249517653</v>
      </c>
      <c r="P382" s="31">
        <f t="shared" si="80"/>
        <v>4441.7927437138242</v>
      </c>
      <c r="Q382" s="323">
        <f t="shared" si="78"/>
        <v>35534.341949710593</v>
      </c>
    </row>
    <row r="383" spans="1:17" ht="14.25" customHeight="1" x14ac:dyDescent="0.25">
      <c r="A383" s="347">
        <v>232</v>
      </c>
      <c r="B383" s="527" t="s">
        <v>538</v>
      </c>
      <c r="C383" s="528" t="s">
        <v>379</v>
      </c>
      <c r="D383" s="528" t="s">
        <v>363</v>
      </c>
      <c r="E383" s="528" t="s">
        <v>676</v>
      </c>
      <c r="F383" s="528" t="s">
        <v>596</v>
      </c>
      <c r="G383" s="587" t="s">
        <v>596</v>
      </c>
      <c r="H383" s="661">
        <v>5545.1990630973678</v>
      </c>
      <c r="I383" s="656">
        <v>0</v>
      </c>
      <c r="J383" s="324">
        <f t="shared" si="79"/>
        <v>1386.2997657743419</v>
      </c>
      <c r="K383" s="270">
        <f t="shared" si="83"/>
        <v>5545.1990630973678</v>
      </c>
      <c r="L383" s="31">
        <f t="shared" si="88"/>
        <v>5545.1990630973678</v>
      </c>
      <c r="M383" s="31">
        <f t="shared" si="88"/>
        <v>5545.1990630973678</v>
      </c>
      <c r="N383" s="31">
        <f t="shared" si="88"/>
        <v>5545.1990630973678</v>
      </c>
      <c r="O383" s="31">
        <f t="shared" si="88"/>
        <v>5545.1990630973678</v>
      </c>
      <c r="P383" s="31">
        <f t="shared" si="80"/>
        <v>4158.8992973230261</v>
      </c>
      <c r="Q383" s="323">
        <f t="shared" si="78"/>
        <v>33271.194378584201</v>
      </c>
    </row>
    <row r="384" spans="1:17" ht="14.25" customHeight="1" x14ac:dyDescent="0.25">
      <c r="A384" s="347">
        <v>233</v>
      </c>
      <c r="B384" s="527" t="s">
        <v>538</v>
      </c>
      <c r="C384" s="528" t="s">
        <v>379</v>
      </c>
      <c r="D384" s="528" t="s">
        <v>366</v>
      </c>
      <c r="E384" s="528" t="s">
        <v>589</v>
      </c>
      <c r="F384" s="528" t="s">
        <v>76</v>
      </c>
      <c r="G384" s="587" t="s">
        <v>76</v>
      </c>
      <c r="H384" s="661">
        <v>3557.0454085838346</v>
      </c>
      <c r="I384" s="656">
        <v>0</v>
      </c>
      <c r="J384" s="324">
        <f t="shared" si="79"/>
        <v>889.26135214595865</v>
      </c>
      <c r="K384" s="270">
        <f t="shared" si="83"/>
        <v>3557.0454085838346</v>
      </c>
      <c r="L384" s="31">
        <f t="shared" si="88"/>
        <v>3557.0454085838346</v>
      </c>
      <c r="M384" s="31">
        <f t="shared" si="88"/>
        <v>3557.0454085838346</v>
      </c>
      <c r="N384" s="31">
        <f t="shared" si="88"/>
        <v>3557.0454085838346</v>
      </c>
      <c r="O384" s="31">
        <f t="shared" si="88"/>
        <v>3557.0454085838346</v>
      </c>
      <c r="P384" s="31">
        <f t="shared" si="80"/>
        <v>2667.7840564378757</v>
      </c>
      <c r="Q384" s="323">
        <f t="shared" si="78"/>
        <v>21342.27245150301</v>
      </c>
    </row>
    <row r="385" spans="1:17" ht="14.25" customHeight="1" x14ac:dyDescent="0.25">
      <c r="A385" s="347">
        <v>234</v>
      </c>
      <c r="B385" s="527" t="s">
        <v>472</v>
      </c>
      <c r="C385" s="528" t="s">
        <v>379</v>
      </c>
      <c r="D385" s="528" t="s">
        <v>363</v>
      </c>
      <c r="E385" s="528" t="s">
        <v>710</v>
      </c>
      <c r="F385" s="528" t="s">
        <v>597</v>
      </c>
      <c r="G385" s="587" t="s">
        <v>597</v>
      </c>
      <c r="H385" s="661">
        <v>1617.8236985234091</v>
      </c>
      <c r="I385" s="656">
        <v>0</v>
      </c>
      <c r="J385" s="324">
        <f t="shared" si="79"/>
        <v>404.45592463085228</v>
      </c>
      <c r="K385" s="270">
        <f t="shared" si="83"/>
        <v>1617.8236985234091</v>
      </c>
      <c r="L385" s="31">
        <f t="shared" si="88"/>
        <v>1617.8236985234091</v>
      </c>
      <c r="M385" s="31">
        <f t="shared" si="88"/>
        <v>1617.8236985234091</v>
      </c>
      <c r="N385" s="31">
        <f t="shared" si="88"/>
        <v>1617.8236985234091</v>
      </c>
      <c r="O385" s="31">
        <f t="shared" si="88"/>
        <v>1617.8236985234091</v>
      </c>
      <c r="P385" s="31">
        <f t="shared" si="80"/>
        <v>1213.3677738925569</v>
      </c>
      <c r="Q385" s="323">
        <f t="shared" si="78"/>
        <v>9706.9421911404534</v>
      </c>
    </row>
    <row r="386" spans="1:17" ht="14.25" customHeight="1" x14ac:dyDescent="0.25">
      <c r="A386" s="347">
        <v>235</v>
      </c>
      <c r="B386" s="527" t="s">
        <v>472</v>
      </c>
      <c r="C386" s="528" t="s">
        <v>379</v>
      </c>
      <c r="D386" s="528" t="s">
        <v>366</v>
      </c>
      <c r="E386" s="528" t="s">
        <v>589</v>
      </c>
      <c r="F386" s="528" t="s">
        <v>76</v>
      </c>
      <c r="G386" s="587" t="s">
        <v>76</v>
      </c>
      <c r="H386" s="661">
        <v>5308.4840107799364</v>
      </c>
      <c r="I386" s="656">
        <v>0</v>
      </c>
      <c r="J386" s="324">
        <f t="shared" si="79"/>
        <v>1327.1210026949841</v>
      </c>
      <c r="K386" s="270">
        <f t="shared" si="83"/>
        <v>5308.4840107799364</v>
      </c>
      <c r="L386" s="31">
        <f t="shared" si="88"/>
        <v>5308.4840107799364</v>
      </c>
      <c r="M386" s="31">
        <f t="shared" si="88"/>
        <v>5308.4840107799364</v>
      </c>
      <c r="N386" s="31">
        <f t="shared" si="88"/>
        <v>5308.4840107799364</v>
      </c>
      <c r="O386" s="31">
        <f t="shared" si="88"/>
        <v>5308.4840107799364</v>
      </c>
      <c r="P386" s="31">
        <f t="shared" si="80"/>
        <v>3981.3630080849525</v>
      </c>
      <c r="Q386" s="323">
        <f t="shared" si="78"/>
        <v>31850.904064679613</v>
      </c>
    </row>
    <row r="387" spans="1:17" ht="14.25" customHeight="1" x14ac:dyDescent="0.25">
      <c r="A387" s="347">
        <v>236</v>
      </c>
      <c r="B387" s="527" t="s">
        <v>436</v>
      </c>
      <c r="C387" s="528" t="s">
        <v>379</v>
      </c>
      <c r="D387" s="528" t="s">
        <v>363</v>
      </c>
      <c r="E387" s="528" t="s">
        <v>678</v>
      </c>
      <c r="F387" s="528" t="s">
        <v>679</v>
      </c>
      <c r="G387" s="587" t="s">
        <v>679</v>
      </c>
      <c r="H387" s="661">
        <v>3682.1378481303773</v>
      </c>
      <c r="I387" s="656">
        <v>0</v>
      </c>
      <c r="J387" s="324">
        <f t="shared" si="79"/>
        <v>920.53446203259432</v>
      </c>
      <c r="K387" s="270">
        <f t="shared" si="83"/>
        <v>3682.1378481303773</v>
      </c>
      <c r="L387" s="31">
        <f t="shared" si="88"/>
        <v>3682.1378481303773</v>
      </c>
      <c r="M387" s="31">
        <f t="shared" si="88"/>
        <v>3682.1378481303773</v>
      </c>
      <c r="N387" s="31">
        <f t="shared" si="88"/>
        <v>3682.1378481303773</v>
      </c>
      <c r="O387" s="31">
        <f t="shared" si="88"/>
        <v>3682.1378481303773</v>
      </c>
      <c r="P387" s="31">
        <f t="shared" si="80"/>
        <v>2761.6033860977832</v>
      </c>
      <c r="Q387" s="323">
        <f t="shared" si="78"/>
        <v>22092.827088782262</v>
      </c>
    </row>
    <row r="388" spans="1:17" ht="14.25" customHeight="1" x14ac:dyDescent="0.25">
      <c r="A388" s="347">
        <v>237</v>
      </c>
      <c r="B388" s="527" t="s">
        <v>436</v>
      </c>
      <c r="C388" s="528" t="s">
        <v>379</v>
      </c>
      <c r="D388" s="528" t="s">
        <v>366</v>
      </c>
      <c r="E388" s="528" t="s">
        <v>589</v>
      </c>
      <c r="F388" s="528" t="s">
        <v>76</v>
      </c>
      <c r="G388" s="587" t="s">
        <v>76</v>
      </c>
      <c r="H388" s="661">
        <v>5308.4840107799364</v>
      </c>
      <c r="I388" s="656">
        <v>0</v>
      </c>
      <c r="J388" s="324">
        <f t="shared" si="79"/>
        <v>1327.1210026949841</v>
      </c>
      <c r="K388" s="270">
        <f t="shared" si="83"/>
        <v>5308.4840107799364</v>
      </c>
      <c r="L388" s="31">
        <f t="shared" si="88"/>
        <v>5308.4840107799364</v>
      </c>
      <c r="M388" s="31">
        <f t="shared" si="88"/>
        <v>5308.4840107799364</v>
      </c>
      <c r="N388" s="31">
        <f t="shared" si="88"/>
        <v>5308.4840107799364</v>
      </c>
      <c r="O388" s="31">
        <f t="shared" si="88"/>
        <v>5308.4840107799364</v>
      </c>
      <c r="P388" s="31">
        <f t="shared" si="80"/>
        <v>3981.3630080849525</v>
      </c>
      <c r="Q388" s="323">
        <f t="shared" si="78"/>
        <v>31850.904064679613</v>
      </c>
    </row>
    <row r="389" spans="1:17" ht="14.25" customHeight="1" x14ac:dyDescent="0.25">
      <c r="A389" s="347">
        <v>238</v>
      </c>
      <c r="B389" s="527" t="s">
        <v>521</v>
      </c>
      <c r="C389" s="528" t="s">
        <v>522</v>
      </c>
      <c r="D389" s="528" t="s">
        <v>363</v>
      </c>
      <c r="E389" s="528" t="s">
        <v>711</v>
      </c>
      <c r="F389" s="528" t="s">
        <v>588</v>
      </c>
      <c r="G389" s="587" t="s">
        <v>588</v>
      </c>
      <c r="H389" s="661">
        <v>7800.2214035950083</v>
      </c>
      <c r="I389" s="656">
        <v>0</v>
      </c>
      <c r="J389" s="324">
        <f t="shared" si="79"/>
        <v>1950.0553508987521</v>
      </c>
      <c r="K389" s="270">
        <f t="shared" si="83"/>
        <v>7800.2214035950083</v>
      </c>
      <c r="L389" s="31">
        <f t="shared" si="88"/>
        <v>7800.2214035950083</v>
      </c>
      <c r="M389" s="31">
        <f t="shared" si="88"/>
        <v>7800.2214035950083</v>
      </c>
      <c r="N389" s="31">
        <f t="shared" si="88"/>
        <v>7800.2214035950083</v>
      </c>
      <c r="O389" s="31">
        <f t="shared" si="88"/>
        <v>7800.2214035950083</v>
      </c>
      <c r="P389" s="31">
        <f t="shared" si="80"/>
        <v>5850.166052696256</v>
      </c>
      <c r="Q389" s="323">
        <f t="shared" si="78"/>
        <v>46801.328421570055</v>
      </c>
    </row>
    <row r="390" spans="1:17" ht="14.25" customHeight="1" x14ac:dyDescent="0.25">
      <c r="A390" s="347">
        <v>239</v>
      </c>
      <c r="B390" s="527" t="s">
        <v>521</v>
      </c>
      <c r="C390" s="528" t="s">
        <v>522</v>
      </c>
      <c r="D390" s="528" t="s">
        <v>366</v>
      </c>
      <c r="E390" s="528" t="s">
        <v>589</v>
      </c>
      <c r="F390" s="528" t="s">
        <v>76</v>
      </c>
      <c r="G390" s="587" t="s">
        <v>76</v>
      </c>
      <c r="H390" s="661">
        <v>4947.3626495023891</v>
      </c>
      <c r="I390" s="656">
        <v>0</v>
      </c>
      <c r="J390" s="324">
        <f t="shared" si="79"/>
        <v>1236.8406623755973</v>
      </c>
      <c r="K390" s="270">
        <f t="shared" si="83"/>
        <v>4947.3626495023891</v>
      </c>
      <c r="L390" s="31">
        <f t="shared" si="88"/>
        <v>4947.3626495023891</v>
      </c>
      <c r="M390" s="31">
        <f t="shared" si="88"/>
        <v>4947.3626495023891</v>
      </c>
      <c r="N390" s="31">
        <f t="shared" si="88"/>
        <v>4947.3626495023891</v>
      </c>
      <c r="O390" s="31">
        <f t="shared" si="88"/>
        <v>4947.3626495023891</v>
      </c>
      <c r="P390" s="31">
        <f t="shared" si="80"/>
        <v>3710.5219871267918</v>
      </c>
      <c r="Q390" s="323">
        <f t="shared" si="78"/>
        <v>29684.175897014335</v>
      </c>
    </row>
    <row r="391" spans="1:17" ht="14.25" customHeight="1" x14ac:dyDescent="0.25">
      <c r="A391" s="347">
        <v>240</v>
      </c>
      <c r="B391" s="527" t="s">
        <v>712</v>
      </c>
      <c r="C391" s="528" t="s">
        <v>713</v>
      </c>
      <c r="D391" s="528" t="s">
        <v>363</v>
      </c>
      <c r="E391" s="528" t="s">
        <v>607</v>
      </c>
      <c r="F391" s="528" t="s">
        <v>365</v>
      </c>
      <c r="G391" s="587" t="s">
        <v>365</v>
      </c>
      <c r="H391" s="661">
        <v>7603.049140337469</v>
      </c>
      <c r="I391" s="656">
        <v>0</v>
      </c>
      <c r="J391" s="324">
        <f t="shared" si="79"/>
        <v>1900.7622850843672</v>
      </c>
      <c r="K391" s="270">
        <f t="shared" si="83"/>
        <v>7603.049140337469</v>
      </c>
      <c r="L391" s="31">
        <f t="shared" si="88"/>
        <v>7603.049140337469</v>
      </c>
      <c r="M391" s="31">
        <f t="shared" si="88"/>
        <v>7603.049140337469</v>
      </c>
      <c r="N391" s="31">
        <f t="shared" si="88"/>
        <v>7603.049140337469</v>
      </c>
      <c r="O391" s="31">
        <f t="shared" si="88"/>
        <v>7603.049140337469</v>
      </c>
      <c r="P391" s="31">
        <f t="shared" si="80"/>
        <v>5702.2868552531017</v>
      </c>
      <c r="Q391" s="323">
        <f t="shared" si="78"/>
        <v>45618.294842024814</v>
      </c>
    </row>
    <row r="392" spans="1:17" ht="14.25" customHeight="1" x14ac:dyDescent="0.25">
      <c r="A392" s="347">
        <v>241</v>
      </c>
      <c r="B392" s="527" t="s">
        <v>712</v>
      </c>
      <c r="C392" s="528" t="s">
        <v>713</v>
      </c>
      <c r="D392" s="528" t="s">
        <v>366</v>
      </c>
      <c r="E392" s="528" t="s">
        <v>714</v>
      </c>
      <c r="F392" s="528" t="s">
        <v>581</v>
      </c>
      <c r="G392" s="587" t="s">
        <v>581</v>
      </c>
      <c r="H392" s="661">
        <v>1131.032103521276</v>
      </c>
      <c r="I392" s="656">
        <v>0</v>
      </c>
      <c r="J392" s="324">
        <f t="shared" si="79"/>
        <v>282.758025880319</v>
      </c>
      <c r="K392" s="270">
        <f t="shared" si="83"/>
        <v>1131.032103521276</v>
      </c>
      <c r="L392" s="31">
        <f t="shared" si="88"/>
        <v>1131.032103521276</v>
      </c>
      <c r="M392" s="31">
        <f t="shared" si="88"/>
        <v>1131.032103521276</v>
      </c>
      <c r="N392" s="31">
        <f t="shared" si="88"/>
        <v>1131.032103521276</v>
      </c>
      <c r="O392" s="31">
        <f t="shared" si="88"/>
        <v>1131.032103521276</v>
      </c>
      <c r="P392" s="31">
        <f t="shared" si="80"/>
        <v>848.27407764095699</v>
      </c>
      <c r="Q392" s="323">
        <f t="shared" si="78"/>
        <v>6786.1926211276568</v>
      </c>
    </row>
    <row r="393" spans="1:17" ht="14.25" customHeight="1" x14ac:dyDescent="0.25">
      <c r="A393" s="347">
        <v>242</v>
      </c>
      <c r="B393" s="527" t="s">
        <v>715</v>
      </c>
      <c r="C393" s="528" t="s">
        <v>716</v>
      </c>
      <c r="D393" s="528" t="s">
        <v>363</v>
      </c>
      <c r="E393" s="528" t="s">
        <v>717</v>
      </c>
      <c r="F393" s="528" t="s">
        <v>365</v>
      </c>
      <c r="G393" s="587" t="s">
        <v>365</v>
      </c>
      <c r="H393" s="661">
        <v>1047.2519477048854</v>
      </c>
      <c r="I393" s="656">
        <v>0</v>
      </c>
      <c r="J393" s="324">
        <f t="shared" si="79"/>
        <v>261.81298692622136</v>
      </c>
      <c r="K393" s="270">
        <f t="shared" si="83"/>
        <v>1047.2519477048854</v>
      </c>
      <c r="L393" s="31">
        <f t="shared" si="88"/>
        <v>1047.2519477048854</v>
      </c>
      <c r="M393" s="31">
        <f t="shared" si="88"/>
        <v>1047.2519477048854</v>
      </c>
      <c r="N393" s="31">
        <f t="shared" si="88"/>
        <v>1047.2519477048854</v>
      </c>
      <c r="O393" s="31">
        <f t="shared" si="88"/>
        <v>1047.2519477048854</v>
      </c>
      <c r="P393" s="31">
        <f t="shared" si="80"/>
        <v>785.43896077866407</v>
      </c>
      <c r="Q393" s="323">
        <f t="shared" si="78"/>
        <v>6283.5116862293125</v>
      </c>
    </row>
    <row r="394" spans="1:17" ht="14.25" customHeight="1" x14ac:dyDescent="0.25">
      <c r="A394" s="347">
        <v>243</v>
      </c>
      <c r="B394" s="527" t="s">
        <v>715</v>
      </c>
      <c r="C394" s="528" t="s">
        <v>716</v>
      </c>
      <c r="D394" s="528" t="s">
        <v>366</v>
      </c>
      <c r="E394" s="528" t="s">
        <v>718</v>
      </c>
      <c r="F394" s="528" t="s">
        <v>365</v>
      </c>
      <c r="G394" s="587" t="s">
        <v>365</v>
      </c>
      <c r="H394" s="661">
        <v>2094.5038954097708</v>
      </c>
      <c r="I394" s="656">
        <v>0</v>
      </c>
      <c r="J394" s="324">
        <f t="shared" si="79"/>
        <v>523.62597385244271</v>
      </c>
      <c r="K394" s="270">
        <f t="shared" si="83"/>
        <v>2094.5038954097708</v>
      </c>
      <c r="L394" s="31">
        <f t="shared" si="88"/>
        <v>2094.5038954097708</v>
      </c>
      <c r="M394" s="31">
        <f t="shared" si="88"/>
        <v>2094.5038954097708</v>
      </c>
      <c r="N394" s="31">
        <f t="shared" si="88"/>
        <v>2094.5038954097708</v>
      </c>
      <c r="O394" s="31">
        <f t="shared" si="88"/>
        <v>2094.5038954097708</v>
      </c>
      <c r="P394" s="31">
        <f t="shared" si="80"/>
        <v>1570.8779215573281</v>
      </c>
      <c r="Q394" s="323">
        <f t="shared" si="78"/>
        <v>12567.023372458625</v>
      </c>
    </row>
    <row r="395" spans="1:17" ht="14.25" customHeight="1" x14ac:dyDescent="0.25">
      <c r="A395" s="347">
        <v>244</v>
      </c>
      <c r="B395" s="527" t="s">
        <v>456</v>
      </c>
      <c r="C395" s="528" t="s">
        <v>457</v>
      </c>
      <c r="D395" s="528" t="s">
        <v>363</v>
      </c>
      <c r="E395" s="528" t="s">
        <v>688</v>
      </c>
      <c r="F395" s="528" t="s">
        <v>581</v>
      </c>
      <c r="G395" s="587" t="s">
        <v>601</v>
      </c>
      <c r="H395" s="661">
        <v>1834.4965152899372</v>
      </c>
      <c r="I395" s="656">
        <v>0</v>
      </c>
      <c r="J395" s="324">
        <f t="shared" si="79"/>
        <v>458.62412882248429</v>
      </c>
      <c r="K395" s="270">
        <f t="shared" si="83"/>
        <v>1834.4965152899372</v>
      </c>
      <c r="L395" s="31">
        <f t="shared" ref="L395:O410" si="89">SUM(K395,(K395*$I395))</f>
        <v>1834.4965152899372</v>
      </c>
      <c r="M395" s="31">
        <f t="shared" si="89"/>
        <v>1834.4965152899372</v>
      </c>
      <c r="N395" s="31">
        <f t="shared" si="89"/>
        <v>1834.4965152899372</v>
      </c>
      <c r="O395" s="31">
        <f t="shared" si="89"/>
        <v>1834.4965152899372</v>
      </c>
      <c r="P395" s="31">
        <f t="shared" si="80"/>
        <v>1375.872386467453</v>
      </c>
      <c r="Q395" s="323">
        <f t="shared" si="78"/>
        <v>11006.97909173962</v>
      </c>
    </row>
    <row r="396" spans="1:17" ht="14.25" customHeight="1" x14ac:dyDescent="0.25">
      <c r="A396" s="347">
        <v>245</v>
      </c>
      <c r="B396" s="527" t="s">
        <v>456</v>
      </c>
      <c r="C396" s="528" t="s">
        <v>457</v>
      </c>
      <c r="D396" s="528" t="s">
        <v>366</v>
      </c>
      <c r="E396" s="528" t="s">
        <v>719</v>
      </c>
      <c r="F396" s="528" t="s">
        <v>601</v>
      </c>
      <c r="G396" s="587" t="s">
        <v>601</v>
      </c>
      <c r="H396" s="661">
        <v>3972.3349740530134</v>
      </c>
      <c r="I396" s="656">
        <v>0</v>
      </c>
      <c r="J396" s="324">
        <f t="shared" si="79"/>
        <v>993.08374351325335</v>
      </c>
      <c r="K396" s="270">
        <f t="shared" si="83"/>
        <v>3972.3349740530134</v>
      </c>
      <c r="L396" s="31">
        <f t="shared" si="89"/>
        <v>3972.3349740530134</v>
      </c>
      <c r="M396" s="31">
        <f t="shared" si="89"/>
        <v>3972.3349740530134</v>
      </c>
      <c r="N396" s="31">
        <f t="shared" si="89"/>
        <v>3972.3349740530134</v>
      </c>
      <c r="O396" s="31">
        <f t="shared" si="89"/>
        <v>3972.3349740530134</v>
      </c>
      <c r="P396" s="31">
        <f t="shared" si="80"/>
        <v>2979.2512305397599</v>
      </c>
      <c r="Q396" s="323">
        <f t="shared" si="78"/>
        <v>23834.009844318083</v>
      </c>
    </row>
    <row r="397" spans="1:17" ht="14.25" customHeight="1" x14ac:dyDescent="0.25">
      <c r="A397" s="347">
        <v>246</v>
      </c>
      <c r="B397" s="527" t="s">
        <v>573</v>
      </c>
      <c r="C397" s="528" t="s">
        <v>574</v>
      </c>
      <c r="D397" s="528" t="s">
        <v>363</v>
      </c>
      <c r="E397" s="528" t="s">
        <v>598</v>
      </c>
      <c r="F397" s="528" t="s">
        <v>599</v>
      </c>
      <c r="G397" s="587" t="s">
        <v>599</v>
      </c>
      <c r="H397" s="661">
        <v>19500.553508987519</v>
      </c>
      <c r="I397" s="656">
        <v>0</v>
      </c>
      <c r="J397" s="324">
        <f t="shared" si="79"/>
        <v>4875.1383772468798</v>
      </c>
      <c r="K397" s="270">
        <f t="shared" si="83"/>
        <v>19500.553508987519</v>
      </c>
      <c r="L397" s="31">
        <f t="shared" si="89"/>
        <v>19500.553508987519</v>
      </c>
      <c r="M397" s="31">
        <f t="shared" si="89"/>
        <v>19500.553508987519</v>
      </c>
      <c r="N397" s="31">
        <f t="shared" si="89"/>
        <v>19500.553508987519</v>
      </c>
      <c r="O397" s="31">
        <f t="shared" si="89"/>
        <v>19500.553508987519</v>
      </c>
      <c r="P397" s="31">
        <f t="shared" si="80"/>
        <v>14625.415131740639</v>
      </c>
      <c r="Q397" s="323">
        <f t="shared" si="78"/>
        <v>117003.32105392512</v>
      </c>
    </row>
    <row r="398" spans="1:17" ht="14.25" customHeight="1" x14ac:dyDescent="0.25">
      <c r="A398" s="347">
        <v>247</v>
      </c>
      <c r="B398" s="527" t="s">
        <v>573</v>
      </c>
      <c r="C398" s="528" t="s">
        <v>574</v>
      </c>
      <c r="D398" s="528" t="s">
        <v>366</v>
      </c>
      <c r="E398" s="528" t="s">
        <v>720</v>
      </c>
      <c r="F398" s="528" t="s">
        <v>599</v>
      </c>
      <c r="G398" s="587" t="s">
        <v>599</v>
      </c>
      <c r="H398" s="661">
        <v>9649.1627733360474</v>
      </c>
      <c r="I398" s="656">
        <v>0</v>
      </c>
      <c r="J398" s="324">
        <f t="shared" si="79"/>
        <v>2412.2906933340118</v>
      </c>
      <c r="K398" s="270">
        <f t="shared" si="83"/>
        <v>9649.1627733360474</v>
      </c>
      <c r="L398" s="31">
        <f t="shared" si="89"/>
        <v>9649.1627733360474</v>
      </c>
      <c r="M398" s="31">
        <f t="shared" si="89"/>
        <v>9649.1627733360474</v>
      </c>
      <c r="N398" s="31">
        <f t="shared" si="89"/>
        <v>9649.1627733360474</v>
      </c>
      <c r="O398" s="31">
        <f t="shared" si="89"/>
        <v>9649.1627733360474</v>
      </c>
      <c r="P398" s="31">
        <f t="shared" si="80"/>
        <v>7236.8720800020355</v>
      </c>
      <c r="Q398" s="323">
        <f t="shared" si="78"/>
        <v>57894.976640016292</v>
      </c>
    </row>
    <row r="399" spans="1:17" ht="14.25" customHeight="1" x14ac:dyDescent="0.25">
      <c r="A399" s="347">
        <v>248</v>
      </c>
      <c r="B399" s="527" t="s">
        <v>375</v>
      </c>
      <c r="C399" s="528" t="s">
        <v>376</v>
      </c>
      <c r="D399" s="528" t="s">
        <v>363</v>
      </c>
      <c r="E399" s="528" t="s">
        <v>668</v>
      </c>
      <c r="F399" s="528" t="s">
        <v>599</v>
      </c>
      <c r="G399" s="587" t="s">
        <v>599</v>
      </c>
      <c r="H399" s="661">
        <v>7477.3789066128811</v>
      </c>
      <c r="I399" s="656">
        <v>0</v>
      </c>
      <c r="J399" s="324">
        <f t="shared" si="79"/>
        <v>1869.3447266532203</v>
      </c>
      <c r="K399" s="270">
        <f t="shared" si="83"/>
        <v>7477.3789066128811</v>
      </c>
      <c r="L399" s="31">
        <f t="shared" si="89"/>
        <v>7477.3789066128811</v>
      </c>
      <c r="M399" s="31">
        <f t="shared" si="89"/>
        <v>7477.3789066128811</v>
      </c>
      <c r="N399" s="31">
        <f t="shared" si="89"/>
        <v>7477.3789066128811</v>
      </c>
      <c r="O399" s="31">
        <f t="shared" si="89"/>
        <v>7477.3789066128811</v>
      </c>
      <c r="P399" s="31">
        <f t="shared" si="80"/>
        <v>5608.0341799596608</v>
      </c>
      <c r="Q399" s="323">
        <f t="shared" si="78"/>
        <v>44864.273439677287</v>
      </c>
    </row>
    <row r="400" spans="1:17" ht="14.25" customHeight="1" x14ac:dyDescent="0.25">
      <c r="A400" s="347">
        <v>249</v>
      </c>
      <c r="B400" s="527" t="s">
        <v>375</v>
      </c>
      <c r="C400" s="528" t="s">
        <v>376</v>
      </c>
      <c r="D400" s="528" t="s">
        <v>366</v>
      </c>
      <c r="E400" s="528" t="s">
        <v>721</v>
      </c>
      <c r="F400" s="528" t="s">
        <v>601</v>
      </c>
      <c r="G400" s="587" t="s">
        <v>601</v>
      </c>
      <c r="H400" s="661">
        <v>6786.1926211276577</v>
      </c>
      <c r="I400" s="656">
        <v>0</v>
      </c>
      <c r="J400" s="324">
        <f t="shared" si="79"/>
        <v>1696.5481552819144</v>
      </c>
      <c r="K400" s="270">
        <f t="shared" si="83"/>
        <v>6786.1926211276577</v>
      </c>
      <c r="L400" s="31">
        <f t="shared" si="89"/>
        <v>6786.1926211276577</v>
      </c>
      <c r="M400" s="31">
        <f t="shared" si="89"/>
        <v>6786.1926211276577</v>
      </c>
      <c r="N400" s="31">
        <f t="shared" si="89"/>
        <v>6786.1926211276577</v>
      </c>
      <c r="O400" s="31">
        <f t="shared" si="89"/>
        <v>6786.1926211276577</v>
      </c>
      <c r="P400" s="31">
        <f t="shared" si="80"/>
        <v>5089.6444658457431</v>
      </c>
      <c r="Q400" s="323">
        <f t="shared" si="78"/>
        <v>40717.155726765945</v>
      </c>
    </row>
    <row r="401" spans="1:17" ht="14.25" customHeight="1" x14ac:dyDescent="0.25">
      <c r="A401" s="347">
        <v>250</v>
      </c>
      <c r="B401" s="527" t="s">
        <v>445</v>
      </c>
      <c r="C401" s="528" t="s">
        <v>446</v>
      </c>
      <c r="D401" s="528" t="s">
        <v>363</v>
      </c>
      <c r="E401" s="528" t="s">
        <v>607</v>
      </c>
      <c r="F401" s="528" t="s">
        <v>365</v>
      </c>
      <c r="G401" s="587" t="s">
        <v>365</v>
      </c>
      <c r="H401" s="661">
        <v>9362.432412481674</v>
      </c>
      <c r="I401" s="656">
        <v>0</v>
      </c>
      <c r="J401" s="324">
        <f t="shared" si="79"/>
        <v>2340.6081031204185</v>
      </c>
      <c r="K401" s="270">
        <f t="shared" si="83"/>
        <v>9362.432412481674</v>
      </c>
      <c r="L401" s="31">
        <f t="shared" si="89"/>
        <v>9362.432412481674</v>
      </c>
      <c r="M401" s="31">
        <f t="shared" si="89"/>
        <v>9362.432412481674</v>
      </c>
      <c r="N401" s="31">
        <f t="shared" si="89"/>
        <v>9362.432412481674</v>
      </c>
      <c r="O401" s="31">
        <f t="shared" si="89"/>
        <v>9362.432412481674</v>
      </c>
      <c r="P401" s="31">
        <f t="shared" si="80"/>
        <v>7021.8243093612555</v>
      </c>
      <c r="Q401" s="323">
        <f t="shared" si="78"/>
        <v>56174.594474890051</v>
      </c>
    </row>
    <row r="402" spans="1:17" ht="14.25" customHeight="1" x14ac:dyDescent="0.25">
      <c r="A402" s="347">
        <v>251</v>
      </c>
      <c r="B402" s="527" t="s">
        <v>445</v>
      </c>
      <c r="C402" s="528" t="s">
        <v>446</v>
      </c>
      <c r="D402" s="528" t="s">
        <v>366</v>
      </c>
      <c r="E402" s="528" t="s">
        <v>669</v>
      </c>
      <c r="F402" s="528" t="s">
        <v>599</v>
      </c>
      <c r="G402" s="587" t="s">
        <v>599</v>
      </c>
      <c r="H402" s="661">
        <v>9533.6039377272318</v>
      </c>
      <c r="I402" s="656">
        <v>0</v>
      </c>
      <c r="J402" s="324">
        <f t="shared" si="79"/>
        <v>2383.400984431808</v>
      </c>
      <c r="K402" s="270">
        <f t="shared" si="83"/>
        <v>9533.6039377272318</v>
      </c>
      <c r="L402" s="31">
        <f t="shared" si="89"/>
        <v>9533.6039377272318</v>
      </c>
      <c r="M402" s="31">
        <f t="shared" si="89"/>
        <v>9533.6039377272318</v>
      </c>
      <c r="N402" s="31">
        <f t="shared" si="89"/>
        <v>9533.6039377272318</v>
      </c>
      <c r="O402" s="31">
        <f t="shared" si="89"/>
        <v>9533.6039377272318</v>
      </c>
      <c r="P402" s="31">
        <f t="shared" si="80"/>
        <v>7150.2029532954239</v>
      </c>
      <c r="Q402" s="323">
        <f t="shared" si="78"/>
        <v>57201.623626363391</v>
      </c>
    </row>
    <row r="403" spans="1:17" ht="14.25" customHeight="1" x14ac:dyDescent="0.25">
      <c r="A403" s="347">
        <v>252</v>
      </c>
      <c r="B403" s="527" t="s">
        <v>452</v>
      </c>
      <c r="C403" s="528" t="s">
        <v>453</v>
      </c>
      <c r="D403" s="528" t="s">
        <v>363</v>
      </c>
      <c r="E403" s="528" t="s">
        <v>722</v>
      </c>
      <c r="F403" s="528" t="s">
        <v>581</v>
      </c>
      <c r="G403" s="587" t="s">
        <v>581</v>
      </c>
      <c r="H403" s="661">
        <v>11628.107833137003</v>
      </c>
      <c r="I403" s="656">
        <v>0</v>
      </c>
      <c r="J403" s="324">
        <f t="shared" si="79"/>
        <v>2907.0269582842507</v>
      </c>
      <c r="K403" s="270">
        <f t="shared" si="83"/>
        <v>11628.107833137003</v>
      </c>
      <c r="L403" s="31">
        <f t="shared" si="89"/>
        <v>11628.107833137003</v>
      </c>
      <c r="M403" s="31">
        <f t="shared" si="89"/>
        <v>11628.107833137003</v>
      </c>
      <c r="N403" s="31">
        <f t="shared" si="89"/>
        <v>11628.107833137003</v>
      </c>
      <c r="O403" s="31">
        <f t="shared" si="89"/>
        <v>11628.107833137003</v>
      </c>
      <c r="P403" s="31">
        <f t="shared" si="80"/>
        <v>8721.0808748527525</v>
      </c>
      <c r="Q403" s="323">
        <f t="shared" si="78"/>
        <v>69768.646998822005</v>
      </c>
    </row>
    <row r="404" spans="1:17" ht="14.25" customHeight="1" x14ac:dyDescent="0.25">
      <c r="A404" s="347">
        <v>253</v>
      </c>
      <c r="B404" s="527" t="s">
        <v>452</v>
      </c>
      <c r="C404" s="528" t="s">
        <v>453</v>
      </c>
      <c r="D404" s="528" t="s">
        <v>366</v>
      </c>
      <c r="E404" s="528" t="s">
        <v>723</v>
      </c>
      <c r="F404" s="528" t="s">
        <v>599</v>
      </c>
      <c r="G404" s="587" t="s">
        <v>599</v>
      </c>
      <c r="H404" s="661">
        <v>8231.4003089603993</v>
      </c>
      <c r="I404" s="656">
        <v>0</v>
      </c>
      <c r="J404" s="324">
        <f t="shared" si="79"/>
        <v>2057.8500772400998</v>
      </c>
      <c r="K404" s="270">
        <f t="shared" si="83"/>
        <v>8231.4003089603993</v>
      </c>
      <c r="L404" s="31">
        <f t="shared" si="89"/>
        <v>8231.4003089603993</v>
      </c>
      <c r="M404" s="31">
        <f t="shared" si="89"/>
        <v>8231.4003089603993</v>
      </c>
      <c r="N404" s="31">
        <f t="shared" si="89"/>
        <v>8231.4003089603993</v>
      </c>
      <c r="O404" s="31">
        <f t="shared" si="89"/>
        <v>8231.4003089603993</v>
      </c>
      <c r="P404" s="31">
        <f t="shared" si="80"/>
        <v>6173.5502317202991</v>
      </c>
      <c r="Q404" s="323">
        <f t="shared" si="78"/>
        <v>49388.4018537624</v>
      </c>
    </row>
    <row r="405" spans="1:17" ht="14.25" customHeight="1" x14ac:dyDescent="0.25">
      <c r="A405" s="347">
        <v>254</v>
      </c>
      <c r="B405" s="527" t="s">
        <v>392</v>
      </c>
      <c r="C405" s="528" t="s">
        <v>393</v>
      </c>
      <c r="D405" s="528" t="s">
        <v>363</v>
      </c>
      <c r="E405" s="528" t="s">
        <v>724</v>
      </c>
      <c r="F405" s="528" t="s">
        <v>643</v>
      </c>
      <c r="G405" s="587" t="s">
        <v>643</v>
      </c>
      <c r="H405" s="661">
        <v>10111.398115771308</v>
      </c>
      <c r="I405" s="656">
        <v>0</v>
      </c>
      <c r="J405" s="324">
        <f t="shared" si="79"/>
        <v>2527.849528942827</v>
      </c>
      <c r="K405" s="270">
        <f t="shared" si="83"/>
        <v>10111.398115771308</v>
      </c>
      <c r="L405" s="31">
        <f t="shared" si="89"/>
        <v>10111.398115771308</v>
      </c>
      <c r="M405" s="31">
        <f t="shared" si="89"/>
        <v>10111.398115771308</v>
      </c>
      <c r="N405" s="31">
        <f t="shared" si="89"/>
        <v>10111.398115771308</v>
      </c>
      <c r="O405" s="31">
        <f t="shared" si="89"/>
        <v>10111.398115771308</v>
      </c>
      <c r="P405" s="31">
        <f t="shared" si="80"/>
        <v>7583.5485868284813</v>
      </c>
      <c r="Q405" s="323">
        <f t="shared" si="78"/>
        <v>60668.388694627844</v>
      </c>
    </row>
    <row r="406" spans="1:17" ht="14.25" customHeight="1" x14ac:dyDescent="0.25">
      <c r="A406" s="347">
        <v>255</v>
      </c>
      <c r="B406" s="527" t="s">
        <v>392</v>
      </c>
      <c r="C406" s="528" t="s">
        <v>393</v>
      </c>
      <c r="D406" s="528" t="s">
        <v>366</v>
      </c>
      <c r="E406" s="528" t="s">
        <v>642</v>
      </c>
      <c r="F406" s="528" t="s">
        <v>643</v>
      </c>
      <c r="G406" s="587" t="s">
        <v>643</v>
      </c>
      <c r="H406" s="661">
        <v>25307.384998330472</v>
      </c>
      <c r="I406" s="656">
        <v>0</v>
      </c>
      <c r="J406" s="324">
        <f t="shared" si="79"/>
        <v>6326.8462495826179</v>
      </c>
      <c r="K406" s="270">
        <f t="shared" si="83"/>
        <v>25307.384998330472</v>
      </c>
      <c r="L406" s="31">
        <f t="shared" si="89"/>
        <v>25307.384998330472</v>
      </c>
      <c r="M406" s="31">
        <f t="shared" si="89"/>
        <v>25307.384998330472</v>
      </c>
      <c r="N406" s="31">
        <f t="shared" si="89"/>
        <v>25307.384998330472</v>
      </c>
      <c r="O406" s="31">
        <f t="shared" si="89"/>
        <v>25307.384998330472</v>
      </c>
      <c r="P406" s="31">
        <f t="shared" si="80"/>
        <v>18980.538748747855</v>
      </c>
      <c r="Q406" s="323">
        <f t="shared" si="78"/>
        <v>151844.30998998281</v>
      </c>
    </row>
    <row r="407" spans="1:17" ht="14.25" customHeight="1" x14ac:dyDescent="0.25">
      <c r="A407" s="347">
        <v>256</v>
      </c>
      <c r="B407" s="527" t="s">
        <v>725</v>
      </c>
      <c r="C407" s="528" t="s">
        <v>393</v>
      </c>
      <c r="D407" s="528" t="s">
        <v>363</v>
      </c>
      <c r="E407" s="528" t="s">
        <v>582</v>
      </c>
      <c r="F407" s="528" t="s">
        <v>583</v>
      </c>
      <c r="G407" s="587" t="s">
        <v>584</v>
      </c>
      <c r="H407" s="661">
        <v>12350.350555692097</v>
      </c>
      <c r="I407" s="656">
        <v>0</v>
      </c>
      <c r="J407" s="324">
        <f t="shared" si="79"/>
        <v>3087.5876389230243</v>
      </c>
      <c r="K407" s="270">
        <f t="shared" si="83"/>
        <v>12350.350555692097</v>
      </c>
      <c r="L407" s="31">
        <f t="shared" si="89"/>
        <v>12350.350555692097</v>
      </c>
      <c r="M407" s="31">
        <f t="shared" si="89"/>
        <v>12350.350555692097</v>
      </c>
      <c r="N407" s="31">
        <f t="shared" si="89"/>
        <v>12350.350555692097</v>
      </c>
      <c r="O407" s="31">
        <f t="shared" si="89"/>
        <v>12350.350555692097</v>
      </c>
      <c r="P407" s="31">
        <f t="shared" si="80"/>
        <v>9262.762916769072</v>
      </c>
      <c r="Q407" s="323">
        <f t="shared" si="78"/>
        <v>74102.103334152591</v>
      </c>
    </row>
    <row r="408" spans="1:17" ht="14.25" customHeight="1" x14ac:dyDescent="0.25">
      <c r="A408" s="347">
        <v>257</v>
      </c>
      <c r="B408" s="527" t="s">
        <v>725</v>
      </c>
      <c r="C408" s="528" t="s">
        <v>393</v>
      </c>
      <c r="D408" s="528" t="s">
        <v>366</v>
      </c>
      <c r="E408" s="528" t="s">
        <v>726</v>
      </c>
      <c r="F408" s="528" t="s">
        <v>581</v>
      </c>
      <c r="G408" s="587" t="s">
        <v>581</v>
      </c>
      <c r="H408" s="661">
        <v>4189.0077908195417</v>
      </c>
      <c r="I408" s="656">
        <v>0</v>
      </c>
      <c r="J408" s="324">
        <f t="shared" si="79"/>
        <v>1047.2519477048854</v>
      </c>
      <c r="K408" s="270">
        <f t="shared" si="83"/>
        <v>4189.0077908195417</v>
      </c>
      <c r="L408" s="31">
        <f t="shared" si="89"/>
        <v>4189.0077908195417</v>
      </c>
      <c r="M408" s="31">
        <f t="shared" si="89"/>
        <v>4189.0077908195417</v>
      </c>
      <c r="N408" s="31">
        <f t="shared" si="89"/>
        <v>4189.0077908195417</v>
      </c>
      <c r="O408" s="31">
        <f t="shared" si="89"/>
        <v>4189.0077908195417</v>
      </c>
      <c r="P408" s="31">
        <f t="shared" si="80"/>
        <v>3141.7558431146563</v>
      </c>
      <c r="Q408" s="323">
        <f t="shared" ref="Q408:Q454" si="90">SUM(J408:P408)</f>
        <v>25134.04674491725</v>
      </c>
    </row>
    <row r="409" spans="1:17" ht="14.25" customHeight="1" x14ac:dyDescent="0.25">
      <c r="A409" s="347">
        <v>258</v>
      </c>
      <c r="B409" s="527" t="s">
        <v>571</v>
      </c>
      <c r="C409" s="528" t="s">
        <v>572</v>
      </c>
      <c r="D409" s="528" t="s">
        <v>363</v>
      </c>
      <c r="E409" s="528" t="s">
        <v>727</v>
      </c>
      <c r="F409" s="528" t="s">
        <v>601</v>
      </c>
      <c r="G409" s="587" t="s">
        <v>601</v>
      </c>
      <c r="H409" s="661">
        <v>9362.432412481674</v>
      </c>
      <c r="I409" s="656">
        <v>0</v>
      </c>
      <c r="J409" s="324">
        <f t="shared" ref="J409:J453" si="91">$H409*(3/12)</f>
        <v>2340.6081031204185</v>
      </c>
      <c r="K409" s="270">
        <f t="shared" si="83"/>
        <v>9362.432412481674</v>
      </c>
      <c r="L409" s="31">
        <f t="shared" si="89"/>
        <v>9362.432412481674</v>
      </c>
      <c r="M409" s="31">
        <f t="shared" si="89"/>
        <v>9362.432412481674</v>
      </c>
      <c r="N409" s="31">
        <f t="shared" si="89"/>
        <v>9362.432412481674</v>
      </c>
      <c r="O409" s="31">
        <f t="shared" si="89"/>
        <v>9362.432412481674</v>
      </c>
      <c r="P409" s="31">
        <f t="shared" ref="P409:P453" si="92">SUM(O409,(O409*$I409))*(9/12)</f>
        <v>7021.8243093612555</v>
      </c>
      <c r="Q409" s="323">
        <f t="shared" si="90"/>
        <v>56174.594474890051</v>
      </c>
    </row>
    <row r="410" spans="1:17" ht="14.25" customHeight="1" x14ac:dyDescent="0.25">
      <c r="A410" s="347">
        <v>259</v>
      </c>
      <c r="B410" s="527" t="s">
        <v>571</v>
      </c>
      <c r="C410" s="528" t="s">
        <v>572</v>
      </c>
      <c r="D410" s="528" t="s">
        <v>366</v>
      </c>
      <c r="E410" s="528" t="s">
        <v>728</v>
      </c>
      <c r="F410" s="528" t="s">
        <v>581</v>
      </c>
      <c r="G410" s="587" t="s">
        <v>581</v>
      </c>
      <c r="H410" s="661">
        <v>1131.032103521276</v>
      </c>
      <c r="I410" s="656">
        <v>0</v>
      </c>
      <c r="J410" s="324">
        <f t="shared" si="91"/>
        <v>282.758025880319</v>
      </c>
      <c r="K410" s="270">
        <f t="shared" si="83"/>
        <v>1131.032103521276</v>
      </c>
      <c r="L410" s="31">
        <f t="shared" si="89"/>
        <v>1131.032103521276</v>
      </c>
      <c r="M410" s="31">
        <f t="shared" si="89"/>
        <v>1131.032103521276</v>
      </c>
      <c r="N410" s="31">
        <f t="shared" si="89"/>
        <v>1131.032103521276</v>
      </c>
      <c r="O410" s="31">
        <f t="shared" si="89"/>
        <v>1131.032103521276</v>
      </c>
      <c r="P410" s="31">
        <f t="shared" si="92"/>
        <v>848.27407764095699</v>
      </c>
      <c r="Q410" s="323">
        <f t="shared" si="90"/>
        <v>6786.1926211276568</v>
      </c>
    </row>
    <row r="411" spans="1:17" ht="14.25" customHeight="1" x14ac:dyDescent="0.25">
      <c r="A411" s="347">
        <v>260</v>
      </c>
      <c r="B411" s="527" t="s">
        <v>540</v>
      </c>
      <c r="C411" s="528" t="s">
        <v>497</v>
      </c>
      <c r="D411" s="528" t="s">
        <v>363</v>
      </c>
      <c r="E411" s="528" t="s">
        <v>587</v>
      </c>
      <c r="F411" s="528" t="s">
        <v>588</v>
      </c>
      <c r="G411" s="587" t="s">
        <v>588</v>
      </c>
      <c r="H411" s="661">
        <v>1906.7207875454465</v>
      </c>
      <c r="I411" s="656">
        <v>0</v>
      </c>
      <c r="J411" s="324">
        <f t="shared" si="91"/>
        <v>476.68019688636161</v>
      </c>
      <c r="K411" s="270">
        <f t="shared" si="83"/>
        <v>1906.7207875454465</v>
      </c>
      <c r="L411" s="31">
        <f t="shared" ref="L411:O411" si="93">SUM(K411,(K411*$I411))</f>
        <v>1906.7207875454465</v>
      </c>
      <c r="M411" s="31">
        <f t="shared" si="93"/>
        <v>1906.7207875454465</v>
      </c>
      <c r="N411" s="31">
        <f t="shared" si="93"/>
        <v>1906.7207875454465</v>
      </c>
      <c r="O411" s="31">
        <f t="shared" si="93"/>
        <v>1906.7207875454465</v>
      </c>
      <c r="P411" s="31">
        <f t="shared" si="92"/>
        <v>1430.040590659085</v>
      </c>
      <c r="Q411" s="323">
        <f t="shared" si="90"/>
        <v>11440.324725272676</v>
      </c>
    </row>
    <row r="412" spans="1:17" ht="14.25" customHeight="1" x14ac:dyDescent="0.25">
      <c r="A412" s="347">
        <v>261</v>
      </c>
      <c r="B412" s="527" t="s">
        <v>540</v>
      </c>
      <c r="C412" s="528" t="s">
        <v>497</v>
      </c>
      <c r="D412" s="528" t="s">
        <v>366</v>
      </c>
      <c r="E412" s="528" t="s">
        <v>606</v>
      </c>
      <c r="F412" s="528" t="s">
        <v>588</v>
      </c>
      <c r="G412" s="587" t="s">
        <v>581</v>
      </c>
      <c r="H412" s="661">
        <v>6534.8521536784838</v>
      </c>
      <c r="I412" s="656">
        <v>0</v>
      </c>
      <c r="J412" s="324">
        <f>$H412*(3/12)</f>
        <v>1633.7130384196209</v>
      </c>
      <c r="K412" s="270">
        <f>$H412</f>
        <v>6534.8521536784838</v>
      </c>
      <c r="L412" s="31">
        <f>SUM(K412,(K412*$I412))</f>
        <v>6534.8521536784838</v>
      </c>
      <c r="M412" s="31">
        <f>SUM(L412,(L412*$I412))</f>
        <v>6534.8521536784838</v>
      </c>
      <c r="N412" s="31">
        <f>SUM(M412,(M412*$I412))</f>
        <v>6534.8521536784838</v>
      </c>
      <c r="O412" s="31">
        <f>SUM(N412,(N412*$I412))</f>
        <v>6534.8521536784838</v>
      </c>
      <c r="P412" s="31">
        <f>SUM(O412,(O412*$I412))*(9/12)</f>
        <v>4901.1391152588631</v>
      </c>
      <c r="Q412" s="323">
        <f>SUM(J412:P412)</f>
        <v>39209.112922070904</v>
      </c>
    </row>
    <row r="413" spans="1:17" ht="14.25" customHeight="1" x14ac:dyDescent="0.25">
      <c r="A413" s="347">
        <v>262</v>
      </c>
      <c r="B413" s="527" t="s">
        <v>496</v>
      </c>
      <c r="C413" s="528" t="s">
        <v>497</v>
      </c>
      <c r="D413" s="528" t="s">
        <v>363</v>
      </c>
      <c r="E413" s="528" t="s">
        <v>587</v>
      </c>
      <c r="F413" s="528" t="s">
        <v>588</v>
      </c>
      <c r="G413" s="587" t="s">
        <v>588</v>
      </c>
      <c r="H413" s="661">
        <v>7077.9786810399146</v>
      </c>
      <c r="I413" s="656">
        <v>0</v>
      </c>
      <c r="J413" s="324">
        <f t="shared" si="91"/>
        <v>1769.4946702599786</v>
      </c>
      <c r="K413" s="270">
        <f t="shared" si="83"/>
        <v>7077.9786810399146</v>
      </c>
      <c r="L413" s="31">
        <f t="shared" ref="L413:O428" si="94">SUM(K413,(K413*$I413))</f>
        <v>7077.9786810399146</v>
      </c>
      <c r="M413" s="31">
        <f t="shared" si="94"/>
        <v>7077.9786810399146</v>
      </c>
      <c r="N413" s="31">
        <f t="shared" si="94"/>
        <v>7077.9786810399146</v>
      </c>
      <c r="O413" s="31">
        <f t="shared" si="94"/>
        <v>7077.9786810399146</v>
      </c>
      <c r="P413" s="31">
        <f t="shared" si="92"/>
        <v>5308.4840107799355</v>
      </c>
      <c r="Q413" s="323">
        <f t="shared" si="90"/>
        <v>42467.872086239484</v>
      </c>
    </row>
    <row r="414" spans="1:17" ht="14.25" customHeight="1" x14ac:dyDescent="0.25">
      <c r="A414" s="347">
        <v>263</v>
      </c>
      <c r="B414" s="527" t="s">
        <v>496</v>
      </c>
      <c r="C414" s="528" t="s">
        <v>497</v>
      </c>
      <c r="D414" s="528" t="s">
        <v>366</v>
      </c>
      <c r="E414" s="528" t="s">
        <v>711</v>
      </c>
      <c r="F414" s="528" t="s">
        <v>588</v>
      </c>
      <c r="G414" s="587" t="s">
        <v>588</v>
      </c>
      <c r="H414" s="661">
        <v>6615.743338604655</v>
      </c>
      <c r="I414" s="656">
        <v>0</v>
      </c>
      <c r="J414" s="324">
        <f t="shared" si="91"/>
        <v>1653.9358346511638</v>
      </c>
      <c r="K414" s="270">
        <f t="shared" si="83"/>
        <v>6615.743338604655</v>
      </c>
      <c r="L414" s="31">
        <f t="shared" si="94"/>
        <v>6615.743338604655</v>
      </c>
      <c r="M414" s="31">
        <f t="shared" si="94"/>
        <v>6615.743338604655</v>
      </c>
      <c r="N414" s="31">
        <f t="shared" si="94"/>
        <v>6615.743338604655</v>
      </c>
      <c r="O414" s="31">
        <f t="shared" si="94"/>
        <v>6615.743338604655</v>
      </c>
      <c r="P414" s="31">
        <f t="shared" si="92"/>
        <v>4961.8075039534915</v>
      </c>
      <c r="Q414" s="323">
        <f t="shared" si="90"/>
        <v>39694.460031627925</v>
      </c>
    </row>
    <row r="415" spans="1:17" ht="14.25" customHeight="1" x14ac:dyDescent="0.25">
      <c r="A415" s="347">
        <v>264</v>
      </c>
      <c r="B415" s="527" t="s">
        <v>504</v>
      </c>
      <c r="C415" s="528" t="s">
        <v>505</v>
      </c>
      <c r="D415" s="528" t="s">
        <v>363</v>
      </c>
      <c r="E415" s="528" t="s">
        <v>592</v>
      </c>
      <c r="F415" s="528" t="s">
        <v>593</v>
      </c>
      <c r="G415" s="587" t="s">
        <v>594</v>
      </c>
      <c r="H415" s="661">
        <v>982.25010267492701</v>
      </c>
      <c r="I415" s="656">
        <v>0</v>
      </c>
      <c r="J415" s="324">
        <f t="shared" si="91"/>
        <v>245.56252566873175</v>
      </c>
      <c r="K415" s="270">
        <f t="shared" si="83"/>
        <v>982.25010267492701</v>
      </c>
      <c r="L415" s="31">
        <f t="shared" si="94"/>
        <v>982.25010267492701</v>
      </c>
      <c r="M415" s="31">
        <f t="shared" si="94"/>
        <v>982.25010267492701</v>
      </c>
      <c r="N415" s="31">
        <f t="shared" si="94"/>
        <v>982.25010267492701</v>
      </c>
      <c r="O415" s="31">
        <f t="shared" si="94"/>
        <v>982.25010267492701</v>
      </c>
      <c r="P415" s="31">
        <f t="shared" si="92"/>
        <v>736.68757700619528</v>
      </c>
      <c r="Q415" s="323">
        <f t="shared" si="90"/>
        <v>5893.5006160495623</v>
      </c>
    </row>
    <row r="416" spans="1:17" ht="14.25" customHeight="1" x14ac:dyDescent="0.25">
      <c r="A416" s="347">
        <v>265</v>
      </c>
      <c r="B416" s="527" t="s">
        <v>504</v>
      </c>
      <c r="C416" s="528" t="s">
        <v>505</v>
      </c>
      <c r="D416" s="528" t="s">
        <v>366</v>
      </c>
      <c r="E416" s="528" t="s">
        <v>592</v>
      </c>
      <c r="F416" s="528" t="s">
        <v>593</v>
      </c>
      <c r="G416" s="587" t="s">
        <v>594</v>
      </c>
      <c r="H416" s="661">
        <v>982.25010267492701</v>
      </c>
      <c r="I416" s="656">
        <v>0</v>
      </c>
      <c r="J416" s="324">
        <f t="shared" si="91"/>
        <v>245.56252566873175</v>
      </c>
      <c r="K416" s="270">
        <f t="shared" si="83"/>
        <v>982.25010267492701</v>
      </c>
      <c r="L416" s="31">
        <f t="shared" si="94"/>
        <v>982.25010267492701</v>
      </c>
      <c r="M416" s="31">
        <f t="shared" si="94"/>
        <v>982.25010267492701</v>
      </c>
      <c r="N416" s="31">
        <f t="shared" si="94"/>
        <v>982.25010267492701</v>
      </c>
      <c r="O416" s="31">
        <f t="shared" si="94"/>
        <v>982.25010267492701</v>
      </c>
      <c r="P416" s="31">
        <f t="shared" si="92"/>
        <v>736.68757700619528</v>
      </c>
      <c r="Q416" s="323">
        <f t="shared" si="90"/>
        <v>5893.5006160495623</v>
      </c>
    </row>
    <row r="417" spans="1:17" ht="14.25" customHeight="1" x14ac:dyDescent="0.25">
      <c r="A417" s="347">
        <v>266</v>
      </c>
      <c r="B417" s="527" t="s">
        <v>510</v>
      </c>
      <c r="C417" s="528" t="s">
        <v>505</v>
      </c>
      <c r="D417" s="528" t="s">
        <v>363</v>
      </c>
      <c r="E417" s="528" t="s">
        <v>729</v>
      </c>
      <c r="F417" s="528" t="s">
        <v>586</v>
      </c>
      <c r="G417" s="587" t="s">
        <v>586</v>
      </c>
      <c r="H417" s="661">
        <v>7515.0799767302569</v>
      </c>
      <c r="I417" s="656">
        <v>0</v>
      </c>
      <c r="J417" s="324">
        <f t="shared" si="91"/>
        <v>1878.7699941825642</v>
      </c>
      <c r="K417" s="270">
        <f t="shared" si="83"/>
        <v>7515.0799767302569</v>
      </c>
      <c r="L417" s="31">
        <f t="shared" si="94"/>
        <v>7515.0799767302569</v>
      </c>
      <c r="M417" s="31">
        <f t="shared" si="94"/>
        <v>7515.0799767302569</v>
      </c>
      <c r="N417" s="31">
        <f t="shared" si="94"/>
        <v>7515.0799767302569</v>
      </c>
      <c r="O417" s="31">
        <f t="shared" si="94"/>
        <v>7515.0799767302569</v>
      </c>
      <c r="P417" s="31">
        <f t="shared" si="92"/>
        <v>5636.3099825476929</v>
      </c>
      <c r="Q417" s="323">
        <f t="shared" si="90"/>
        <v>45090.479860381543</v>
      </c>
    </row>
    <row r="418" spans="1:17" ht="14.25" customHeight="1" x14ac:dyDescent="0.25">
      <c r="A418" s="347">
        <v>267</v>
      </c>
      <c r="B418" s="527" t="s">
        <v>404</v>
      </c>
      <c r="C418" s="528" t="s">
        <v>405</v>
      </c>
      <c r="D418" s="528" t="s">
        <v>363</v>
      </c>
      <c r="E418" s="528" t="s">
        <v>730</v>
      </c>
      <c r="F418" s="528" t="s">
        <v>731</v>
      </c>
      <c r="G418" s="587" t="s">
        <v>731</v>
      </c>
      <c r="H418" s="661">
        <v>11913.538157090776</v>
      </c>
      <c r="I418" s="656">
        <v>0</v>
      </c>
      <c r="J418" s="324">
        <f t="shared" si="91"/>
        <v>2978.3845392726939</v>
      </c>
      <c r="K418" s="270">
        <f t="shared" si="83"/>
        <v>11913.538157090776</v>
      </c>
      <c r="L418" s="31">
        <f t="shared" si="94"/>
        <v>11913.538157090776</v>
      </c>
      <c r="M418" s="31">
        <f t="shared" si="94"/>
        <v>11913.538157090776</v>
      </c>
      <c r="N418" s="31">
        <f t="shared" si="94"/>
        <v>11913.538157090776</v>
      </c>
      <c r="O418" s="31">
        <f t="shared" si="94"/>
        <v>11913.538157090776</v>
      </c>
      <c r="P418" s="31">
        <f t="shared" si="92"/>
        <v>8935.1536178180813</v>
      </c>
      <c r="Q418" s="323">
        <f t="shared" si="90"/>
        <v>71481.228942544651</v>
      </c>
    </row>
    <row r="419" spans="1:17" ht="14.25" customHeight="1" x14ac:dyDescent="0.25">
      <c r="A419" s="347">
        <v>268</v>
      </c>
      <c r="B419" s="527" t="s">
        <v>404</v>
      </c>
      <c r="C419" s="528" t="s">
        <v>405</v>
      </c>
      <c r="D419" s="528" t="s">
        <v>366</v>
      </c>
      <c r="E419" s="528" t="s">
        <v>589</v>
      </c>
      <c r="F419" s="528" t="s">
        <v>76</v>
      </c>
      <c r="G419" s="587" t="s">
        <v>76</v>
      </c>
      <c r="H419" s="661">
        <v>5308.4840107799364</v>
      </c>
      <c r="I419" s="656">
        <v>0</v>
      </c>
      <c r="J419" s="324">
        <f>$H419*(3/12)</f>
        <v>1327.1210026949841</v>
      </c>
      <c r="K419" s="270">
        <f>$H419</f>
        <v>5308.4840107799364</v>
      </c>
      <c r="L419" s="31">
        <f t="shared" si="94"/>
        <v>5308.4840107799364</v>
      </c>
      <c r="M419" s="31">
        <f t="shared" si="94"/>
        <v>5308.4840107799364</v>
      </c>
      <c r="N419" s="31">
        <f t="shared" si="94"/>
        <v>5308.4840107799364</v>
      </c>
      <c r="O419" s="31">
        <f t="shared" si="94"/>
        <v>5308.4840107799364</v>
      </c>
      <c r="P419" s="31">
        <f>SUM(O419,(O419*$I419))*(9/12)</f>
        <v>3981.3630080849525</v>
      </c>
      <c r="Q419" s="323">
        <f>SUM(J419:P419)</f>
        <v>31850.904064679613</v>
      </c>
    </row>
    <row r="420" spans="1:17" ht="14.25" customHeight="1" x14ac:dyDescent="0.25">
      <c r="A420" s="347">
        <v>269</v>
      </c>
      <c r="B420" s="527" t="s">
        <v>507</v>
      </c>
      <c r="C420" s="528" t="s">
        <v>405</v>
      </c>
      <c r="D420" s="528" t="s">
        <v>363</v>
      </c>
      <c r="E420" s="528" t="s">
        <v>587</v>
      </c>
      <c r="F420" s="528" t="s">
        <v>588</v>
      </c>
      <c r="G420" s="587" t="s">
        <v>588</v>
      </c>
      <c r="H420" s="661">
        <v>6615.743338604655</v>
      </c>
      <c r="I420" s="656">
        <v>0</v>
      </c>
      <c r="J420" s="324">
        <f>$H420*(3/12)</f>
        <v>1653.9358346511638</v>
      </c>
      <c r="K420" s="270">
        <f>$H420</f>
        <v>6615.743338604655</v>
      </c>
      <c r="L420" s="31">
        <f t="shared" si="94"/>
        <v>6615.743338604655</v>
      </c>
      <c r="M420" s="31">
        <f t="shared" si="94"/>
        <v>6615.743338604655</v>
      </c>
      <c r="N420" s="31">
        <f t="shared" si="94"/>
        <v>6615.743338604655</v>
      </c>
      <c r="O420" s="31">
        <f t="shared" si="94"/>
        <v>6615.743338604655</v>
      </c>
      <c r="P420" s="31">
        <f>SUM(O420,(O420*$I420))*(9/12)</f>
        <v>4961.8075039534915</v>
      </c>
      <c r="Q420" s="323">
        <f>SUM(J420:P420)</f>
        <v>39694.460031627925</v>
      </c>
    </row>
    <row r="421" spans="1:17" ht="14.25" customHeight="1" x14ac:dyDescent="0.25">
      <c r="A421" s="347">
        <v>270</v>
      </c>
      <c r="B421" s="527" t="s">
        <v>507</v>
      </c>
      <c r="C421" s="528" t="s">
        <v>405</v>
      </c>
      <c r="D421" s="528" t="s">
        <v>366</v>
      </c>
      <c r="E421" s="528" t="s">
        <v>589</v>
      </c>
      <c r="F421" s="528" t="s">
        <v>76</v>
      </c>
      <c r="G421" s="587" t="s">
        <v>76</v>
      </c>
      <c r="H421" s="661">
        <v>5308.4840107799364</v>
      </c>
      <c r="I421" s="656">
        <v>0</v>
      </c>
      <c r="J421" s="324">
        <f>$H421*(3/12)</f>
        <v>1327.1210026949841</v>
      </c>
      <c r="K421" s="270">
        <f>$H421</f>
        <v>5308.4840107799364</v>
      </c>
      <c r="L421" s="31">
        <f t="shared" si="94"/>
        <v>5308.4840107799364</v>
      </c>
      <c r="M421" s="31">
        <f t="shared" si="94"/>
        <v>5308.4840107799364</v>
      </c>
      <c r="N421" s="31">
        <f t="shared" si="94"/>
        <v>5308.4840107799364</v>
      </c>
      <c r="O421" s="31">
        <f t="shared" si="94"/>
        <v>5308.4840107799364</v>
      </c>
      <c r="P421" s="31">
        <f>SUM(O421,(O421*$I421))*(9/12)</f>
        <v>3981.3630080849525</v>
      </c>
      <c r="Q421" s="323">
        <f>SUM(J421:P421)</f>
        <v>31850.904064679613</v>
      </c>
    </row>
    <row r="422" spans="1:17" ht="14.25" customHeight="1" x14ac:dyDescent="0.25">
      <c r="A422" s="347">
        <v>271</v>
      </c>
      <c r="B422" s="527" t="s">
        <v>473</v>
      </c>
      <c r="C422" s="528" t="s">
        <v>405</v>
      </c>
      <c r="D422" s="528" t="s">
        <v>363</v>
      </c>
      <c r="E422" s="528" t="s">
        <v>587</v>
      </c>
      <c r="F422" s="528" t="s">
        <v>588</v>
      </c>
      <c r="G422" s="587" t="s">
        <v>588</v>
      </c>
      <c r="H422" s="661">
        <v>6615.743338604655</v>
      </c>
      <c r="I422" s="656">
        <v>0</v>
      </c>
      <c r="J422" s="324">
        <f t="shared" si="91"/>
        <v>1653.9358346511638</v>
      </c>
      <c r="K422" s="270">
        <f t="shared" si="83"/>
        <v>6615.743338604655</v>
      </c>
      <c r="L422" s="31">
        <f t="shared" si="94"/>
        <v>6615.743338604655</v>
      </c>
      <c r="M422" s="31">
        <f t="shared" si="94"/>
        <v>6615.743338604655</v>
      </c>
      <c r="N422" s="31">
        <f t="shared" si="94"/>
        <v>6615.743338604655</v>
      </c>
      <c r="O422" s="31">
        <f t="shared" si="94"/>
        <v>6615.743338604655</v>
      </c>
      <c r="P422" s="31">
        <f t="shared" si="92"/>
        <v>4961.8075039534915</v>
      </c>
      <c r="Q422" s="323">
        <f t="shared" si="90"/>
        <v>39694.460031627925</v>
      </c>
    </row>
    <row r="423" spans="1:17" ht="14.25" customHeight="1" x14ac:dyDescent="0.25">
      <c r="A423" s="347">
        <v>272</v>
      </c>
      <c r="B423" s="527" t="s">
        <v>473</v>
      </c>
      <c r="C423" s="528" t="s">
        <v>405</v>
      </c>
      <c r="D423" s="528" t="s">
        <v>366</v>
      </c>
      <c r="E423" s="528" t="s">
        <v>589</v>
      </c>
      <c r="F423" s="528" t="s">
        <v>76</v>
      </c>
      <c r="G423" s="587" t="s">
        <v>76</v>
      </c>
      <c r="H423" s="661">
        <v>5308.4840107799364</v>
      </c>
      <c r="I423" s="656">
        <v>0</v>
      </c>
      <c r="J423" s="324">
        <f t="shared" si="91"/>
        <v>1327.1210026949841</v>
      </c>
      <c r="K423" s="270">
        <f t="shared" si="83"/>
        <v>5308.4840107799364</v>
      </c>
      <c r="L423" s="31">
        <f t="shared" si="94"/>
        <v>5308.4840107799364</v>
      </c>
      <c r="M423" s="31">
        <f t="shared" si="94"/>
        <v>5308.4840107799364</v>
      </c>
      <c r="N423" s="31">
        <f t="shared" si="94"/>
        <v>5308.4840107799364</v>
      </c>
      <c r="O423" s="31">
        <f t="shared" si="94"/>
        <v>5308.4840107799364</v>
      </c>
      <c r="P423" s="31">
        <f t="shared" si="92"/>
        <v>3981.3630080849525</v>
      </c>
      <c r="Q423" s="323">
        <f t="shared" si="90"/>
        <v>31850.904064679613</v>
      </c>
    </row>
    <row r="424" spans="1:17" ht="14.25" customHeight="1" x14ac:dyDescent="0.25">
      <c r="A424" s="347">
        <v>273</v>
      </c>
      <c r="B424" s="527" t="s">
        <v>426</v>
      </c>
      <c r="C424" s="528" t="s">
        <v>427</v>
      </c>
      <c r="D424" s="528" t="s">
        <v>363</v>
      </c>
      <c r="E424" s="528" t="s">
        <v>732</v>
      </c>
      <c r="F424" s="528" t="s">
        <v>365</v>
      </c>
      <c r="G424" s="587" t="s">
        <v>601</v>
      </c>
      <c r="H424" s="661">
        <v>2600.0738011983362</v>
      </c>
      <c r="I424" s="656">
        <v>0</v>
      </c>
      <c r="J424" s="324">
        <f t="shared" si="91"/>
        <v>650.01845029958406</v>
      </c>
      <c r="K424" s="270">
        <f t="shared" si="83"/>
        <v>2600.0738011983362</v>
      </c>
      <c r="L424" s="31">
        <f t="shared" si="94"/>
        <v>2600.0738011983362</v>
      </c>
      <c r="M424" s="31">
        <f t="shared" si="94"/>
        <v>2600.0738011983362</v>
      </c>
      <c r="N424" s="31">
        <f t="shared" si="94"/>
        <v>2600.0738011983362</v>
      </c>
      <c r="O424" s="31">
        <f t="shared" si="94"/>
        <v>2600.0738011983362</v>
      </c>
      <c r="P424" s="31">
        <f t="shared" si="92"/>
        <v>1950.0553508987523</v>
      </c>
      <c r="Q424" s="323">
        <f t="shared" si="90"/>
        <v>15600.442807190017</v>
      </c>
    </row>
    <row r="425" spans="1:17" ht="14.25" customHeight="1" x14ac:dyDescent="0.25">
      <c r="A425" s="347">
        <v>274</v>
      </c>
      <c r="B425" s="527" t="s">
        <v>426</v>
      </c>
      <c r="C425" s="528" t="s">
        <v>427</v>
      </c>
      <c r="D425" s="528" t="s">
        <v>366</v>
      </c>
      <c r="E425" s="528" t="s">
        <v>733</v>
      </c>
      <c r="F425" s="528" t="s">
        <v>581</v>
      </c>
      <c r="G425" s="587" t="s">
        <v>601</v>
      </c>
      <c r="H425" s="661">
        <v>1131.032103521276</v>
      </c>
      <c r="I425" s="656">
        <v>0</v>
      </c>
      <c r="J425" s="324">
        <f t="shared" si="91"/>
        <v>282.758025880319</v>
      </c>
      <c r="K425" s="270">
        <f t="shared" si="83"/>
        <v>1131.032103521276</v>
      </c>
      <c r="L425" s="31">
        <f t="shared" si="94"/>
        <v>1131.032103521276</v>
      </c>
      <c r="M425" s="31">
        <f t="shared" si="94"/>
        <v>1131.032103521276</v>
      </c>
      <c r="N425" s="31">
        <f t="shared" si="94"/>
        <v>1131.032103521276</v>
      </c>
      <c r="O425" s="31">
        <f t="shared" si="94"/>
        <v>1131.032103521276</v>
      </c>
      <c r="P425" s="31">
        <f t="shared" si="92"/>
        <v>848.27407764095699</v>
      </c>
      <c r="Q425" s="323">
        <f t="shared" si="90"/>
        <v>6786.1926211276568</v>
      </c>
    </row>
    <row r="426" spans="1:17" ht="14.25" customHeight="1" x14ac:dyDescent="0.25">
      <c r="A426" s="347">
        <v>275</v>
      </c>
      <c r="B426" s="527" t="s">
        <v>570</v>
      </c>
      <c r="C426" s="528" t="s">
        <v>427</v>
      </c>
      <c r="D426" s="528" t="s">
        <v>363</v>
      </c>
      <c r="E426" s="528" t="s">
        <v>611</v>
      </c>
      <c r="F426" s="528" t="s">
        <v>601</v>
      </c>
      <c r="G426" s="587" t="s">
        <v>601</v>
      </c>
      <c r="H426" s="661">
        <v>6585.1202471683182</v>
      </c>
      <c r="I426" s="656">
        <v>0</v>
      </c>
      <c r="J426" s="324">
        <f t="shared" si="91"/>
        <v>1646.2800617920796</v>
      </c>
      <c r="K426" s="270">
        <f t="shared" ref="K426:K453" si="95">$H426</f>
        <v>6585.1202471683182</v>
      </c>
      <c r="L426" s="31">
        <f t="shared" si="94"/>
        <v>6585.1202471683182</v>
      </c>
      <c r="M426" s="31">
        <f t="shared" si="94"/>
        <v>6585.1202471683182</v>
      </c>
      <c r="N426" s="31">
        <f t="shared" si="94"/>
        <v>6585.1202471683182</v>
      </c>
      <c r="O426" s="31">
        <f t="shared" si="94"/>
        <v>6585.1202471683182</v>
      </c>
      <c r="P426" s="31">
        <f t="shared" si="92"/>
        <v>4938.8401853762389</v>
      </c>
      <c r="Q426" s="323">
        <f t="shared" si="90"/>
        <v>39510.721483009911</v>
      </c>
    </row>
    <row r="427" spans="1:17" ht="14.25" customHeight="1" x14ac:dyDescent="0.25">
      <c r="A427" s="347">
        <v>276</v>
      </c>
      <c r="B427" s="527" t="s">
        <v>570</v>
      </c>
      <c r="C427" s="528" t="s">
        <v>427</v>
      </c>
      <c r="D427" s="528" t="s">
        <v>366</v>
      </c>
      <c r="E427" s="528" t="s">
        <v>689</v>
      </c>
      <c r="F427" s="528" t="s">
        <v>601</v>
      </c>
      <c r="G427" s="587" t="s">
        <v>601</v>
      </c>
      <c r="H427" s="661">
        <v>7150.2029532954239</v>
      </c>
      <c r="I427" s="656">
        <v>0</v>
      </c>
      <c r="J427" s="324">
        <f t="shared" si="91"/>
        <v>1787.550738323856</v>
      </c>
      <c r="K427" s="270">
        <f t="shared" si="95"/>
        <v>7150.2029532954239</v>
      </c>
      <c r="L427" s="31">
        <f t="shared" si="94"/>
        <v>7150.2029532954239</v>
      </c>
      <c r="M427" s="31">
        <f t="shared" si="94"/>
        <v>7150.2029532954239</v>
      </c>
      <c r="N427" s="31">
        <f t="shared" si="94"/>
        <v>7150.2029532954239</v>
      </c>
      <c r="O427" s="31">
        <f t="shared" si="94"/>
        <v>7150.2029532954239</v>
      </c>
      <c r="P427" s="31">
        <f t="shared" si="92"/>
        <v>5362.6522149715674</v>
      </c>
      <c r="Q427" s="323">
        <f t="shared" si="90"/>
        <v>42901.217719772547</v>
      </c>
    </row>
    <row r="428" spans="1:17" ht="14.25" customHeight="1" x14ac:dyDescent="0.25">
      <c r="A428" s="347">
        <v>277</v>
      </c>
      <c r="B428" s="527" t="s">
        <v>461</v>
      </c>
      <c r="C428" s="528" t="s">
        <v>462</v>
      </c>
      <c r="D428" s="528" t="s">
        <v>363</v>
      </c>
      <c r="E428" s="528" t="s">
        <v>668</v>
      </c>
      <c r="F428" s="528" t="s">
        <v>599</v>
      </c>
      <c r="G428" s="587" t="s">
        <v>599</v>
      </c>
      <c r="H428" s="661">
        <v>12350.350555692097</v>
      </c>
      <c r="I428" s="656">
        <v>0</v>
      </c>
      <c r="J428" s="324">
        <f t="shared" si="91"/>
        <v>3087.5876389230243</v>
      </c>
      <c r="K428" s="270">
        <f t="shared" si="95"/>
        <v>12350.350555692097</v>
      </c>
      <c r="L428" s="31">
        <f t="shared" si="94"/>
        <v>12350.350555692097</v>
      </c>
      <c r="M428" s="31">
        <f t="shared" si="94"/>
        <v>12350.350555692097</v>
      </c>
      <c r="N428" s="31">
        <f t="shared" si="94"/>
        <v>12350.350555692097</v>
      </c>
      <c r="O428" s="31">
        <f t="shared" si="94"/>
        <v>12350.350555692097</v>
      </c>
      <c r="P428" s="31">
        <f t="shared" si="92"/>
        <v>9262.762916769072</v>
      </c>
      <c r="Q428" s="323">
        <f t="shared" si="90"/>
        <v>74102.103334152591</v>
      </c>
    </row>
    <row r="429" spans="1:17" ht="14.25" customHeight="1" x14ac:dyDescent="0.25">
      <c r="A429" s="347">
        <v>278</v>
      </c>
      <c r="B429" s="527" t="s">
        <v>461</v>
      </c>
      <c r="C429" s="528" t="s">
        <v>462</v>
      </c>
      <c r="D429" s="528" t="s">
        <v>366</v>
      </c>
      <c r="E429" s="528" t="s">
        <v>734</v>
      </c>
      <c r="F429" s="528" t="s">
        <v>599</v>
      </c>
      <c r="G429" s="587" t="s">
        <v>599</v>
      </c>
      <c r="H429" s="661">
        <v>10978.089382837419</v>
      </c>
      <c r="I429" s="656">
        <v>0</v>
      </c>
      <c r="J429" s="324">
        <f t="shared" si="91"/>
        <v>2744.5223457093548</v>
      </c>
      <c r="K429" s="270">
        <f t="shared" si="95"/>
        <v>10978.089382837419</v>
      </c>
      <c r="L429" s="31">
        <f t="shared" ref="L429:O438" si="96">SUM(K429,(K429*$I429))</f>
        <v>10978.089382837419</v>
      </c>
      <c r="M429" s="31">
        <f t="shared" si="96"/>
        <v>10978.089382837419</v>
      </c>
      <c r="N429" s="31">
        <f t="shared" si="96"/>
        <v>10978.089382837419</v>
      </c>
      <c r="O429" s="31">
        <f t="shared" si="96"/>
        <v>10978.089382837419</v>
      </c>
      <c r="P429" s="31">
        <f t="shared" si="92"/>
        <v>8233.5670371280648</v>
      </c>
      <c r="Q429" s="323">
        <f t="shared" si="90"/>
        <v>65868.536297024519</v>
      </c>
    </row>
    <row r="430" spans="1:17" ht="14.25" customHeight="1" x14ac:dyDescent="0.25">
      <c r="A430" s="347">
        <v>279</v>
      </c>
      <c r="B430" s="527" t="s">
        <v>494</v>
      </c>
      <c r="C430" s="528" t="s">
        <v>495</v>
      </c>
      <c r="D430" s="528" t="s">
        <v>363</v>
      </c>
      <c r="E430" s="528" t="s">
        <v>735</v>
      </c>
      <c r="F430" s="528" t="s">
        <v>599</v>
      </c>
      <c r="G430" s="587" t="s">
        <v>599</v>
      </c>
      <c r="H430" s="661">
        <v>7791.5544909243463</v>
      </c>
      <c r="I430" s="656">
        <v>0</v>
      </c>
      <c r="J430" s="324">
        <f t="shared" si="91"/>
        <v>1947.8886227310866</v>
      </c>
      <c r="K430" s="270">
        <f t="shared" si="95"/>
        <v>7791.5544909243463</v>
      </c>
      <c r="L430" s="31">
        <f t="shared" si="96"/>
        <v>7791.5544909243463</v>
      </c>
      <c r="M430" s="31">
        <f t="shared" si="96"/>
        <v>7791.5544909243463</v>
      </c>
      <c r="N430" s="31">
        <f t="shared" si="96"/>
        <v>7791.5544909243463</v>
      </c>
      <c r="O430" s="31">
        <f t="shared" si="96"/>
        <v>7791.5544909243463</v>
      </c>
      <c r="P430" s="31">
        <f t="shared" si="92"/>
        <v>5843.6658681932595</v>
      </c>
      <c r="Q430" s="323">
        <f t="shared" si="90"/>
        <v>46749.326945546076</v>
      </c>
    </row>
    <row r="431" spans="1:17" ht="14.25" customHeight="1" x14ac:dyDescent="0.25">
      <c r="A431" s="347">
        <v>280</v>
      </c>
      <c r="B431" s="527" t="s">
        <v>494</v>
      </c>
      <c r="C431" s="528" t="s">
        <v>495</v>
      </c>
      <c r="D431" s="528" t="s">
        <v>366</v>
      </c>
      <c r="E431" s="528" t="s">
        <v>736</v>
      </c>
      <c r="F431" s="528" t="s">
        <v>599</v>
      </c>
      <c r="G431" s="587" t="s">
        <v>599</v>
      </c>
      <c r="H431" s="661">
        <v>8394.7716128023621</v>
      </c>
      <c r="I431" s="656">
        <v>0</v>
      </c>
      <c r="J431" s="324">
        <f t="shared" si="91"/>
        <v>2098.6929032005905</v>
      </c>
      <c r="K431" s="270">
        <f t="shared" si="95"/>
        <v>8394.7716128023621</v>
      </c>
      <c r="L431" s="31">
        <f t="shared" si="96"/>
        <v>8394.7716128023621</v>
      </c>
      <c r="M431" s="31">
        <f t="shared" si="96"/>
        <v>8394.7716128023621</v>
      </c>
      <c r="N431" s="31">
        <f t="shared" si="96"/>
        <v>8394.7716128023621</v>
      </c>
      <c r="O431" s="31">
        <f t="shared" si="96"/>
        <v>8394.7716128023621</v>
      </c>
      <c r="P431" s="31">
        <f t="shared" si="92"/>
        <v>6296.0787096017721</v>
      </c>
      <c r="Q431" s="323">
        <f t="shared" si="90"/>
        <v>50368.629676814169</v>
      </c>
    </row>
    <row r="432" spans="1:17" ht="14.25" customHeight="1" x14ac:dyDescent="0.25">
      <c r="A432" s="347">
        <v>281</v>
      </c>
      <c r="B432" s="527" t="s">
        <v>424</v>
      </c>
      <c r="C432" s="528" t="s">
        <v>425</v>
      </c>
      <c r="D432" s="528" t="s">
        <v>363</v>
      </c>
      <c r="E432" s="528" t="s">
        <v>737</v>
      </c>
      <c r="F432" s="528" t="s">
        <v>650</v>
      </c>
      <c r="G432" s="587" t="s">
        <v>650</v>
      </c>
      <c r="H432" s="661">
        <v>8294.2354258226933</v>
      </c>
      <c r="I432" s="656">
        <v>0</v>
      </c>
      <c r="J432" s="324">
        <f t="shared" si="91"/>
        <v>2073.5588564556733</v>
      </c>
      <c r="K432" s="270">
        <f t="shared" si="95"/>
        <v>8294.2354258226933</v>
      </c>
      <c r="L432" s="31">
        <f t="shared" si="96"/>
        <v>8294.2354258226933</v>
      </c>
      <c r="M432" s="31">
        <f t="shared" si="96"/>
        <v>8294.2354258226933</v>
      </c>
      <c r="N432" s="31">
        <f t="shared" si="96"/>
        <v>8294.2354258226933</v>
      </c>
      <c r="O432" s="31">
        <f t="shared" si="96"/>
        <v>8294.2354258226933</v>
      </c>
      <c r="P432" s="31">
        <f t="shared" si="92"/>
        <v>6220.6765693670204</v>
      </c>
      <c r="Q432" s="323">
        <f t="shared" si="90"/>
        <v>49765.412554936149</v>
      </c>
    </row>
    <row r="433" spans="1:17" ht="14.25" customHeight="1" x14ac:dyDescent="0.25">
      <c r="A433" s="347">
        <v>282</v>
      </c>
      <c r="B433" s="527" t="s">
        <v>424</v>
      </c>
      <c r="C433" s="528" t="s">
        <v>425</v>
      </c>
      <c r="D433" s="528" t="s">
        <v>366</v>
      </c>
      <c r="E433" s="528" t="s">
        <v>738</v>
      </c>
      <c r="F433" s="528" t="s">
        <v>649</v>
      </c>
      <c r="G433" s="587" t="s">
        <v>649</v>
      </c>
      <c r="H433" s="661">
        <v>2007.8347687031596</v>
      </c>
      <c r="I433" s="656">
        <v>0</v>
      </c>
      <c r="J433" s="324">
        <f t="shared" si="91"/>
        <v>501.95869217578991</v>
      </c>
      <c r="K433" s="270">
        <f t="shared" si="95"/>
        <v>2007.8347687031596</v>
      </c>
      <c r="L433" s="31">
        <f t="shared" si="96"/>
        <v>2007.8347687031596</v>
      </c>
      <c r="M433" s="31">
        <f t="shared" si="96"/>
        <v>2007.8347687031596</v>
      </c>
      <c r="N433" s="31">
        <f t="shared" si="96"/>
        <v>2007.8347687031596</v>
      </c>
      <c r="O433" s="31">
        <f t="shared" si="96"/>
        <v>2007.8347687031596</v>
      </c>
      <c r="P433" s="31">
        <f t="shared" si="92"/>
        <v>1505.8760765273696</v>
      </c>
      <c r="Q433" s="323">
        <f t="shared" si="90"/>
        <v>12047.008612218959</v>
      </c>
    </row>
    <row r="434" spans="1:17" ht="14.25" customHeight="1" x14ac:dyDescent="0.25">
      <c r="A434" s="347">
        <v>283</v>
      </c>
      <c r="B434" s="527" t="s">
        <v>475</v>
      </c>
      <c r="C434" s="528" t="s">
        <v>476</v>
      </c>
      <c r="D434" s="528" t="s">
        <v>363</v>
      </c>
      <c r="E434" s="528" t="s">
        <v>587</v>
      </c>
      <c r="F434" s="528" t="s">
        <v>588</v>
      </c>
      <c r="G434" s="587" t="s">
        <v>588</v>
      </c>
      <c r="H434" s="661">
        <v>6615.743338604655</v>
      </c>
      <c r="I434" s="656">
        <v>0</v>
      </c>
      <c r="J434" s="324">
        <f t="shared" si="91"/>
        <v>1653.9358346511638</v>
      </c>
      <c r="K434" s="270">
        <f t="shared" si="95"/>
        <v>6615.743338604655</v>
      </c>
      <c r="L434" s="31">
        <f t="shared" si="96"/>
        <v>6615.743338604655</v>
      </c>
      <c r="M434" s="31">
        <f t="shared" si="96"/>
        <v>6615.743338604655</v>
      </c>
      <c r="N434" s="31">
        <f t="shared" si="96"/>
        <v>6615.743338604655</v>
      </c>
      <c r="O434" s="31">
        <f t="shared" si="96"/>
        <v>6615.743338604655</v>
      </c>
      <c r="P434" s="31">
        <f t="shared" si="92"/>
        <v>4961.8075039534915</v>
      </c>
      <c r="Q434" s="323">
        <f t="shared" si="90"/>
        <v>39694.460031627925</v>
      </c>
    </row>
    <row r="435" spans="1:17" ht="14.25" customHeight="1" x14ac:dyDescent="0.25">
      <c r="A435" s="347">
        <v>284</v>
      </c>
      <c r="B435" s="527" t="s">
        <v>475</v>
      </c>
      <c r="C435" s="528" t="s">
        <v>476</v>
      </c>
      <c r="D435" s="528" t="s">
        <v>366</v>
      </c>
      <c r="E435" s="528" t="s">
        <v>606</v>
      </c>
      <c r="F435" s="528" t="s">
        <v>588</v>
      </c>
      <c r="G435" s="587" t="s">
        <v>581</v>
      </c>
      <c r="H435" s="661">
        <v>1906.7207875454465</v>
      </c>
      <c r="I435" s="656">
        <v>0</v>
      </c>
      <c r="J435" s="324">
        <f t="shared" si="91"/>
        <v>476.68019688636161</v>
      </c>
      <c r="K435" s="270">
        <f t="shared" si="95"/>
        <v>1906.7207875454465</v>
      </c>
      <c r="L435" s="31">
        <f t="shared" si="96"/>
        <v>1906.7207875454465</v>
      </c>
      <c r="M435" s="31">
        <f t="shared" si="96"/>
        <v>1906.7207875454465</v>
      </c>
      <c r="N435" s="31">
        <f t="shared" si="96"/>
        <v>1906.7207875454465</v>
      </c>
      <c r="O435" s="31">
        <f t="shared" si="96"/>
        <v>1906.7207875454465</v>
      </c>
      <c r="P435" s="31">
        <f t="shared" si="92"/>
        <v>1430.040590659085</v>
      </c>
      <c r="Q435" s="323">
        <f t="shared" si="90"/>
        <v>11440.324725272676</v>
      </c>
    </row>
    <row r="436" spans="1:17" ht="14.25" customHeight="1" x14ac:dyDescent="0.25">
      <c r="A436" s="347">
        <v>285</v>
      </c>
      <c r="B436" s="527" t="s">
        <v>739</v>
      </c>
      <c r="C436" s="528" t="s">
        <v>740</v>
      </c>
      <c r="D436" s="528" t="s">
        <v>363</v>
      </c>
      <c r="E436" s="528" t="s">
        <v>709</v>
      </c>
      <c r="F436" s="528" t="s">
        <v>593</v>
      </c>
      <c r="G436" s="587" t="s">
        <v>593</v>
      </c>
      <c r="H436" s="661">
        <v>13383.879891668434</v>
      </c>
      <c r="I436" s="656">
        <v>0</v>
      </c>
      <c r="J436" s="324">
        <f t="shared" si="91"/>
        <v>3345.9699729171084</v>
      </c>
      <c r="K436" s="270">
        <f t="shared" si="95"/>
        <v>13383.879891668434</v>
      </c>
      <c r="L436" s="31">
        <f t="shared" si="96"/>
        <v>13383.879891668434</v>
      </c>
      <c r="M436" s="31">
        <f t="shared" si="96"/>
        <v>13383.879891668434</v>
      </c>
      <c r="N436" s="31">
        <f t="shared" si="96"/>
        <v>13383.879891668434</v>
      </c>
      <c r="O436" s="31">
        <f t="shared" si="96"/>
        <v>13383.879891668434</v>
      </c>
      <c r="P436" s="31">
        <f t="shared" si="92"/>
        <v>10037.909918751326</v>
      </c>
      <c r="Q436" s="323">
        <f t="shared" si="90"/>
        <v>80303.279350010591</v>
      </c>
    </row>
    <row r="437" spans="1:17" ht="14.25" customHeight="1" x14ac:dyDescent="0.25">
      <c r="A437" s="347">
        <v>286</v>
      </c>
      <c r="B437" s="527" t="s">
        <v>739</v>
      </c>
      <c r="C437" s="528" t="s">
        <v>740</v>
      </c>
      <c r="D437" s="528" t="s">
        <v>366</v>
      </c>
      <c r="E437" s="528" t="s">
        <v>589</v>
      </c>
      <c r="F437" s="528" t="s">
        <v>76</v>
      </c>
      <c r="G437" s="587" t="s">
        <v>76</v>
      </c>
      <c r="H437" s="661">
        <v>7244.0945072275863</v>
      </c>
      <c r="I437" s="656">
        <v>0</v>
      </c>
      <c r="J437" s="324">
        <f t="shared" si="91"/>
        <v>1811.0236268068966</v>
      </c>
      <c r="K437" s="270">
        <f t="shared" si="95"/>
        <v>7244.0945072275863</v>
      </c>
      <c r="L437" s="31">
        <f t="shared" si="96"/>
        <v>7244.0945072275863</v>
      </c>
      <c r="M437" s="31">
        <f t="shared" si="96"/>
        <v>7244.0945072275863</v>
      </c>
      <c r="N437" s="31">
        <f t="shared" si="96"/>
        <v>7244.0945072275863</v>
      </c>
      <c r="O437" s="31">
        <f t="shared" si="96"/>
        <v>7244.0945072275863</v>
      </c>
      <c r="P437" s="31">
        <f t="shared" si="92"/>
        <v>5433.0708804206897</v>
      </c>
      <c r="Q437" s="323">
        <f t="shared" si="90"/>
        <v>43464.567043365518</v>
      </c>
    </row>
    <row r="438" spans="1:17" ht="14.25" customHeight="1" x14ac:dyDescent="0.25">
      <c r="A438" s="347">
        <v>287</v>
      </c>
      <c r="B438" s="527" t="s">
        <v>443</v>
      </c>
      <c r="C438" s="528" t="s">
        <v>444</v>
      </c>
      <c r="D438" s="528" t="s">
        <v>363</v>
      </c>
      <c r="E438" s="528" t="s">
        <v>585</v>
      </c>
      <c r="F438" s="528" t="s">
        <v>586</v>
      </c>
      <c r="G438" s="587" t="s">
        <v>586</v>
      </c>
      <c r="H438" s="661">
        <v>4637.2316244372323</v>
      </c>
      <c r="I438" s="656">
        <v>0</v>
      </c>
      <c r="J438" s="324">
        <f t="shared" si="91"/>
        <v>1159.3079061093081</v>
      </c>
      <c r="K438" s="270">
        <f t="shared" si="95"/>
        <v>4637.2316244372323</v>
      </c>
      <c r="L438" s="31">
        <f t="shared" si="96"/>
        <v>4637.2316244372323</v>
      </c>
      <c r="M438" s="31">
        <f t="shared" si="96"/>
        <v>4637.2316244372323</v>
      </c>
      <c r="N438" s="31">
        <f t="shared" si="96"/>
        <v>4637.2316244372323</v>
      </c>
      <c r="O438" s="31">
        <f t="shared" si="96"/>
        <v>4637.2316244372323</v>
      </c>
      <c r="P438" s="31">
        <f t="shared" si="92"/>
        <v>3477.9237183279242</v>
      </c>
      <c r="Q438" s="323">
        <f t="shared" si="90"/>
        <v>27823.389746623398</v>
      </c>
    </row>
    <row r="439" spans="1:17" ht="14.25" customHeight="1" x14ac:dyDescent="0.25">
      <c r="A439" s="347">
        <v>288</v>
      </c>
      <c r="B439" s="527" t="s">
        <v>443</v>
      </c>
      <c r="C439" s="528" t="s">
        <v>444</v>
      </c>
      <c r="D439" s="528" t="s">
        <v>366</v>
      </c>
      <c r="E439" s="528" t="s">
        <v>589</v>
      </c>
      <c r="F439" s="528" t="s">
        <v>76</v>
      </c>
      <c r="G439" s="587" t="s">
        <v>76</v>
      </c>
      <c r="H439" s="661">
        <v>4802.9141049913706</v>
      </c>
      <c r="I439" s="656">
        <v>0</v>
      </c>
      <c r="J439" s="324">
        <f>$H439*(3/12)</f>
        <v>1200.7285262478426</v>
      </c>
      <c r="K439" s="270">
        <f>$H439</f>
        <v>4802.9141049913706</v>
      </c>
      <c r="L439" s="31">
        <f>SUM(K439,(K439*$I439))</f>
        <v>4802.9141049913706</v>
      </c>
      <c r="M439" s="31">
        <f>SUM(L439,(L439*$I439))</f>
        <v>4802.9141049913706</v>
      </c>
      <c r="N439" s="31">
        <f>SUM(M439,(M439*$I439))</f>
        <v>4802.9141049913706</v>
      </c>
      <c r="O439" s="31">
        <f>SUM(N439,(N439*$I439))</f>
        <v>4802.9141049913706</v>
      </c>
      <c r="P439" s="31">
        <f>SUM(O439,(O439*$I439))*(9/12)</f>
        <v>3602.1855787435279</v>
      </c>
      <c r="Q439" s="323">
        <f>SUM(J439:P439)</f>
        <v>28817.484629948223</v>
      </c>
    </row>
    <row r="440" spans="1:17" ht="14.25" customHeight="1" x14ac:dyDescent="0.25">
      <c r="A440" s="347">
        <v>289</v>
      </c>
      <c r="B440" s="527" t="s">
        <v>741</v>
      </c>
      <c r="C440" s="528" t="s">
        <v>444</v>
      </c>
      <c r="D440" s="528" t="s">
        <v>363</v>
      </c>
      <c r="E440" s="528" t="s">
        <v>659</v>
      </c>
      <c r="F440" s="528" t="s">
        <v>616</v>
      </c>
      <c r="G440" s="587" t="s">
        <v>616</v>
      </c>
      <c r="H440" s="661">
        <v>5308.4840107799364</v>
      </c>
      <c r="I440" s="656">
        <v>0</v>
      </c>
      <c r="J440" s="324">
        <f t="shared" si="91"/>
        <v>1327.1210026949841</v>
      </c>
      <c r="K440" s="270">
        <f t="shared" si="95"/>
        <v>5308.4840107799364</v>
      </c>
      <c r="L440" s="31">
        <f t="shared" ref="L440:O453" si="97">SUM(K440,(K440*$I440))</f>
        <v>5308.4840107799364</v>
      </c>
      <c r="M440" s="31">
        <f t="shared" si="97"/>
        <v>5308.4840107799364</v>
      </c>
      <c r="N440" s="31">
        <f t="shared" si="97"/>
        <v>5308.4840107799364</v>
      </c>
      <c r="O440" s="31">
        <f t="shared" si="97"/>
        <v>5308.4840107799364</v>
      </c>
      <c r="P440" s="31">
        <f t="shared" si="92"/>
        <v>3981.3630080849525</v>
      </c>
      <c r="Q440" s="323">
        <f t="shared" si="90"/>
        <v>31850.904064679613</v>
      </c>
    </row>
    <row r="441" spans="1:17" ht="14.25" customHeight="1" x14ac:dyDescent="0.25">
      <c r="A441" s="347">
        <v>290</v>
      </c>
      <c r="B441" s="527" t="s">
        <v>741</v>
      </c>
      <c r="C441" s="528" t="s">
        <v>444</v>
      </c>
      <c r="D441" s="528" t="s">
        <v>366</v>
      </c>
      <c r="E441" s="528" t="s">
        <v>589</v>
      </c>
      <c r="F441" s="528" t="s">
        <v>76</v>
      </c>
      <c r="G441" s="587" t="s">
        <v>76</v>
      </c>
      <c r="H441" s="661">
        <v>5545.1990630973678</v>
      </c>
      <c r="I441" s="656">
        <v>0</v>
      </c>
      <c r="J441" s="324">
        <f t="shared" si="91"/>
        <v>1386.2997657743419</v>
      </c>
      <c r="K441" s="270">
        <f t="shared" si="95"/>
        <v>5545.1990630973678</v>
      </c>
      <c r="L441" s="31">
        <f t="shared" si="97"/>
        <v>5545.1990630973678</v>
      </c>
      <c r="M441" s="31">
        <f t="shared" si="97"/>
        <v>5545.1990630973678</v>
      </c>
      <c r="N441" s="31">
        <f t="shared" si="97"/>
        <v>5545.1990630973678</v>
      </c>
      <c r="O441" s="31">
        <f t="shared" si="97"/>
        <v>5545.1990630973678</v>
      </c>
      <c r="P441" s="31">
        <f t="shared" si="92"/>
        <v>4158.8992973230261</v>
      </c>
      <c r="Q441" s="323">
        <f t="shared" si="90"/>
        <v>33271.194378584201</v>
      </c>
    </row>
    <row r="442" spans="1:17" ht="14.25" customHeight="1" x14ac:dyDescent="0.25">
      <c r="A442" s="347">
        <v>291</v>
      </c>
      <c r="B442" s="527" t="s">
        <v>432</v>
      </c>
      <c r="C442" s="528" t="s">
        <v>433</v>
      </c>
      <c r="D442" s="528" t="s">
        <v>363</v>
      </c>
      <c r="E442" s="528" t="s">
        <v>668</v>
      </c>
      <c r="F442" s="528" t="s">
        <v>599</v>
      </c>
      <c r="G442" s="587" t="s">
        <v>599</v>
      </c>
      <c r="H442" s="661">
        <v>10744.804983452124</v>
      </c>
      <c r="I442" s="656">
        <v>0</v>
      </c>
      <c r="J442" s="324">
        <f t="shared" si="91"/>
        <v>2686.2012458630311</v>
      </c>
      <c r="K442" s="270">
        <f t="shared" si="95"/>
        <v>10744.804983452124</v>
      </c>
      <c r="L442" s="31">
        <f t="shared" si="97"/>
        <v>10744.804983452124</v>
      </c>
      <c r="M442" s="31">
        <f t="shared" si="97"/>
        <v>10744.804983452124</v>
      </c>
      <c r="N442" s="31">
        <f t="shared" si="97"/>
        <v>10744.804983452124</v>
      </c>
      <c r="O442" s="31">
        <f t="shared" si="97"/>
        <v>10744.804983452124</v>
      </c>
      <c r="P442" s="31">
        <f t="shared" si="92"/>
        <v>8058.6037375890937</v>
      </c>
      <c r="Q442" s="323">
        <f t="shared" si="90"/>
        <v>64468.829900712743</v>
      </c>
    </row>
    <row r="443" spans="1:17" ht="14.25" customHeight="1" x14ac:dyDescent="0.25">
      <c r="A443" s="347">
        <v>292</v>
      </c>
      <c r="B443" s="527" t="s">
        <v>432</v>
      </c>
      <c r="C443" s="528" t="s">
        <v>433</v>
      </c>
      <c r="D443" s="528" t="s">
        <v>366</v>
      </c>
      <c r="E443" s="528" t="s">
        <v>690</v>
      </c>
      <c r="F443" s="528" t="s">
        <v>581</v>
      </c>
      <c r="G443" s="587" t="s">
        <v>581</v>
      </c>
      <c r="H443" s="661">
        <v>1300.0369005991681</v>
      </c>
      <c r="I443" s="656">
        <v>0</v>
      </c>
      <c r="J443" s="324">
        <f t="shared" si="91"/>
        <v>325.00922514979203</v>
      </c>
      <c r="K443" s="270">
        <f t="shared" si="95"/>
        <v>1300.0369005991681</v>
      </c>
      <c r="L443" s="31">
        <f t="shared" si="97"/>
        <v>1300.0369005991681</v>
      </c>
      <c r="M443" s="31">
        <f t="shared" si="97"/>
        <v>1300.0369005991681</v>
      </c>
      <c r="N443" s="31">
        <f t="shared" si="97"/>
        <v>1300.0369005991681</v>
      </c>
      <c r="O443" s="31">
        <f t="shared" si="97"/>
        <v>1300.0369005991681</v>
      </c>
      <c r="P443" s="31">
        <f t="shared" si="92"/>
        <v>975.02767544937615</v>
      </c>
      <c r="Q443" s="323">
        <f t="shared" si="90"/>
        <v>7800.2214035950083</v>
      </c>
    </row>
    <row r="444" spans="1:17" ht="14.25" customHeight="1" x14ac:dyDescent="0.25">
      <c r="A444" s="347">
        <v>293</v>
      </c>
      <c r="B444" s="527" t="s">
        <v>742</v>
      </c>
      <c r="C444" s="528" t="s">
        <v>743</v>
      </c>
      <c r="D444" s="528" t="s">
        <v>363</v>
      </c>
      <c r="E444" s="528" t="s">
        <v>587</v>
      </c>
      <c r="F444" s="528" t="s">
        <v>588</v>
      </c>
      <c r="G444" s="587" t="s">
        <v>588</v>
      </c>
      <c r="H444" s="661">
        <v>3286.2043876256748</v>
      </c>
      <c r="I444" s="656">
        <v>0</v>
      </c>
      <c r="J444" s="324">
        <f t="shared" si="91"/>
        <v>821.55109690641871</v>
      </c>
      <c r="K444" s="270">
        <f t="shared" si="95"/>
        <v>3286.2043876256748</v>
      </c>
      <c r="L444" s="31">
        <f t="shared" si="97"/>
        <v>3286.2043876256748</v>
      </c>
      <c r="M444" s="31">
        <f t="shared" si="97"/>
        <v>3286.2043876256748</v>
      </c>
      <c r="N444" s="31">
        <f t="shared" si="97"/>
        <v>3286.2043876256748</v>
      </c>
      <c r="O444" s="31">
        <f t="shared" si="97"/>
        <v>3286.2043876256748</v>
      </c>
      <c r="P444" s="31">
        <f t="shared" si="92"/>
        <v>2464.6532907192559</v>
      </c>
      <c r="Q444" s="323">
        <f t="shared" si="90"/>
        <v>19717.226325754051</v>
      </c>
    </row>
    <row r="445" spans="1:17" ht="14.25" customHeight="1" x14ac:dyDescent="0.25">
      <c r="A445" s="347">
        <v>294</v>
      </c>
      <c r="B445" s="527" t="s">
        <v>742</v>
      </c>
      <c r="C445" s="528" t="s">
        <v>743</v>
      </c>
      <c r="D445" s="528" t="s">
        <v>366</v>
      </c>
      <c r="E445" s="528" t="s">
        <v>589</v>
      </c>
      <c r="F445" s="528" t="s">
        <v>76</v>
      </c>
      <c r="G445" s="587" t="s">
        <v>76</v>
      </c>
      <c r="H445" s="661">
        <v>2654.2420053899682</v>
      </c>
      <c r="I445" s="656">
        <v>0</v>
      </c>
      <c r="J445" s="324">
        <f t="shared" si="91"/>
        <v>663.56050134749205</v>
      </c>
      <c r="K445" s="270">
        <f t="shared" si="95"/>
        <v>2654.2420053899682</v>
      </c>
      <c r="L445" s="31">
        <f t="shared" si="97"/>
        <v>2654.2420053899682</v>
      </c>
      <c r="M445" s="31">
        <f t="shared" si="97"/>
        <v>2654.2420053899682</v>
      </c>
      <c r="N445" s="31">
        <f t="shared" si="97"/>
        <v>2654.2420053899682</v>
      </c>
      <c r="O445" s="31">
        <f t="shared" si="97"/>
        <v>2654.2420053899682</v>
      </c>
      <c r="P445" s="31">
        <f t="shared" si="92"/>
        <v>1990.6815040424763</v>
      </c>
      <c r="Q445" s="323">
        <f t="shared" si="90"/>
        <v>15925.452032339806</v>
      </c>
    </row>
    <row r="446" spans="1:17" ht="14.25" customHeight="1" x14ac:dyDescent="0.25">
      <c r="A446" s="347">
        <v>295</v>
      </c>
      <c r="B446" s="527" t="s">
        <v>514</v>
      </c>
      <c r="C446" s="528" t="s">
        <v>515</v>
      </c>
      <c r="D446" s="528" t="s">
        <v>363</v>
      </c>
      <c r="E446" s="528" t="s">
        <v>587</v>
      </c>
      <c r="F446" s="528" t="s">
        <v>588</v>
      </c>
      <c r="G446" s="587" t="s">
        <v>588</v>
      </c>
      <c r="H446" s="661">
        <v>6572.4087752513497</v>
      </c>
      <c r="I446" s="656">
        <v>0</v>
      </c>
      <c r="J446" s="324">
        <f t="shared" si="91"/>
        <v>1643.1021938128374</v>
      </c>
      <c r="K446" s="270">
        <f t="shared" si="95"/>
        <v>6572.4087752513497</v>
      </c>
      <c r="L446" s="31">
        <f t="shared" si="97"/>
        <v>6572.4087752513497</v>
      </c>
      <c r="M446" s="31">
        <f t="shared" si="97"/>
        <v>6572.4087752513497</v>
      </c>
      <c r="N446" s="31">
        <f t="shared" si="97"/>
        <v>6572.4087752513497</v>
      </c>
      <c r="O446" s="31">
        <f t="shared" si="97"/>
        <v>6572.4087752513497</v>
      </c>
      <c r="P446" s="31">
        <f t="shared" si="92"/>
        <v>4929.3065814385118</v>
      </c>
      <c r="Q446" s="323">
        <f t="shared" si="90"/>
        <v>39434.452651508102</v>
      </c>
    </row>
    <row r="447" spans="1:17" ht="14.25" customHeight="1" x14ac:dyDescent="0.25">
      <c r="A447" s="347">
        <v>296</v>
      </c>
      <c r="B447" s="527" t="s">
        <v>514</v>
      </c>
      <c r="C447" s="528" t="s">
        <v>515</v>
      </c>
      <c r="D447" s="528" t="s">
        <v>366</v>
      </c>
      <c r="E447" s="528" t="s">
        <v>589</v>
      </c>
      <c r="F447" s="528" t="s">
        <v>76</v>
      </c>
      <c r="G447" s="587" t="s">
        <v>76</v>
      </c>
      <c r="H447" s="661">
        <v>3933.4783155795499</v>
      </c>
      <c r="I447" s="656">
        <v>0</v>
      </c>
      <c r="J447" s="324">
        <f t="shared" si="91"/>
        <v>983.36957889488747</v>
      </c>
      <c r="K447" s="270">
        <f t="shared" si="95"/>
        <v>3933.4783155795499</v>
      </c>
      <c r="L447" s="31">
        <f t="shared" si="97"/>
        <v>3933.4783155795499</v>
      </c>
      <c r="M447" s="31">
        <f t="shared" si="97"/>
        <v>3933.4783155795499</v>
      </c>
      <c r="N447" s="31">
        <f t="shared" si="97"/>
        <v>3933.4783155795499</v>
      </c>
      <c r="O447" s="31">
        <f t="shared" si="97"/>
        <v>3933.4783155795499</v>
      </c>
      <c r="P447" s="31">
        <f t="shared" si="92"/>
        <v>2950.1087366846623</v>
      </c>
      <c r="Q447" s="323">
        <f t="shared" si="90"/>
        <v>23600.869893477298</v>
      </c>
    </row>
    <row r="448" spans="1:17" ht="14.25" customHeight="1" x14ac:dyDescent="0.25">
      <c r="A448" s="347">
        <v>297</v>
      </c>
      <c r="B448" s="527" t="s">
        <v>407</v>
      </c>
      <c r="C448" s="528" t="s">
        <v>408</v>
      </c>
      <c r="D448" s="528" t="s">
        <v>363</v>
      </c>
      <c r="E448" s="528" t="s">
        <v>668</v>
      </c>
      <c r="F448" s="528" t="s">
        <v>599</v>
      </c>
      <c r="G448" s="587" t="s">
        <v>599</v>
      </c>
      <c r="H448" s="661">
        <v>11373.156152075057</v>
      </c>
      <c r="I448" s="656">
        <v>0</v>
      </c>
      <c r="J448" s="324">
        <f t="shared" si="91"/>
        <v>2843.2890380187641</v>
      </c>
      <c r="K448" s="270">
        <f t="shared" si="95"/>
        <v>11373.156152075057</v>
      </c>
      <c r="L448" s="31">
        <f t="shared" si="97"/>
        <v>11373.156152075057</v>
      </c>
      <c r="M448" s="31">
        <f t="shared" si="97"/>
        <v>11373.156152075057</v>
      </c>
      <c r="N448" s="31">
        <f t="shared" si="97"/>
        <v>11373.156152075057</v>
      </c>
      <c r="O448" s="31">
        <f t="shared" si="97"/>
        <v>11373.156152075057</v>
      </c>
      <c r="P448" s="31">
        <f t="shared" si="92"/>
        <v>8529.8671140562928</v>
      </c>
      <c r="Q448" s="323">
        <f t="shared" si="90"/>
        <v>68238.936912450328</v>
      </c>
    </row>
    <row r="449" spans="1:29" ht="14.25" customHeight="1" x14ac:dyDescent="0.25">
      <c r="A449" s="347">
        <v>298</v>
      </c>
      <c r="B449" s="527" t="s">
        <v>407</v>
      </c>
      <c r="C449" s="528" t="s">
        <v>408</v>
      </c>
      <c r="D449" s="528" t="s">
        <v>366</v>
      </c>
      <c r="E449" s="528" t="s">
        <v>744</v>
      </c>
      <c r="F449" s="528" t="s">
        <v>599</v>
      </c>
      <c r="G449" s="587" t="s">
        <v>599</v>
      </c>
      <c r="H449" s="661">
        <v>9236.7621787570897</v>
      </c>
      <c r="I449" s="656">
        <v>0</v>
      </c>
      <c r="J449" s="324">
        <f t="shared" si="91"/>
        <v>2309.1905446892724</v>
      </c>
      <c r="K449" s="270">
        <f t="shared" si="95"/>
        <v>9236.7621787570897</v>
      </c>
      <c r="L449" s="31">
        <f t="shared" si="97"/>
        <v>9236.7621787570897</v>
      </c>
      <c r="M449" s="31">
        <f t="shared" si="97"/>
        <v>9236.7621787570897</v>
      </c>
      <c r="N449" s="31">
        <f t="shared" si="97"/>
        <v>9236.7621787570897</v>
      </c>
      <c r="O449" s="31">
        <f t="shared" si="97"/>
        <v>9236.7621787570897</v>
      </c>
      <c r="P449" s="31">
        <f t="shared" si="92"/>
        <v>6927.5716340678173</v>
      </c>
      <c r="Q449" s="323">
        <f t="shared" si="90"/>
        <v>55420.573072542538</v>
      </c>
    </row>
    <row r="450" spans="1:29" ht="14.25" customHeight="1" x14ac:dyDescent="0.25">
      <c r="A450" s="347">
        <v>299</v>
      </c>
      <c r="B450" s="527" t="s">
        <v>551</v>
      </c>
      <c r="C450" s="528" t="s">
        <v>552</v>
      </c>
      <c r="D450" s="528" t="s">
        <v>363</v>
      </c>
      <c r="E450" s="528" t="s">
        <v>745</v>
      </c>
      <c r="F450" s="528" t="s">
        <v>599</v>
      </c>
      <c r="G450" s="587" t="s">
        <v>599</v>
      </c>
      <c r="H450" s="661">
        <v>12205.902011181079</v>
      </c>
      <c r="I450" s="656">
        <v>0</v>
      </c>
      <c r="J450" s="324">
        <f t="shared" si="91"/>
        <v>3051.4755027952697</v>
      </c>
      <c r="K450" s="270">
        <f t="shared" si="95"/>
        <v>12205.902011181079</v>
      </c>
      <c r="L450" s="31">
        <f t="shared" si="97"/>
        <v>12205.902011181079</v>
      </c>
      <c r="M450" s="31">
        <f t="shared" si="97"/>
        <v>12205.902011181079</v>
      </c>
      <c r="N450" s="31">
        <f t="shared" si="97"/>
        <v>12205.902011181079</v>
      </c>
      <c r="O450" s="31">
        <f t="shared" si="97"/>
        <v>12205.902011181079</v>
      </c>
      <c r="P450" s="31">
        <f t="shared" si="92"/>
        <v>9154.4265083858081</v>
      </c>
      <c r="Q450" s="323">
        <f t="shared" si="90"/>
        <v>73235.41206708648</v>
      </c>
    </row>
    <row r="451" spans="1:29" ht="14.25" customHeight="1" x14ac:dyDescent="0.25">
      <c r="A451" s="347">
        <v>300</v>
      </c>
      <c r="B451" s="527" t="s">
        <v>551</v>
      </c>
      <c r="C451" s="528" t="s">
        <v>552</v>
      </c>
      <c r="D451" s="528" t="s">
        <v>366</v>
      </c>
      <c r="E451" s="528" t="s">
        <v>669</v>
      </c>
      <c r="F451" s="528" t="s">
        <v>599</v>
      </c>
      <c r="G451" s="587" t="s">
        <v>599</v>
      </c>
      <c r="H451" s="661">
        <v>10544.743749304364</v>
      </c>
      <c r="I451" s="656">
        <v>0</v>
      </c>
      <c r="J451" s="324">
        <f t="shared" si="91"/>
        <v>2636.1859373260909</v>
      </c>
      <c r="K451" s="270">
        <f t="shared" si="95"/>
        <v>10544.743749304364</v>
      </c>
      <c r="L451" s="31">
        <f t="shared" si="97"/>
        <v>10544.743749304364</v>
      </c>
      <c r="M451" s="31">
        <f t="shared" si="97"/>
        <v>10544.743749304364</v>
      </c>
      <c r="N451" s="31">
        <f t="shared" si="97"/>
        <v>10544.743749304364</v>
      </c>
      <c r="O451" s="31">
        <f t="shared" si="97"/>
        <v>10544.743749304364</v>
      </c>
      <c r="P451" s="31">
        <f t="shared" si="92"/>
        <v>7908.5578119782731</v>
      </c>
      <c r="Q451" s="323">
        <f t="shared" si="90"/>
        <v>63268.462495826177</v>
      </c>
    </row>
    <row r="452" spans="1:29" ht="14.25" customHeight="1" x14ac:dyDescent="0.25">
      <c r="A452" s="347">
        <v>301</v>
      </c>
      <c r="B452" s="527" t="s">
        <v>434</v>
      </c>
      <c r="C452" s="528" t="s">
        <v>435</v>
      </c>
      <c r="D452" s="528" t="s">
        <v>363</v>
      </c>
      <c r="E452" s="528" t="s">
        <v>611</v>
      </c>
      <c r="F452" s="528" t="s">
        <v>601</v>
      </c>
      <c r="G452" s="587" t="s">
        <v>601</v>
      </c>
      <c r="H452" s="661">
        <v>6585.1202471683182</v>
      </c>
      <c r="I452" s="656">
        <v>0</v>
      </c>
      <c r="J452" s="324">
        <f t="shared" si="91"/>
        <v>1646.2800617920796</v>
      </c>
      <c r="K452" s="270">
        <f t="shared" si="95"/>
        <v>6585.1202471683182</v>
      </c>
      <c r="L452" s="31">
        <f t="shared" si="97"/>
        <v>6585.1202471683182</v>
      </c>
      <c r="M452" s="31">
        <f t="shared" si="97"/>
        <v>6585.1202471683182</v>
      </c>
      <c r="N452" s="31">
        <f t="shared" si="97"/>
        <v>6585.1202471683182</v>
      </c>
      <c r="O452" s="31">
        <f t="shared" si="97"/>
        <v>6585.1202471683182</v>
      </c>
      <c r="P452" s="31">
        <f t="shared" si="92"/>
        <v>4938.8401853762389</v>
      </c>
      <c r="Q452" s="323">
        <f t="shared" si="90"/>
        <v>39510.721483009911</v>
      </c>
    </row>
    <row r="453" spans="1:29" ht="14.25" customHeight="1" x14ac:dyDescent="0.25">
      <c r="A453" s="347">
        <v>302</v>
      </c>
      <c r="B453" s="527" t="s">
        <v>434</v>
      </c>
      <c r="C453" s="528" t="s">
        <v>435</v>
      </c>
      <c r="D453" s="528" t="s">
        <v>366</v>
      </c>
      <c r="E453" s="528" t="s">
        <v>746</v>
      </c>
      <c r="F453" s="528" t="s">
        <v>601</v>
      </c>
      <c r="G453" s="587" t="s">
        <v>602</v>
      </c>
      <c r="H453" s="661">
        <v>2701.187782356049</v>
      </c>
      <c r="I453" s="656">
        <v>0</v>
      </c>
      <c r="J453" s="324">
        <f t="shared" si="91"/>
        <v>675.29694558901224</v>
      </c>
      <c r="K453" s="270">
        <f t="shared" si="95"/>
        <v>2701.187782356049</v>
      </c>
      <c r="L453" s="31">
        <f t="shared" si="97"/>
        <v>2701.187782356049</v>
      </c>
      <c r="M453" s="31">
        <f t="shared" si="97"/>
        <v>2701.187782356049</v>
      </c>
      <c r="N453" s="31">
        <f t="shared" si="97"/>
        <v>2701.187782356049</v>
      </c>
      <c r="O453" s="31">
        <f t="shared" si="97"/>
        <v>2701.187782356049</v>
      </c>
      <c r="P453" s="31">
        <f t="shared" si="92"/>
        <v>2025.8908367670367</v>
      </c>
      <c r="Q453" s="323">
        <f t="shared" si="90"/>
        <v>16207.126694136296</v>
      </c>
    </row>
    <row r="454" spans="1:29" ht="14.25" customHeight="1" x14ac:dyDescent="0.25">
      <c r="B454" s="301" t="s">
        <v>747</v>
      </c>
      <c r="C454" s="189">
        <f>SUM(C152:C453)</f>
        <v>0</v>
      </c>
      <c r="D454" s="185"/>
      <c r="E454" s="185"/>
      <c r="F454" s="185"/>
      <c r="G454" s="185"/>
      <c r="H454" s="591">
        <f>SUM(H152:H453)</f>
        <v>1871091.9401354906</v>
      </c>
      <c r="I454" s="591"/>
      <c r="J454" s="194">
        <f t="shared" ref="J454:P454" si="98">SUM(J152:J453)</f>
        <v>467772.98503387265</v>
      </c>
      <c r="K454" s="194">
        <f t="shared" si="98"/>
        <v>1871091.9401354906</v>
      </c>
      <c r="L454" s="194">
        <f t="shared" si="98"/>
        <v>1871091.9401354906</v>
      </c>
      <c r="M454" s="194">
        <f t="shared" si="98"/>
        <v>1871091.9401354906</v>
      </c>
      <c r="N454" s="194">
        <f t="shared" si="98"/>
        <v>1871091.9401354906</v>
      </c>
      <c r="O454" s="194">
        <f t="shared" si="98"/>
        <v>1871091.9401354906</v>
      </c>
      <c r="P454" s="194">
        <f t="shared" si="98"/>
        <v>1403318.9551016181</v>
      </c>
      <c r="Q454" s="320">
        <f t="shared" si="90"/>
        <v>11226551.640812943</v>
      </c>
    </row>
    <row r="455" spans="1:29" ht="14.25" customHeight="1" x14ac:dyDescent="0.25">
      <c r="B455" s="312"/>
      <c r="C455" s="192"/>
      <c r="D455" s="175"/>
      <c r="E455" s="175"/>
      <c r="F455" s="175"/>
      <c r="G455" s="175"/>
      <c r="H455" s="620"/>
      <c r="I455" s="620"/>
      <c r="J455" s="198"/>
      <c r="K455" s="198"/>
      <c r="L455" s="198"/>
      <c r="M455" s="198"/>
      <c r="N455" s="198"/>
      <c r="O455" s="198"/>
      <c r="P455" s="198"/>
      <c r="Q455" s="303"/>
    </row>
    <row r="456" spans="1:29" ht="14.25" customHeight="1" thickBot="1" x14ac:dyDescent="0.3">
      <c r="B456" s="313" t="s">
        <v>358</v>
      </c>
      <c r="C456" s="314"/>
      <c r="D456" s="315"/>
      <c r="E456" s="315"/>
      <c r="F456" s="315"/>
      <c r="G456" s="315"/>
      <c r="H456" s="652">
        <f>SUM(H149,H454)</f>
        <v>2732340.3333553425</v>
      </c>
      <c r="I456" s="652"/>
      <c r="J456" s="652">
        <f>SUM(J149,J454)</f>
        <v>683085.08333883563</v>
      </c>
      <c r="K456" s="652">
        <f t="shared" ref="K456:Q456" si="99">SUM(K149,K454)</f>
        <v>2732340.3333553425</v>
      </c>
      <c r="L456" s="652">
        <f t="shared" si="99"/>
        <v>2732340.3333553425</v>
      </c>
      <c r="M456" s="652">
        <f t="shared" si="99"/>
        <v>2732340.3333553425</v>
      </c>
      <c r="N456" s="652">
        <f t="shared" si="99"/>
        <v>2732340.3333553425</v>
      </c>
      <c r="O456" s="652">
        <f t="shared" si="99"/>
        <v>2732340.3333553425</v>
      </c>
      <c r="P456" s="652">
        <f t="shared" si="99"/>
        <v>2049255.2500165058</v>
      </c>
      <c r="Q456" s="652">
        <f t="shared" si="99"/>
        <v>16394042.000132054</v>
      </c>
      <c r="T456" s="103"/>
      <c r="U456" s="103"/>
      <c r="V456" s="103"/>
      <c r="W456" s="103"/>
      <c r="AB456" s="107"/>
      <c r="AC456" s="107"/>
    </row>
    <row r="457" spans="1:29" ht="14.25" customHeight="1" x14ac:dyDescent="0.25">
      <c r="B457" s="161"/>
      <c r="C457" s="161"/>
      <c r="D457" s="161"/>
      <c r="E457" s="161"/>
      <c r="F457" s="161"/>
      <c r="G457" s="161"/>
      <c r="H457" s="627"/>
      <c r="I457" s="627"/>
      <c r="J457" s="109"/>
      <c r="K457" s="109"/>
      <c r="L457" s="109"/>
      <c r="M457" s="109"/>
      <c r="N457" s="109"/>
      <c r="O457" s="109"/>
      <c r="P457" s="109"/>
      <c r="Q457" s="109"/>
      <c r="T457" s="103"/>
      <c r="U457" s="103"/>
      <c r="V457" s="103"/>
      <c r="W457" s="103"/>
      <c r="X457" s="103"/>
      <c r="Y457" s="103"/>
      <c r="Z457" s="103"/>
      <c r="AA457" s="103"/>
      <c r="AB457" s="107"/>
      <c r="AC457" s="107"/>
    </row>
    <row r="458" spans="1:29" x14ac:dyDescent="0.25">
      <c r="Q458" s="110"/>
      <c r="X458" s="103"/>
      <c r="Y458" s="103"/>
      <c r="Z458" s="103"/>
      <c r="AA458" s="103"/>
      <c r="AB458" s="107"/>
      <c r="AC458" s="107"/>
    </row>
    <row r="459" spans="1:29" x14ac:dyDescent="0.25">
      <c r="B459" s="853" t="s">
        <v>37</v>
      </c>
      <c r="C459" s="879"/>
      <c r="D459" s="879"/>
      <c r="E459" s="879"/>
      <c r="F459" s="879"/>
      <c r="G459" s="879"/>
      <c r="H459" s="879"/>
      <c r="I459" s="879"/>
      <c r="J459" s="879"/>
      <c r="K459" s="879"/>
      <c r="L459" s="879"/>
      <c r="M459" s="879"/>
      <c r="N459" s="879"/>
      <c r="O459" s="879"/>
      <c r="P459" s="879"/>
      <c r="Q459" s="854"/>
    </row>
    <row r="460" spans="1:29" ht="20.100000000000001" customHeight="1" x14ac:dyDescent="0.25">
      <c r="B460" s="851"/>
      <c r="C460" s="852"/>
      <c r="D460" s="852"/>
      <c r="E460" s="852"/>
      <c r="F460" s="852"/>
      <c r="G460" s="852"/>
      <c r="H460" s="852"/>
      <c r="I460" s="852"/>
      <c r="J460" s="852"/>
      <c r="K460" s="852"/>
      <c r="L460" s="852"/>
      <c r="M460" s="852"/>
      <c r="N460" s="852"/>
      <c r="O460" s="852"/>
      <c r="P460" s="852"/>
      <c r="Q460" s="878"/>
    </row>
    <row r="461" spans="1:29" x14ac:dyDescent="0.25">
      <c r="A461" s="130">
        <v>1</v>
      </c>
      <c r="B461" s="851" t="s">
        <v>1082</v>
      </c>
      <c r="C461" s="852"/>
      <c r="D461" s="852"/>
      <c r="E461" s="852"/>
      <c r="F461" s="852"/>
      <c r="G461" s="852"/>
      <c r="H461" s="852"/>
      <c r="I461" s="852"/>
      <c r="J461" s="852"/>
      <c r="K461" s="852"/>
      <c r="L461" s="852"/>
      <c r="M461" s="852"/>
      <c r="N461" s="852"/>
      <c r="O461" s="852"/>
      <c r="P461" s="852"/>
      <c r="Q461" s="878"/>
    </row>
    <row r="462" spans="1:29" x14ac:dyDescent="0.25">
      <c r="A462" s="130">
        <v>2</v>
      </c>
      <c r="B462" s="851" t="s">
        <v>1355</v>
      </c>
      <c r="C462" s="852"/>
      <c r="D462" s="852"/>
      <c r="E462" s="852"/>
      <c r="F462" s="852"/>
      <c r="G462" s="852"/>
      <c r="H462" s="852"/>
      <c r="I462" s="852"/>
      <c r="J462" s="852"/>
      <c r="K462" s="852"/>
      <c r="L462" s="852"/>
      <c r="M462" s="852"/>
      <c r="N462" s="852"/>
      <c r="O462" s="852"/>
      <c r="P462" s="852"/>
      <c r="Q462" s="878"/>
    </row>
    <row r="463" spans="1:29" x14ac:dyDescent="0.25">
      <c r="A463" s="130">
        <v>3</v>
      </c>
      <c r="B463" s="851"/>
      <c r="C463" s="852"/>
      <c r="D463" s="852"/>
      <c r="E463" s="852"/>
      <c r="F463" s="852"/>
      <c r="G463" s="852"/>
      <c r="H463" s="852"/>
      <c r="I463" s="852"/>
      <c r="J463" s="852"/>
      <c r="K463" s="852"/>
      <c r="L463" s="852"/>
      <c r="M463" s="852"/>
      <c r="N463" s="852"/>
      <c r="O463" s="852"/>
      <c r="P463" s="852"/>
      <c r="Q463" s="878"/>
    </row>
    <row r="464" spans="1:29" x14ac:dyDescent="0.25">
      <c r="A464" s="130">
        <v>4</v>
      </c>
      <c r="B464" s="851"/>
      <c r="C464" s="852"/>
      <c r="D464" s="852"/>
      <c r="E464" s="852"/>
      <c r="F464" s="852"/>
      <c r="G464" s="852"/>
      <c r="H464" s="852"/>
      <c r="I464" s="852"/>
      <c r="J464" s="852"/>
      <c r="K464" s="852"/>
      <c r="L464" s="852"/>
      <c r="M464" s="852"/>
      <c r="N464" s="852"/>
      <c r="O464" s="852"/>
      <c r="P464" s="852"/>
      <c r="Q464" s="878"/>
    </row>
    <row r="465" spans="1:17" x14ac:dyDescent="0.25">
      <c r="A465" s="130">
        <v>5</v>
      </c>
      <c r="B465" s="851"/>
      <c r="C465" s="852"/>
      <c r="D465" s="852"/>
      <c r="E465" s="852"/>
      <c r="F465" s="852"/>
      <c r="G465" s="852"/>
      <c r="H465" s="852"/>
      <c r="I465" s="852"/>
      <c r="J465" s="852"/>
      <c r="K465" s="852"/>
      <c r="L465" s="852"/>
      <c r="M465" s="852"/>
      <c r="N465" s="852"/>
      <c r="O465" s="852"/>
      <c r="P465" s="852"/>
      <c r="Q465" s="878"/>
    </row>
    <row r="466" spans="1:17" ht="14.25" x14ac:dyDescent="0.3">
      <c r="B466" s="112"/>
      <c r="C466" s="112"/>
      <c r="D466" s="112"/>
      <c r="E466" s="112"/>
      <c r="F466" s="112"/>
      <c r="G466" s="112"/>
      <c r="H466" s="631"/>
      <c r="I466" s="631"/>
      <c r="J466" s="17"/>
      <c r="K466" s="18"/>
      <c r="L466" s="18"/>
      <c r="M466" s="18"/>
      <c r="N466" s="18"/>
      <c r="O466" s="18"/>
      <c r="P466" s="18"/>
    </row>
    <row r="467" spans="1:17" x14ac:dyDescent="0.25">
      <c r="B467" s="103"/>
      <c r="C467" s="103"/>
      <c r="D467" s="103"/>
      <c r="E467" s="103"/>
      <c r="F467" s="103"/>
      <c r="G467" s="103"/>
      <c r="H467" s="633"/>
      <c r="I467" s="633"/>
      <c r="J467" s="4"/>
      <c r="K467" s="4"/>
      <c r="L467" s="4"/>
      <c r="M467" s="4"/>
      <c r="N467" s="4"/>
      <c r="O467" s="4"/>
      <c r="P467" s="4"/>
      <c r="Q467" s="113"/>
    </row>
    <row r="468" spans="1:17" x14ac:dyDescent="0.25">
      <c r="B468" s="103"/>
      <c r="C468" s="103"/>
      <c r="D468" s="103"/>
      <c r="E468" s="103"/>
      <c r="F468" s="103"/>
      <c r="G468" s="103"/>
      <c r="H468" s="633"/>
      <c r="I468" s="633"/>
      <c r="Q468" s="113"/>
    </row>
    <row r="469" spans="1:17" x14ac:dyDescent="0.25">
      <c r="J469" s="114"/>
      <c r="K469" s="114"/>
      <c r="L469" s="114"/>
      <c r="M469" s="114"/>
      <c r="N469" s="114"/>
      <c r="O469" s="114"/>
      <c r="P469" s="114"/>
      <c r="Q469" s="109"/>
    </row>
    <row r="470" spans="1:17" x14ac:dyDescent="0.25">
      <c r="J470" s="114"/>
      <c r="K470" s="114"/>
      <c r="L470" s="114"/>
      <c r="M470" s="114"/>
      <c r="N470" s="114"/>
      <c r="O470" s="114"/>
      <c r="P470" s="114"/>
      <c r="Q470" s="109"/>
    </row>
    <row r="471" spans="1:17" x14ac:dyDescent="0.25">
      <c r="J471" s="114"/>
      <c r="K471" s="114"/>
      <c r="L471" s="114"/>
      <c r="M471" s="114"/>
      <c r="N471" s="114"/>
      <c r="O471" s="114"/>
      <c r="P471" s="114"/>
      <c r="Q471" s="109"/>
    </row>
    <row r="472" spans="1:17" x14ac:dyDescent="0.25">
      <c r="J472" s="114"/>
      <c r="K472" s="114"/>
      <c r="L472" s="114"/>
      <c r="M472" s="114"/>
      <c r="N472" s="114"/>
      <c r="O472" s="114"/>
      <c r="P472" s="114"/>
      <c r="Q472" s="109"/>
    </row>
    <row r="473" spans="1:17" x14ac:dyDescent="0.25">
      <c r="J473" s="114"/>
      <c r="K473" s="114"/>
      <c r="L473" s="114"/>
      <c r="M473" s="114"/>
      <c r="N473" s="114"/>
      <c r="O473" s="114"/>
      <c r="P473" s="114"/>
      <c r="Q473" s="109"/>
    </row>
    <row r="474" spans="1:17" x14ac:dyDescent="0.25">
      <c r="B474" s="103"/>
      <c r="C474" s="103"/>
      <c r="D474" s="103"/>
      <c r="E474" s="103"/>
      <c r="F474" s="103"/>
      <c r="G474" s="103"/>
      <c r="H474" s="633"/>
      <c r="I474" s="633"/>
      <c r="J474" s="109"/>
      <c r="K474" s="109"/>
      <c r="L474" s="109"/>
      <c r="M474" s="109"/>
      <c r="N474" s="109"/>
      <c r="O474" s="109"/>
      <c r="P474" s="109"/>
      <c r="Q474" s="109"/>
    </row>
    <row r="475" spans="1:17" x14ac:dyDescent="0.25">
      <c r="J475" s="114"/>
      <c r="K475" s="114"/>
      <c r="L475" s="114"/>
      <c r="M475" s="114"/>
      <c r="N475" s="114"/>
      <c r="O475" s="114"/>
      <c r="P475" s="114"/>
      <c r="Q475" s="109"/>
    </row>
    <row r="476" spans="1:17" x14ac:dyDescent="0.25">
      <c r="B476" s="103"/>
      <c r="C476" s="103"/>
      <c r="D476" s="103"/>
      <c r="E476" s="103"/>
      <c r="F476" s="103"/>
      <c r="G476" s="103"/>
      <c r="H476" s="633"/>
      <c r="I476" s="633"/>
      <c r="J476" s="114"/>
      <c r="K476" s="114"/>
      <c r="L476" s="114"/>
      <c r="M476" s="114"/>
      <c r="N476" s="114"/>
      <c r="O476" s="114"/>
      <c r="P476" s="114"/>
      <c r="Q476" s="109"/>
    </row>
    <row r="477" spans="1:17" x14ac:dyDescent="0.25">
      <c r="B477" s="59"/>
      <c r="C477" s="59"/>
      <c r="D477" s="59"/>
      <c r="E477" s="59"/>
      <c r="F477" s="59"/>
      <c r="G477" s="59"/>
      <c r="J477" s="114"/>
      <c r="K477" s="114"/>
      <c r="L477" s="114"/>
      <c r="M477" s="114"/>
      <c r="N477" s="114"/>
      <c r="O477" s="114"/>
      <c r="P477" s="114"/>
      <c r="Q477" s="109"/>
    </row>
    <row r="478" spans="1:17" x14ac:dyDescent="0.25">
      <c r="J478" s="114"/>
      <c r="K478" s="114"/>
      <c r="L478" s="114"/>
      <c r="M478" s="114"/>
      <c r="N478" s="114"/>
      <c r="O478" s="114"/>
      <c r="P478" s="114"/>
      <c r="Q478" s="109"/>
    </row>
    <row r="479" spans="1:17" x14ac:dyDescent="0.25">
      <c r="J479" s="114"/>
      <c r="K479" s="114"/>
      <c r="L479" s="114"/>
      <c r="M479" s="114"/>
      <c r="N479" s="114"/>
      <c r="O479" s="114"/>
      <c r="P479" s="114"/>
      <c r="Q479" s="109"/>
    </row>
    <row r="480" spans="1:17" x14ac:dyDescent="0.25">
      <c r="J480" s="114"/>
      <c r="K480" s="114"/>
      <c r="L480" s="114"/>
      <c r="M480" s="114"/>
      <c r="N480" s="114"/>
      <c r="O480" s="114"/>
      <c r="P480" s="114"/>
      <c r="Q480" s="109"/>
    </row>
    <row r="481" spans="2:17" x14ac:dyDescent="0.25">
      <c r="J481" s="114"/>
      <c r="K481" s="114"/>
      <c r="L481" s="114"/>
      <c r="M481" s="114"/>
      <c r="N481" s="114"/>
      <c r="O481" s="114"/>
      <c r="P481" s="114"/>
      <c r="Q481" s="109"/>
    </row>
    <row r="482" spans="2:17" x14ac:dyDescent="0.25">
      <c r="B482" s="103"/>
      <c r="C482" s="103"/>
      <c r="D482" s="103"/>
      <c r="E482" s="103"/>
      <c r="F482" s="103"/>
      <c r="G482" s="103"/>
      <c r="H482" s="633"/>
      <c r="I482" s="633"/>
      <c r="J482" s="115"/>
      <c r="K482" s="115"/>
      <c r="L482" s="115"/>
      <c r="M482" s="115"/>
      <c r="N482" s="115"/>
      <c r="O482" s="115"/>
      <c r="P482" s="115"/>
      <c r="Q482" s="115"/>
    </row>
    <row r="483" spans="2:17" x14ac:dyDescent="0.25">
      <c r="B483" s="103"/>
      <c r="C483" s="103"/>
      <c r="D483" s="103"/>
      <c r="E483" s="103"/>
      <c r="F483" s="103"/>
      <c r="G483" s="103"/>
      <c r="H483" s="633"/>
      <c r="I483" s="633"/>
      <c r="J483" s="115"/>
      <c r="K483" s="115"/>
      <c r="L483" s="115"/>
      <c r="M483" s="115"/>
      <c r="N483" s="115"/>
      <c r="O483" s="115"/>
      <c r="P483" s="115"/>
      <c r="Q483" s="109"/>
    </row>
    <row r="484" spans="2:17" x14ac:dyDescent="0.25">
      <c r="B484" s="103"/>
      <c r="C484" s="103"/>
      <c r="D484" s="103"/>
      <c r="E484" s="103"/>
      <c r="F484" s="103"/>
      <c r="G484" s="103"/>
      <c r="H484" s="633"/>
      <c r="I484" s="633"/>
      <c r="J484" s="115"/>
      <c r="K484" s="115"/>
      <c r="L484" s="115"/>
      <c r="M484" s="115"/>
      <c r="N484" s="115"/>
      <c r="O484" s="115"/>
      <c r="P484" s="115"/>
      <c r="Q484" s="109"/>
    </row>
    <row r="485" spans="2:17" x14ac:dyDescent="0.25">
      <c r="B485" s="59"/>
      <c r="C485" s="59"/>
      <c r="D485" s="59"/>
      <c r="E485" s="59"/>
      <c r="F485" s="59"/>
      <c r="G485" s="59"/>
      <c r="J485" s="114"/>
      <c r="K485" s="114"/>
      <c r="L485" s="114"/>
      <c r="M485" s="114"/>
      <c r="N485" s="114"/>
      <c r="O485" s="114"/>
      <c r="P485" s="114"/>
      <c r="Q485" s="109"/>
    </row>
    <row r="486" spans="2:17" x14ac:dyDescent="0.25">
      <c r="B486" s="104"/>
      <c r="C486" s="104"/>
      <c r="D486" s="104"/>
      <c r="E486" s="104"/>
      <c r="F486" s="104"/>
      <c r="G486" s="104"/>
      <c r="H486" s="633"/>
      <c r="I486" s="633"/>
      <c r="J486" s="114"/>
      <c r="K486" s="114"/>
      <c r="L486" s="114"/>
      <c r="M486" s="114"/>
      <c r="N486" s="114"/>
      <c r="O486" s="114"/>
      <c r="P486" s="114"/>
      <c r="Q486" s="109"/>
    </row>
    <row r="487" spans="2:17" x14ac:dyDescent="0.25">
      <c r="B487" s="59"/>
      <c r="C487" s="59"/>
      <c r="D487" s="59"/>
      <c r="E487" s="59"/>
      <c r="F487" s="59"/>
      <c r="G487" s="59"/>
      <c r="J487" s="114"/>
      <c r="K487" s="114"/>
      <c r="L487" s="114"/>
      <c r="M487" s="114"/>
      <c r="N487" s="114"/>
      <c r="O487" s="114"/>
      <c r="P487" s="114"/>
      <c r="Q487" s="109"/>
    </row>
    <row r="488" spans="2:17" x14ac:dyDescent="0.25">
      <c r="J488" s="114"/>
      <c r="K488" s="114"/>
      <c r="L488" s="114"/>
      <c r="M488" s="114"/>
      <c r="N488" s="114"/>
      <c r="O488" s="114"/>
      <c r="P488" s="114"/>
      <c r="Q488" s="109"/>
    </row>
    <row r="489" spans="2:17" x14ac:dyDescent="0.25">
      <c r="B489" s="59"/>
      <c r="C489" s="59"/>
      <c r="D489" s="59"/>
      <c r="E489" s="59"/>
      <c r="F489" s="59"/>
      <c r="G489" s="59"/>
      <c r="J489" s="114"/>
      <c r="K489" s="114"/>
      <c r="L489" s="114"/>
      <c r="M489" s="114"/>
      <c r="N489" s="114"/>
      <c r="O489" s="114"/>
      <c r="P489" s="114"/>
      <c r="Q489" s="109"/>
    </row>
    <row r="490" spans="2:17" x14ac:dyDescent="0.25">
      <c r="J490" s="114"/>
      <c r="K490" s="114"/>
      <c r="L490" s="114"/>
      <c r="M490" s="114"/>
      <c r="N490" s="114"/>
      <c r="O490" s="114"/>
      <c r="P490" s="114"/>
      <c r="Q490" s="109"/>
    </row>
    <row r="491" spans="2:17" x14ac:dyDescent="0.25">
      <c r="B491" s="59"/>
      <c r="C491" s="59"/>
      <c r="D491" s="59"/>
      <c r="E491" s="59"/>
      <c r="F491" s="59"/>
      <c r="G491" s="59"/>
      <c r="J491" s="114"/>
      <c r="K491" s="114"/>
      <c r="L491" s="114"/>
      <c r="M491" s="114"/>
      <c r="N491" s="114"/>
      <c r="O491" s="114"/>
      <c r="P491" s="114"/>
      <c r="Q491" s="109"/>
    </row>
    <row r="492" spans="2:17" x14ac:dyDescent="0.25">
      <c r="B492" s="104"/>
      <c r="C492" s="104"/>
      <c r="D492" s="104"/>
      <c r="E492" s="104"/>
      <c r="F492" s="104"/>
      <c r="G492" s="104"/>
      <c r="H492" s="633"/>
      <c r="I492" s="633"/>
      <c r="J492" s="115"/>
      <c r="K492" s="115"/>
      <c r="L492" s="115"/>
      <c r="M492" s="115"/>
      <c r="N492" s="115"/>
      <c r="O492" s="115"/>
      <c r="P492" s="115"/>
      <c r="Q492" s="115"/>
    </row>
    <row r="493" spans="2:17" x14ac:dyDescent="0.25">
      <c r="B493" s="59"/>
      <c r="C493" s="59"/>
      <c r="D493" s="59"/>
      <c r="E493" s="59"/>
      <c r="F493" s="59"/>
      <c r="G493" s="59"/>
      <c r="J493" s="114"/>
      <c r="K493" s="114"/>
      <c r="L493" s="114"/>
      <c r="M493" s="114"/>
      <c r="N493" s="114"/>
      <c r="O493" s="114"/>
      <c r="P493" s="114"/>
      <c r="Q493" s="109"/>
    </row>
    <row r="494" spans="2:17" x14ac:dyDescent="0.25">
      <c r="B494" s="103"/>
      <c r="C494" s="103"/>
      <c r="D494" s="103"/>
      <c r="E494" s="103"/>
      <c r="F494" s="103"/>
      <c r="G494" s="103"/>
      <c r="H494" s="633"/>
      <c r="I494" s="633"/>
      <c r="J494" s="114"/>
      <c r="K494" s="114"/>
      <c r="L494" s="114"/>
      <c r="M494" s="114"/>
      <c r="N494" s="114"/>
      <c r="O494" s="114"/>
      <c r="P494" s="114"/>
      <c r="Q494" s="109"/>
    </row>
    <row r="495" spans="2:17" x14ac:dyDescent="0.25">
      <c r="B495" s="59"/>
      <c r="C495" s="59"/>
      <c r="D495" s="59"/>
      <c r="E495" s="59"/>
      <c r="F495" s="59"/>
      <c r="G495" s="59"/>
      <c r="J495" s="114"/>
      <c r="K495" s="114"/>
      <c r="L495" s="114"/>
      <c r="M495" s="114"/>
      <c r="N495" s="114"/>
      <c r="O495" s="114"/>
      <c r="P495" s="114"/>
      <c r="Q495" s="109"/>
    </row>
    <row r="496" spans="2:17" x14ac:dyDescent="0.25">
      <c r="J496" s="114"/>
      <c r="K496" s="114"/>
      <c r="L496" s="114"/>
      <c r="M496" s="114"/>
      <c r="N496" s="114"/>
      <c r="O496" s="114"/>
      <c r="P496" s="114"/>
      <c r="Q496" s="109"/>
    </row>
    <row r="497" spans="2:17" x14ac:dyDescent="0.25">
      <c r="J497" s="114"/>
      <c r="K497" s="114"/>
      <c r="L497" s="114"/>
      <c r="M497" s="114"/>
      <c r="N497" s="114"/>
      <c r="O497" s="114"/>
      <c r="P497" s="114"/>
      <c r="Q497" s="109"/>
    </row>
    <row r="498" spans="2:17" x14ac:dyDescent="0.25">
      <c r="J498" s="114"/>
      <c r="K498" s="114"/>
      <c r="L498" s="114"/>
      <c r="M498" s="114"/>
      <c r="N498" s="114"/>
      <c r="O498" s="114"/>
      <c r="P498" s="114"/>
      <c r="Q498" s="109"/>
    </row>
    <row r="499" spans="2:17" x14ac:dyDescent="0.25">
      <c r="J499" s="114"/>
      <c r="K499" s="114"/>
      <c r="L499" s="114"/>
      <c r="M499" s="114"/>
      <c r="N499" s="114"/>
      <c r="O499" s="114"/>
      <c r="P499" s="114"/>
      <c r="Q499" s="109"/>
    </row>
    <row r="500" spans="2:17" x14ac:dyDescent="0.25">
      <c r="B500" s="104"/>
      <c r="C500" s="104"/>
      <c r="D500" s="104"/>
      <c r="E500" s="104"/>
      <c r="F500" s="104"/>
      <c r="G500" s="104"/>
      <c r="H500" s="633"/>
      <c r="I500" s="633"/>
      <c r="J500" s="115"/>
      <c r="K500" s="115"/>
      <c r="L500" s="115"/>
      <c r="M500" s="115"/>
      <c r="N500" s="115"/>
      <c r="O500" s="115"/>
      <c r="P500" s="115"/>
      <c r="Q500" s="115"/>
    </row>
    <row r="501" spans="2:17" x14ac:dyDescent="0.25">
      <c r="B501" s="104"/>
      <c r="C501" s="104"/>
      <c r="D501" s="104"/>
      <c r="E501" s="104"/>
      <c r="F501" s="104"/>
      <c r="G501" s="104"/>
      <c r="H501" s="633"/>
      <c r="I501" s="633"/>
      <c r="J501" s="115"/>
      <c r="K501" s="115"/>
      <c r="L501" s="115"/>
      <c r="M501" s="115"/>
      <c r="N501" s="115"/>
      <c r="O501" s="115"/>
      <c r="P501" s="115"/>
      <c r="Q501" s="109"/>
    </row>
    <row r="502" spans="2:17" x14ac:dyDescent="0.25">
      <c r="B502" s="104"/>
      <c r="C502" s="104"/>
      <c r="D502" s="104"/>
      <c r="E502" s="104"/>
      <c r="F502" s="104"/>
      <c r="G502" s="104"/>
      <c r="H502" s="633"/>
      <c r="I502" s="633"/>
      <c r="J502" s="115"/>
      <c r="K502" s="115"/>
      <c r="L502" s="115"/>
      <c r="M502" s="115"/>
      <c r="N502" s="115"/>
      <c r="O502" s="115"/>
      <c r="P502" s="115"/>
      <c r="Q502" s="109"/>
    </row>
    <row r="503" spans="2:17" x14ac:dyDescent="0.25">
      <c r="J503" s="116"/>
      <c r="K503" s="116"/>
      <c r="L503" s="116"/>
      <c r="M503" s="116"/>
      <c r="N503" s="116"/>
      <c r="O503" s="116"/>
      <c r="P503" s="116"/>
      <c r="Q503" s="116"/>
    </row>
    <row r="504" spans="2:17" x14ac:dyDescent="0.25">
      <c r="J504" s="116"/>
      <c r="K504" s="116"/>
      <c r="L504" s="116"/>
      <c r="M504" s="116"/>
      <c r="N504" s="116"/>
      <c r="O504" s="116"/>
      <c r="P504" s="116"/>
      <c r="Q504" s="116"/>
    </row>
    <row r="505" spans="2:17" x14ac:dyDescent="0.25">
      <c r="B505" s="103"/>
      <c r="C505" s="103"/>
      <c r="D505" s="103"/>
      <c r="E505" s="103"/>
      <c r="F505" s="103"/>
      <c r="G505" s="103"/>
      <c r="H505" s="633"/>
      <c r="I505" s="633"/>
      <c r="J505" s="109"/>
      <c r="K505" s="109"/>
      <c r="L505" s="109"/>
      <c r="M505" s="109"/>
      <c r="N505" s="109"/>
      <c r="O505" s="109"/>
      <c r="P505" s="109"/>
      <c r="Q505" s="109"/>
    </row>
  </sheetData>
  <mergeCells count="11">
    <mergeCell ref="B465:Q465"/>
    <mergeCell ref="B462:Q462"/>
    <mergeCell ref="B463:Q463"/>
    <mergeCell ref="B464:Q464"/>
    <mergeCell ref="B1:Q1"/>
    <mergeCell ref="B2:Q2"/>
    <mergeCell ref="B459:Q459"/>
    <mergeCell ref="B460:Q460"/>
    <mergeCell ref="B461:Q461"/>
    <mergeCell ref="A5:B5"/>
    <mergeCell ref="A151:B151"/>
  </mergeCells>
  <phoneticPr fontId="51" type="noConversion"/>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9DB02-373C-4196-8D6F-7E2361C6CB75}">
  <sheetPr>
    <tabColor theme="3" tint="0.59999389629810485"/>
  </sheetPr>
  <dimension ref="A1:ID146"/>
  <sheetViews>
    <sheetView zoomScaleNormal="100" zoomScaleSheetLayoutView="178" workbookViewId="0">
      <pane xSplit="2" ySplit="4" topLeftCell="C5" activePane="bottomRight" state="frozen"/>
      <selection pane="topRight" activeCell="AC36" sqref="AC36"/>
      <selection pane="bottomLeft" activeCell="AC36" sqref="AC36"/>
      <selection pane="bottomRight" activeCell="C5" sqref="C5"/>
    </sheetView>
  </sheetViews>
  <sheetFormatPr defaultColWidth="9.140625" defaultRowHeight="14.25" x14ac:dyDescent="0.3"/>
  <cols>
    <col min="1" max="1" width="6.5703125" style="75" customWidth="1"/>
    <col min="2" max="2" width="45.5703125" style="32" customWidth="1"/>
    <col min="3" max="5" width="13.42578125" style="76" customWidth="1"/>
    <col min="6" max="6" width="13.42578125" style="741" customWidth="1"/>
    <col min="7" max="7" width="15.5703125" style="76" customWidth="1"/>
    <col min="8" max="8" width="15.5703125" style="77" customWidth="1"/>
    <col min="9" max="15" width="15.5703125" style="32" customWidth="1"/>
    <col min="16" max="16" width="13.42578125" style="32" bestFit="1" customWidth="1"/>
    <col min="17" max="17" width="11" style="32" bestFit="1" customWidth="1"/>
    <col min="18" max="20" width="14.5703125" style="32" bestFit="1" customWidth="1"/>
    <col min="21" max="21" width="12" style="32" bestFit="1" customWidth="1"/>
    <col min="22" max="16384" width="9.140625" style="32"/>
  </cols>
  <sheetData>
    <row r="1" spans="1:19" s="26" customFormat="1" ht="20.100000000000001" customHeight="1" x14ac:dyDescent="0.3">
      <c r="A1" s="847" t="s">
        <v>748</v>
      </c>
      <c r="B1" s="847"/>
      <c r="C1" s="847"/>
      <c r="D1" s="847"/>
      <c r="E1" s="847"/>
      <c r="F1" s="847"/>
      <c r="G1" s="847"/>
      <c r="H1" s="847"/>
      <c r="I1" s="847"/>
      <c r="J1" s="847"/>
      <c r="K1" s="847"/>
      <c r="L1" s="847"/>
      <c r="M1" s="847"/>
      <c r="N1" s="847"/>
      <c r="O1" s="847"/>
      <c r="P1" s="542"/>
    </row>
    <row r="2" spans="1:19" s="26" customFormat="1" ht="24" customHeight="1" x14ac:dyDescent="0.3">
      <c r="A2" s="848" t="s">
        <v>749</v>
      </c>
      <c r="B2" s="848"/>
      <c r="C2" s="848"/>
      <c r="D2" s="848"/>
      <c r="E2" s="848"/>
      <c r="F2" s="848"/>
      <c r="G2" s="848"/>
      <c r="H2" s="848"/>
      <c r="I2" s="848"/>
      <c r="J2" s="848"/>
      <c r="K2" s="848"/>
      <c r="L2" s="848"/>
      <c r="M2" s="848"/>
      <c r="N2" s="848"/>
      <c r="O2" s="848"/>
      <c r="P2" s="542"/>
    </row>
    <row r="3" spans="1:19" s="26" customFormat="1" ht="20.100000000000001" customHeight="1" thickBot="1" x14ac:dyDescent="0.35">
      <c r="A3" s="847" t="s">
        <v>750</v>
      </c>
      <c r="B3" s="890"/>
      <c r="C3" s="890"/>
      <c r="D3" s="890"/>
      <c r="E3" s="890"/>
      <c r="F3" s="890"/>
      <c r="G3" s="890"/>
      <c r="H3" s="890"/>
      <c r="I3" s="890"/>
      <c r="J3" s="890"/>
      <c r="K3" s="890"/>
      <c r="L3" s="890"/>
      <c r="M3" s="890"/>
      <c r="N3" s="890"/>
      <c r="O3" s="890"/>
    </row>
    <row r="4" spans="1:19" s="28" customFormat="1" ht="48" customHeight="1" thickBot="1" x14ac:dyDescent="0.3">
      <c r="A4" s="96" t="s">
        <v>41</v>
      </c>
      <c r="B4" s="96" t="s">
        <v>751</v>
      </c>
      <c r="C4" s="98" t="s">
        <v>752</v>
      </c>
      <c r="D4" s="98" t="s">
        <v>217</v>
      </c>
      <c r="E4" s="98" t="s">
        <v>753</v>
      </c>
      <c r="F4" s="723" t="s">
        <v>754</v>
      </c>
      <c r="G4" s="98" t="s">
        <v>755</v>
      </c>
      <c r="H4" s="98" t="s">
        <v>47</v>
      </c>
      <c r="I4" s="98" t="s">
        <v>756</v>
      </c>
      <c r="J4" s="98" t="s">
        <v>757</v>
      </c>
      <c r="K4" s="94" t="s">
        <v>758</v>
      </c>
      <c r="L4" s="94" t="s">
        <v>759</v>
      </c>
      <c r="M4" s="94" t="s">
        <v>760</v>
      </c>
      <c r="N4" s="94" t="s">
        <v>761</v>
      </c>
      <c r="O4" s="98" t="s">
        <v>762</v>
      </c>
    </row>
    <row r="5" spans="1:19" x14ac:dyDescent="0.3">
      <c r="A5" s="260">
        <v>1</v>
      </c>
      <c r="B5" s="261" t="s">
        <v>763</v>
      </c>
      <c r="C5" s="460"/>
      <c r="D5" s="455"/>
      <c r="E5" s="455"/>
      <c r="F5" s="460"/>
      <c r="G5" s="455"/>
      <c r="H5" s="31"/>
      <c r="I5" s="31"/>
      <c r="J5" s="31"/>
      <c r="K5" s="31"/>
      <c r="L5" s="31"/>
      <c r="M5" s="31"/>
      <c r="N5" s="31"/>
      <c r="O5" s="31"/>
      <c r="P5" s="724"/>
      <c r="Q5" s="33"/>
      <c r="R5" s="725"/>
      <c r="S5" s="34"/>
    </row>
    <row r="6" spans="1:19" x14ac:dyDescent="0.3">
      <c r="A6" s="262">
        <v>1.1000000000000001</v>
      </c>
      <c r="B6" s="263" t="s">
        <v>112</v>
      </c>
      <c r="C6" s="460">
        <f>F6/12</f>
        <v>943.79913310185168</v>
      </c>
      <c r="D6" s="726">
        <f>G6/F6</f>
        <v>210.66499101479818</v>
      </c>
      <c r="E6" s="455">
        <f>G6/12</f>
        <v>198825.4358946759</v>
      </c>
      <c r="F6" s="460">
        <f>'8. Infrastructure Staff Loading'!R21</f>
        <v>11325.589597222221</v>
      </c>
      <c r="G6" s="455">
        <f>'8. Infrastructure Staff Loading'!S21</f>
        <v>2385905.2307361108</v>
      </c>
      <c r="H6" s="31">
        <f>E6*3</f>
        <v>596476.30768402771</v>
      </c>
      <c r="I6" s="31">
        <f>$G6</f>
        <v>2385905.2307361108</v>
      </c>
      <c r="J6" s="31">
        <f>$G6</f>
        <v>2385905.2307361108</v>
      </c>
      <c r="K6" s="31">
        <f>$G6</f>
        <v>2385905.2307361108</v>
      </c>
      <c r="L6" s="31">
        <f>$G6</f>
        <v>2385905.2307361108</v>
      </c>
      <c r="M6" s="31">
        <f>$G6</f>
        <v>2385905.2307361108</v>
      </c>
      <c r="N6" s="31">
        <f>E6*9</f>
        <v>1789428.9230520832</v>
      </c>
      <c r="O6" s="31">
        <f>SUM(H6:N6)</f>
        <v>14315431.384416664</v>
      </c>
      <c r="P6" s="724"/>
      <c r="Q6" s="33"/>
      <c r="R6" s="725"/>
      <c r="S6" s="34"/>
    </row>
    <row r="7" spans="1:19" x14ac:dyDescent="0.3">
      <c r="A7" s="262">
        <v>1.2</v>
      </c>
      <c r="B7" s="263" t="s">
        <v>121</v>
      </c>
      <c r="C7" s="460">
        <f>F7/12</f>
        <v>334.66583333333324</v>
      </c>
      <c r="D7" s="726">
        <f>G7/F7</f>
        <v>96.962538502336912</v>
      </c>
      <c r="E7" s="455">
        <f>G7/12</f>
        <v>32450.048749999991</v>
      </c>
      <c r="F7" s="460">
        <f>'8. Infrastructure Staff Loading'!R27</f>
        <v>4015.9899999999989</v>
      </c>
      <c r="G7" s="455">
        <f>'8. Infrastructure Staff Loading'!S27</f>
        <v>389400.5849999999</v>
      </c>
      <c r="H7" s="31">
        <f t="shared" ref="H7:H9" si="0">E7*3</f>
        <v>97350.146249999976</v>
      </c>
      <c r="I7" s="31">
        <f>$G7</f>
        <v>389400.5849999999</v>
      </c>
      <c r="J7" s="31">
        <f t="shared" ref="J7:M9" si="1">$G7</f>
        <v>389400.5849999999</v>
      </c>
      <c r="K7" s="31">
        <f t="shared" si="1"/>
        <v>389400.5849999999</v>
      </c>
      <c r="L7" s="31">
        <f t="shared" si="1"/>
        <v>389400.5849999999</v>
      </c>
      <c r="M7" s="31">
        <f t="shared" si="1"/>
        <v>389400.5849999999</v>
      </c>
      <c r="N7" s="31">
        <f t="shared" ref="N7:N9" si="2">E7*9</f>
        <v>292050.43874999991</v>
      </c>
      <c r="O7" s="31">
        <f>SUM(H7:N7)</f>
        <v>2336403.5099999993</v>
      </c>
      <c r="P7" s="724"/>
      <c r="Q7" s="33"/>
      <c r="R7" s="725"/>
      <c r="S7" s="34"/>
    </row>
    <row r="8" spans="1:19" x14ac:dyDescent="0.3">
      <c r="A8" s="262">
        <v>1.3</v>
      </c>
      <c r="B8" s="263" t="s">
        <v>123</v>
      </c>
      <c r="C8" s="460">
        <f>F8/12</f>
        <v>606.99958333333325</v>
      </c>
      <c r="D8" s="726">
        <f>G8/F8</f>
        <v>121.43647545062841</v>
      </c>
      <c r="E8" s="455">
        <f>G8/12</f>
        <v>73711.89</v>
      </c>
      <c r="F8" s="460">
        <f>'8. Infrastructure Staff Loading'!R33</f>
        <v>7283.994999999999</v>
      </c>
      <c r="G8" s="455">
        <f>'8. Infrastructure Staff Loading'!S33</f>
        <v>884542.67999999993</v>
      </c>
      <c r="H8" s="31">
        <f t="shared" si="0"/>
        <v>221135.66999999998</v>
      </c>
      <c r="I8" s="31">
        <f>$G8</f>
        <v>884542.67999999993</v>
      </c>
      <c r="J8" s="31">
        <f t="shared" si="1"/>
        <v>884542.67999999993</v>
      </c>
      <c r="K8" s="31">
        <f t="shared" si="1"/>
        <v>884542.67999999993</v>
      </c>
      <c r="L8" s="31">
        <f t="shared" si="1"/>
        <v>884542.67999999993</v>
      </c>
      <c r="M8" s="31">
        <f t="shared" si="1"/>
        <v>884542.67999999993</v>
      </c>
      <c r="N8" s="31">
        <f t="shared" si="2"/>
        <v>663407.01</v>
      </c>
      <c r="O8" s="31">
        <f>SUM(H8:N8)</f>
        <v>5307256.0799999991</v>
      </c>
      <c r="P8" s="724"/>
      <c r="Q8" s="33"/>
      <c r="R8" s="725"/>
      <c r="S8" s="34"/>
    </row>
    <row r="9" spans="1:19" x14ac:dyDescent="0.3">
      <c r="A9" s="262">
        <v>1.4</v>
      </c>
      <c r="B9" s="263" t="s">
        <v>127</v>
      </c>
      <c r="C9" s="460">
        <f>F9/12</f>
        <v>169.04999999999998</v>
      </c>
      <c r="D9" s="726">
        <f>G9/F9</f>
        <v>227</v>
      </c>
      <c r="E9" s="455">
        <f>G9/12</f>
        <v>38374.35</v>
      </c>
      <c r="F9" s="460">
        <f>'8. Infrastructure Staff Loading'!R39</f>
        <v>2028.5999999999997</v>
      </c>
      <c r="G9" s="455">
        <f>'8. Infrastructure Staff Loading'!S39</f>
        <v>460492.19999999995</v>
      </c>
      <c r="H9" s="31">
        <f t="shared" si="0"/>
        <v>115123.04999999999</v>
      </c>
      <c r="I9" s="31">
        <f>$G9</f>
        <v>460492.19999999995</v>
      </c>
      <c r="J9" s="31">
        <f t="shared" si="1"/>
        <v>460492.19999999995</v>
      </c>
      <c r="K9" s="31">
        <f t="shared" si="1"/>
        <v>460492.19999999995</v>
      </c>
      <c r="L9" s="31">
        <f t="shared" si="1"/>
        <v>460492.19999999995</v>
      </c>
      <c r="M9" s="31">
        <f t="shared" si="1"/>
        <v>460492.19999999995</v>
      </c>
      <c r="N9" s="31">
        <f t="shared" si="2"/>
        <v>345369.14999999997</v>
      </c>
      <c r="O9" s="31">
        <f>SUM(H9:N9)</f>
        <v>2762953.1999999997</v>
      </c>
      <c r="P9" s="724"/>
      <c r="Q9" s="33"/>
      <c r="R9" s="725"/>
      <c r="S9" s="34"/>
    </row>
    <row r="10" spans="1:19" x14ac:dyDescent="0.3">
      <c r="A10" s="264"/>
      <c r="B10" s="261" t="s">
        <v>764</v>
      </c>
      <c r="C10" s="727">
        <f>SUM(C6:C9)</f>
        <v>2054.5145497685185</v>
      </c>
      <c r="D10" s="728">
        <f>G10/F10</f>
        <v>167.12547724880434</v>
      </c>
      <c r="E10" s="729">
        <f t="shared" ref="E10:O10" si="3">SUM(E6:E9)</f>
        <v>343361.72464467585</v>
      </c>
      <c r="F10" s="727">
        <f t="shared" si="3"/>
        <v>24654.174597222216</v>
      </c>
      <c r="G10" s="729">
        <f t="shared" si="3"/>
        <v>4120340.6957361111</v>
      </c>
      <c r="H10" s="88">
        <f t="shared" si="3"/>
        <v>1030085.1739340278</v>
      </c>
      <c r="I10" s="88">
        <f t="shared" si="3"/>
        <v>4120340.6957361111</v>
      </c>
      <c r="J10" s="88">
        <f t="shared" si="3"/>
        <v>4120340.6957361111</v>
      </c>
      <c r="K10" s="88">
        <f t="shared" si="3"/>
        <v>4120340.6957361111</v>
      </c>
      <c r="L10" s="88">
        <f t="shared" si="3"/>
        <v>4120340.6957361111</v>
      </c>
      <c r="M10" s="88">
        <f t="shared" si="3"/>
        <v>4120340.6957361111</v>
      </c>
      <c r="N10" s="88">
        <f>SUM(N6:N9)</f>
        <v>3090255.5218020831</v>
      </c>
      <c r="O10" s="88">
        <f t="shared" si="3"/>
        <v>24722044.174416661</v>
      </c>
      <c r="P10" s="724"/>
      <c r="Q10" s="33"/>
      <c r="R10" s="725"/>
      <c r="S10" s="34"/>
    </row>
    <row r="11" spans="1:19" ht="9.9499999999999993" customHeight="1" x14ac:dyDescent="0.3">
      <c r="A11" s="264"/>
      <c r="B11" s="263"/>
      <c r="C11" s="460"/>
      <c r="D11" s="455"/>
      <c r="E11" s="455"/>
      <c r="F11" s="460"/>
      <c r="G11" s="455"/>
      <c r="H11" s="31"/>
      <c r="I11" s="31"/>
      <c r="J11" s="31"/>
      <c r="K11" s="31"/>
      <c r="L11" s="31"/>
      <c r="M11" s="31"/>
      <c r="N11" s="31"/>
      <c r="O11" s="31"/>
      <c r="P11" s="724"/>
      <c r="Q11" s="33"/>
      <c r="R11" s="725"/>
      <c r="S11" s="34"/>
    </row>
    <row r="12" spans="1:19" x14ac:dyDescent="0.3">
      <c r="A12" s="260">
        <v>2</v>
      </c>
      <c r="B12" s="261" t="s">
        <v>129</v>
      </c>
      <c r="C12" s="460"/>
      <c r="D12" s="455"/>
      <c r="E12" s="455"/>
      <c r="F12" s="460"/>
      <c r="G12" s="455"/>
      <c r="H12" s="31"/>
      <c r="I12" s="31"/>
      <c r="J12" s="31"/>
      <c r="K12" s="31"/>
      <c r="L12" s="31"/>
      <c r="M12" s="31"/>
      <c r="N12" s="31"/>
      <c r="O12" s="31"/>
      <c r="P12" s="724"/>
      <c r="Q12" s="33"/>
      <c r="R12" s="725"/>
      <c r="S12" s="34"/>
    </row>
    <row r="13" spans="1:19" x14ac:dyDescent="0.3">
      <c r="A13" s="265">
        <v>2.1</v>
      </c>
      <c r="B13" s="266" t="s">
        <v>130</v>
      </c>
      <c r="C13" s="460">
        <f>F13/12</f>
        <v>4255.2837361111115</v>
      </c>
      <c r="D13" s="726">
        <f>G13/F13</f>
        <v>96.581595071465856</v>
      </c>
      <c r="E13" s="455">
        <f>G13/12</f>
        <v>410982.09071527777</v>
      </c>
      <c r="F13" s="460">
        <f>'8. Infrastructure Staff Loading'!R65</f>
        <v>51063.404833333341</v>
      </c>
      <c r="G13" s="455">
        <f>'8. Infrastructure Staff Loading'!S65</f>
        <v>4931785.0885833334</v>
      </c>
      <c r="H13" s="31">
        <f>E13*3</f>
        <v>1232946.2721458334</v>
      </c>
      <c r="I13" s="31">
        <f>$G13</f>
        <v>4931785.0885833334</v>
      </c>
      <c r="J13" s="31">
        <f t="shared" ref="J13:M14" si="4">$G13</f>
        <v>4931785.0885833334</v>
      </c>
      <c r="K13" s="31">
        <f t="shared" si="4"/>
        <v>4931785.0885833334</v>
      </c>
      <c r="L13" s="31">
        <f t="shared" si="4"/>
        <v>4931785.0885833334</v>
      </c>
      <c r="M13" s="31">
        <f t="shared" si="4"/>
        <v>4931785.0885833334</v>
      </c>
      <c r="N13" s="31">
        <f>E13*9</f>
        <v>3698838.8164375001</v>
      </c>
      <c r="O13" s="31">
        <f>SUM(H13:N13)</f>
        <v>29590710.531500001</v>
      </c>
      <c r="P13" s="724"/>
      <c r="Q13" s="33"/>
      <c r="R13" s="725"/>
      <c r="S13" s="34"/>
    </row>
    <row r="14" spans="1:19" x14ac:dyDescent="0.3">
      <c r="A14" s="265">
        <v>2.2000000000000002</v>
      </c>
      <c r="B14" s="266" t="s">
        <v>139</v>
      </c>
      <c r="C14" s="460">
        <f>F14/12</f>
        <v>325.96291666666662</v>
      </c>
      <c r="D14" s="726">
        <f>G14/F14</f>
        <v>147.59142080323556</v>
      </c>
      <c r="E14" s="455">
        <f>G14/12</f>
        <v>48109.329999999994</v>
      </c>
      <c r="F14" s="460">
        <f>'8. Infrastructure Staff Loading'!R71</f>
        <v>3911.5549999999994</v>
      </c>
      <c r="G14" s="455">
        <f>'8. Infrastructure Staff Loading'!S71</f>
        <v>577311.96</v>
      </c>
      <c r="H14" s="31">
        <f t="shared" ref="H14" si="5">E14*3</f>
        <v>144327.99</v>
      </c>
      <c r="I14" s="31">
        <f>$G14</f>
        <v>577311.96</v>
      </c>
      <c r="J14" s="31">
        <f t="shared" si="4"/>
        <v>577311.96</v>
      </c>
      <c r="K14" s="31">
        <f t="shared" si="4"/>
        <v>577311.96</v>
      </c>
      <c r="L14" s="31">
        <f t="shared" si="4"/>
        <v>577311.96</v>
      </c>
      <c r="M14" s="31">
        <f t="shared" si="4"/>
        <v>577311.96</v>
      </c>
      <c r="N14" s="31">
        <f t="shared" ref="N14" si="6">E14*9</f>
        <v>432983.97</v>
      </c>
      <c r="O14" s="31">
        <f>SUM(H14:N14)</f>
        <v>3463871.76</v>
      </c>
      <c r="P14" s="724"/>
      <c r="Q14" s="33"/>
      <c r="R14" s="725"/>
      <c r="S14" s="34"/>
    </row>
    <row r="15" spans="1:19" x14ac:dyDescent="0.3">
      <c r="A15" s="264"/>
      <c r="B15" s="261" t="s">
        <v>141</v>
      </c>
      <c r="C15" s="727">
        <f>SUM(C13:C14)</f>
        <v>4581.2466527777779</v>
      </c>
      <c r="D15" s="728">
        <f>G15/F15</f>
        <v>100.21102453344523</v>
      </c>
      <c r="E15" s="729">
        <f t="shared" ref="E15:O15" si="7">SUM(E13:E14)</f>
        <v>459091.42071527778</v>
      </c>
      <c r="F15" s="727">
        <f t="shared" si="7"/>
        <v>54974.959833333342</v>
      </c>
      <c r="G15" s="729">
        <f t="shared" si="7"/>
        <v>5509097.0485833334</v>
      </c>
      <c r="H15" s="88">
        <f t="shared" si="7"/>
        <v>1377274.2621458333</v>
      </c>
      <c r="I15" s="88">
        <f t="shared" si="7"/>
        <v>5509097.0485833334</v>
      </c>
      <c r="J15" s="88">
        <f t="shared" si="7"/>
        <v>5509097.0485833334</v>
      </c>
      <c r="K15" s="88">
        <f t="shared" si="7"/>
        <v>5509097.0485833334</v>
      </c>
      <c r="L15" s="88">
        <f t="shared" si="7"/>
        <v>5509097.0485833334</v>
      </c>
      <c r="M15" s="88">
        <f t="shared" si="7"/>
        <v>5509097.0485833334</v>
      </c>
      <c r="N15" s="88">
        <f t="shared" si="7"/>
        <v>4131822.7864375003</v>
      </c>
      <c r="O15" s="88">
        <f t="shared" si="7"/>
        <v>33054582.291500002</v>
      </c>
      <c r="P15" s="724"/>
      <c r="Q15" s="33"/>
      <c r="R15" s="725"/>
      <c r="S15" s="34"/>
    </row>
    <row r="16" spans="1:19" ht="9.9499999999999993" customHeight="1" x14ac:dyDescent="0.3">
      <c r="A16" s="264"/>
      <c r="B16" s="263"/>
      <c r="C16" s="460"/>
      <c r="D16" s="726"/>
      <c r="E16" s="455"/>
      <c r="F16" s="460"/>
      <c r="G16" s="455"/>
      <c r="H16" s="31"/>
      <c r="I16" s="31"/>
      <c r="J16" s="31"/>
      <c r="K16" s="31"/>
      <c r="L16" s="31"/>
      <c r="M16" s="31"/>
      <c r="N16" s="31"/>
      <c r="O16" s="31"/>
      <c r="P16" s="724"/>
      <c r="Q16" s="33"/>
      <c r="R16" s="725"/>
      <c r="S16" s="34"/>
    </row>
    <row r="17" spans="1:19" x14ac:dyDescent="0.3">
      <c r="A17" s="260">
        <v>3</v>
      </c>
      <c r="B17" s="261" t="s">
        <v>142</v>
      </c>
      <c r="C17" s="460"/>
      <c r="D17" s="726"/>
      <c r="E17" s="455"/>
      <c r="F17" s="460"/>
      <c r="G17" s="455"/>
      <c r="H17" s="31"/>
      <c r="I17" s="31"/>
      <c r="J17" s="31"/>
      <c r="K17" s="31"/>
      <c r="L17" s="31"/>
      <c r="M17" s="31"/>
      <c r="N17" s="31"/>
      <c r="O17" s="31"/>
      <c r="P17" s="724"/>
      <c r="Q17" s="33"/>
      <c r="R17" s="725"/>
      <c r="S17" s="34"/>
    </row>
    <row r="18" spans="1:19" x14ac:dyDescent="0.3">
      <c r="A18" s="262">
        <v>3.1</v>
      </c>
      <c r="B18" s="266" t="s">
        <v>143</v>
      </c>
      <c r="C18" s="460">
        <f>F18/12</f>
        <v>437.05452638888892</v>
      </c>
      <c r="D18" s="726">
        <f>G18/F18</f>
        <v>204.99079192569221</v>
      </c>
      <c r="E18" s="455">
        <f>G18/12</f>
        <v>89592.153479166678</v>
      </c>
      <c r="F18" s="460">
        <f>'8. Infrastructure Staff Loading'!R80</f>
        <v>5244.654316666667</v>
      </c>
      <c r="G18" s="455">
        <f>'8. Infrastructure Staff Loading'!S80</f>
        <v>1075105.8417500001</v>
      </c>
      <c r="H18" s="31">
        <f>E18*3</f>
        <v>268776.46043750003</v>
      </c>
      <c r="I18" s="31">
        <f>$G18</f>
        <v>1075105.8417500001</v>
      </c>
      <c r="J18" s="31">
        <f t="shared" ref="J18:M21" si="8">$G18</f>
        <v>1075105.8417500001</v>
      </c>
      <c r="K18" s="31">
        <f t="shared" si="8"/>
        <v>1075105.8417500001</v>
      </c>
      <c r="L18" s="31">
        <f t="shared" si="8"/>
        <v>1075105.8417500001</v>
      </c>
      <c r="M18" s="31">
        <f t="shared" si="8"/>
        <v>1075105.8417500001</v>
      </c>
      <c r="N18" s="31">
        <f>E18*9</f>
        <v>806329.3813125001</v>
      </c>
      <c r="O18" s="31">
        <f>SUM(H18:N18)</f>
        <v>6450635.0505000008</v>
      </c>
      <c r="P18" s="724"/>
      <c r="Q18" s="33"/>
      <c r="R18" s="725"/>
      <c r="S18" s="34"/>
    </row>
    <row r="19" spans="1:19" x14ac:dyDescent="0.3">
      <c r="A19" s="262">
        <v>3.2</v>
      </c>
      <c r="B19" s="266" t="s">
        <v>146</v>
      </c>
      <c r="C19" s="460">
        <f>F19/12</f>
        <v>2876.2147777777777</v>
      </c>
      <c r="D19" s="726">
        <f>G19/F19</f>
        <v>137.22290271515419</v>
      </c>
      <c r="E19" s="455">
        <f>G19/12</f>
        <v>394682.5406388889</v>
      </c>
      <c r="F19" s="460">
        <f>'8. Infrastructure Staff Loading'!R93</f>
        <v>34514.577333333335</v>
      </c>
      <c r="G19" s="455">
        <f>'8. Infrastructure Staff Loading'!S93</f>
        <v>4736190.4876666665</v>
      </c>
      <c r="H19" s="31">
        <f t="shared" ref="H19:H21" si="9">E19*3</f>
        <v>1184047.6219166666</v>
      </c>
      <c r="I19" s="31">
        <f>$G19</f>
        <v>4736190.4876666665</v>
      </c>
      <c r="J19" s="31">
        <f t="shared" si="8"/>
        <v>4736190.4876666665</v>
      </c>
      <c r="K19" s="31">
        <f t="shared" si="8"/>
        <v>4736190.4876666665</v>
      </c>
      <c r="L19" s="31">
        <f t="shared" si="8"/>
        <v>4736190.4876666665</v>
      </c>
      <c r="M19" s="31">
        <f t="shared" si="8"/>
        <v>4736190.4876666665</v>
      </c>
      <c r="N19" s="31">
        <f t="shared" ref="N19:N21" si="10">E19*9</f>
        <v>3552142.8657499999</v>
      </c>
      <c r="O19" s="31">
        <f>SUM(H19:N19)</f>
        <v>28417142.925999999</v>
      </c>
      <c r="P19" s="724"/>
      <c r="Q19" s="33"/>
      <c r="R19" s="725"/>
      <c r="S19" s="34"/>
    </row>
    <row r="20" spans="1:19" x14ac:dyDescent="0.3">
      <c r="A20" s="262">
        <v>3.3</v>
      </c>
      <c r="B20" s="266" t="s">
        <v>151</v>
      </c>
      <c r="C20" s="460">
        <f>F20/12</f>
        <v>2057.5334583333333</v>
      </c>
      <c r="D20" s="726">
        <f>G20/F20</f>
        <v>87.21458401557382</v>
      </c>
      <c r="E20" s="455">
        <f>G20/12</f>
        <v>179446.92466666666</v>
      </c>
      <c r="F20" s="460">
        <f>'8. Infrastructure Staff Loading'!R100</f>
        <v>24690.4015</v>
      </c>
      <c r="G20" s="455">
        <f>'8. Infrastructure Staff Loading'!S100</f>
        <v>2153363.0959999999</v>
      </c>
      <c r="H20" s="31">
        <f t="shared" si="9"/>
        <v>538340.77399999998</v>
      </c>
      <c r="I20" s="31">
        <f>$G20</f>
        <v>2153363.0959999999</v>
      </c>
      <c r="J20" s="31">
        <f t="shared" si="8"/>
        <v>2153363.0959999999</v>
      </c>
      <c r="K20" s="31">
        <f t="shared" si="8"/>
        <v>2153363.0959999999</v>
      </c>
      <c r="L20" s="31">
        <f t="shared" si="8"/>
        <v>2153363.0959999999</v>
      </c>
      <c r="M20" s="31">
        <f t="shared" si="8"/>
        <v>2153363.0959999999</v>
      </c>
      <c r="N20" s="31">
        <f t="shared" si="10"/>
        <v>1615022.3219999999</v>
      </c>
      <c r="O20" s="31">
        <f>SUM(H20:N20)</f>
        <v>12920178.576000001</v>
      </c>
      <c r="P20" s="724"/>
      <c r="Q20" s="33"/>
      <c r="R20" s="725"/>
      <c r="S20" s="34"/>
    </row>
    <row r="21" spans="1:19" x14ac:dyDescent="0.3">
      <c r="A21" s="262">
        <v>3.4</v>
      </c>
      <c r="B21" s="266" t="s">
        <v>155</v>
      </c>
      <c r="C21" s="460">
        <f>F21/12</f>
        <v>911.0894305555554</v>
      </c>
      <c r="D21" s="726">
        <f>G21/F21</f>
        <v>136.1634095972924</v>
      </c>
      <c r="E21" s="455">
        <f>G21/12</f>
        <v>124057.04331249998</v>
      </c>
      <c r="F21" s="460">
        <f>'8. Infrastructure Staff Loading'!R107</f>
        <v>10933.073166666665</v>
      </c>
      <c r="G21" s="455">
        <f>'8. Infrastructure Staff Loading'!S107</f>
        <v>1488684.5197499997</v>
      </c>
      <c r="H21" s="31">
        <f t="shared" si="9"/>
        <v>372171.12993749994</v>
      </c>
      <c r="I21" s="31">
        <f>$G21</f>
        <v>1488684.5197499997</v>
      </c>
      <c r="J21" s="31">
        <f t="shared" si="8"/>
        <v>1488684.5197499997</v>
      </c>
      <c r="K21" s="31">
        <f t="shared" si="8"/>
        <v>1488684.5197499997</v>
      </c>
      <c r="L21" s="31">
        <f t="shared" si="8"/>
        <v>1488684.5197499997</v>
      </c>
      <c r="M21" s="31">
        <f t="shared" si="8"/>
        <v>1488684.5197499997</v>
      </c>
      <c r="N21" s="31">
        <f t="shared" si="10"/>
        <v>1116513.3898124998</v>
      </c>
      <c r="O21" s="31">
        <f>SUM(H21:N21)</f>
        <v>8932107.1184999999</v>
      </c>
      <c r="P21" s="724"/>
      <c r="Q21" s="33"/>
      <c r="R21" s="725"/>
      <c r="S21" s="34"/>
    </row>
    <row r="22" spans="1:19" x14ac:dyDescent="0.3">
      <c r="A22" s="262"/>
      <c r="B22" s="261" t="s">
        <v>145</v>
      </c>
      <c r="C22" s="727">
        <f>SUM(C18:C21)</f>
        <v>6281.8921930555553</v>
      </c>
      <c r="D22" s="728">
        <f>G22/F22</f>
        <v>125.40467710797202</v>
      </c>
      <c r="E22" s="729">
        <f t="shared" ref="E22:O22" si="11">SUM(E18:E21)</f>
        <v>787778.66209722217</v>
      </c>
      <c r="F22" s="727">
        <f>SUM(F18:F21)</f>
        <v>75382.706316666663</v>
      </c>
      <c r="G22" s="729">
        <f t="shared" si="11"/>
        <v>9453343.9451666661</v>
      </c>
      <c r="H22" s="88">
        <f t="shared" si="11"/>
        <v>2363335.9862916665</v>
      </c>
      <c r="I22" s="88">
        <f t="shared" si="11"/>
        <v>9453343.9451666661</v>
      </c>
      <c r="J22" s="88">
        <f t="shared" si="11"/>
        <v>9453343.9451666661</v>
      </c>
      <c r="K22" s="88">
        <f t="shared" si="11"/>
        <v>9453343.9451666661</v>
      </c>
      <c r="L22" s="88">
        <f t="shared" si="11"/>
        <v>9453343.9451666661</v>
      </c>
      <c r="M22" s="88">
        <f t="shared" si="11"/>
        <v>9453343.9451666661</v>
      </c>
      <c r="N22" s="88">
        <f>SUM(N18:N21)</f>
        <v>7090007.9588749986</v>
      </c>
      <c r="O22" s="88">
        <f t="shared" si="11"/>
        <v>56720063.670999996</v>
      </c>
      <c r="P22" s="724"/>
      <c r="Q22" s="33"/>
      <c r="R22" s="725"/>
      <c r="S22" s="34"/>
    </row>
    <row r="23" spans="1:19" ht="9.9499999999999993" customHeight="1" x14ac:dyDescent="0.3">
      <c r="A23" s="262"/>
      <c r="B23" s="261"/>
      <c r="C23" s="727"/>
      <c r="D23" s="728"/>
      <c r="E23" s="729"/>
      <c r="F23" s="727"/>
      <c r="G23" s="729"/>
      <c r="H23" s="88"/>
      <c r="I23" s="88"/>
      <c r="J23" s="88"/>
      <c r="K23" s="88"/>
      <c r="L23" s="88"/>
      <c r="M23" s="88"/>
      <c r="N23" s="88"/>
      <c r="O23" s="88"/>
      <c r="P23" s="724"/>
      <c r="Q23" s="33"/>
      <c r="R23" s="725"/>
      <c r="S23" s="34"/>
    </row>
    <row r="24" spans="1:19" x14ac:dyDescent="0.3">
      <c r="A24" s="260">
        <v>4</v>
      </c>
      <c r="B24" s="261" t="s">
        <v>161</v>
      </c>
      <c r="C24" s="460"/>
      <c r="D24" s="726"/>
      <c r="E24" s="455"/>
      <c r="F24" s="460"/>
      <c r="G24" s="455"/>
      <c r="H24" s="31"/>
      <c r="I24" s="31"/>
      <c r="J24" s="31"/>
      <c r="K24" s="31"/>
      <c r="L24" s="31"/>
      <c r="M24" s="31"/>
      <c r="N24" s="31"/>
      <c r="O24" s="31"/>
      <c r="P24" s="724"/>
      <c r="Q24" s="33"/>
      <c r="R24" s="725"/>
      <c r="S24" s="34"/>
    </row>
    <row r="25" spans="1:19" x14ac:dyDescent="0.3">
      <c r="A25" s="262">
        <v>4.0999999999999996</v>
      </c>
      <c r="B25" s="263" t="s">
        <v>162</v>
      </c>
      <c r="C25" s="460">
        <f>F25/12</f>
        <v>22.05</v>
      </c>
      <c r="D25" s="726">
        <f>G25/F25</f>
        <v>294</v>
      </c>
      <c r="E25" s="455">
        <f>G25/12</f>
        <v>6482.7000000000007</v>
      </c>
      <c r="F25" s="460">
        <f>'8. Infrastructure Staff Loading'!R117</f>
        <v>264.60000000000002</v>
      </c>
      <c r="G25" s="455">
        <f>'8. Infrastructure Staff Loading'!S117</f>
        <v>77792.400000000009</v>
      </c>
      <c r="H25" s="31">
        <f>E25*3</f>
        <v>19448.100000000002</v>
      </c>
      <c r="I25" s="31">
        <f>$G25</f>
        <v>77792.400000000009</v>
      </c>
      <c r="J25" s="31">
        <f t="shared" ref="J25:M26" si="12">$G25</f>
        <v>77792.400000000009</v>
      </c>
      <c r="K25" s="31">
        <f t="shared" si="12"/>
        <v>77792.400000000009</v>
      </c>
      <c r="L25" s="31">
        <f t="shared" si="12"/>
        <v>77792.400000000009</v>
      </c>
      <c r="M25" s="31">
        <f t="shared" si="12"/>
        <v>77792.400000000009</v>
      </c>
      <c r="N25" s="31">
        <f>E25*9</f>
        <v>58344.3</v>
      </c>
      <c r="O25" s="31">
        <f>SUM(H25:N25)</f>
        <v>466754.40000000008</v>
      </c>
      <c r="P25" s="724"/>
      <c r="Q25" s="33"/>
      <c r="R25" s="725"/>
      <c r="S25" s="34"/>
    </row>
    <row r="26" spans="1:19" x14ac:dyDescent="0.3">
      <c r="A26" s="262">
        <v>4.2</v>
      </c>
      <c r="B26" s="266" t="s">
        <v>164</v>
      </c>
      <c r="C26" s="460">
        <f>F26/12</f>
        <v>486.75770833333326</v>
      </c>
      <c r="D26" s="726">
        <f>G26/F26</f>
        <v>67.719650904347077</v>
      </c>
      <c r="E26" s="455">
        <f>G26/12</f>
        <v>32963.062083333323</v>
      </c>
      <c r="F26" s="460">
        <f>'8. Infrastructure Staff Loading'!R125</f>
        <v>5841.0924999999988</v>
      </c>
      <c r="G26" s="455">
        <f>'8. Infrastructure Staff Loading'!S125</f>
        <v>395556.74499999988</v>
      </c>
      <c r="H26" s="31">
        <f t="shared" ref="H26" si="13">E26*3</f>
        <v>98889.18624999997</v>
      </c>
      <c r="I26" s="31">
        <f>$G26</f>
        <v>395556.74499999988</v>
      </c>
      <c r="J26" s="31">
        <f t="shared" si="12"/>
        <v>395556.74499999988</v>
      </c>
      <c r="K26" s="31">
        <f t="shared" si="12"/>
        <v>395556.74499999988</v>
      </c>
      <c r="L26" s="31">
        <f t="shared" si="12"/>
        <v>395556.74499999988</v>
      </c>
      <c r="M26" s="31">
        <f t="shared" si="12"/>
        <v>395556.74499999988</v>
      </c>
      <c r="N26" s="31">
        <f t="shared" ref="N26" si="14">E26*9</f>
        <v>296667.55874999991</v>
      </c>
      <c r="O26" s="31">
        <f>SUM(H26:N26)</f>
        <v>2373340.4699999993</v>
      </c>
      <c r="P26" s="724"/>
      <c r="Q26" s="33"/>
      <c r="R26" s="725"/>
      <c r="S26" s="34"/>
    </row>
    <row r="27" spans="1:19" x14ac:dyDescent="0.3">
      <c r="A27" s="262"/>
      <c r="B27" s="261" t="s">
        <v>168</v>
      </c>
      <c r="C27" s="727">
        <f>SUM(C25:C26)</f>
        <v>508.80770833333327</v>
      </c>
      <c r="D27" s="728">
        <f>G27/F27</f>
        <v>77.525873600742258</v>
      </c>
      <c r="E27" s="729">
        <f t="shared" ref="E27:O27" si="15">SUM(E25:E26)</f>
        <v>39445.76208333332</v>
      </c>
      <c r="F27" s="727">
        <f t="shared" si="15"/>
        <v>6105.6924999999992</v>
      </c>
      <c r="G27" s="729">
        <f t="shared" si="15"/>
        <v>473349.1449999999</v>
      </c>
      <c r="H27" s="88">
        <f t="shared" si="15"/>
        <v>118337.28624999998</v>
      </c>
      <c r="I27" s="88">
        <f t="shared" si="15"/>
        <v>473349.1449999999</v>
      </c>
      <c r="J27" s="88">
        <f t="shared" si="15"/>
        <v>473349.1449999999</v>
      </c>
      <c r="K27" s="88">
        <f t="shared" si="15"/>
        <v>473349.1449999999</v>
      </c>
      <c r="L27" s="88">
        <f t="shared" si="15"/>
        <v>473349.1449999999</v>
      </c>
      <c r="M27" s="88">
        <f t="shared" si="15"/>
        <v>473349.1449999999</v>
      </c>
      <c r="N27" s="88">
        <f>SUM(N25:N26)</f>
        <v>355011.8587499999</v>
      </c>
      <c r="O27" s="88">
        <f t="shared" si="15"/>
        <v>2840094.8699999992</v>
      </c>
      <c r="P27" s="724"/>
      <c r="Q27" s="33"/>
      <c r="R27" s="725"/>
      <c r="S27" s="34"/>
    </row>
    <row r="28" spans="1:19" x14ac:dyDescent="0.3">
      <c r="A28" s="262"/>
      <c r="B28" s="261"/>
      <c r="C28" s="727"/>
      <c r="D28" s="729"/>
      <c r="E28" s="729"/>
      <c r="F28" s="727"/>
      <c r="G28" s="729"/>
      <c r="H28" s="88"/>
      <c r="I28" s="88"/>
      <c r="J28" s="88"/>
      <c r="K28" s="88"/>
      <c r="L28" s="88"/>
      <c r="M28" s="88"/>
      <c r="N28" s="88"/>
      <c r="O28" s="88"/>
      <c r="P28" s="724"/>
      <c r="Q28" s="33"/>
      <c r="R28" s="725"/>
      <c r="S28" s="34"/>
    </row>
    <row r="29" spans="1:19" x14ac:dyDescent="0.3">
      <c r="A29" s="260">
        <v>5</v>
      </c>
      <c r="B29" s="261" t="s">
        <v>765</v>
      </c>
      <c r="C29" s="460"/>
      <c r="D29" s="726"/>
      <c r="E29" s="455"/>
      <c r="F29" s="460"/>
      <c r="G29" s="455"/>
      <c r="H29" s="31"/>
      <c r="I29" s="31"/>
      <c r="J29" s="31"/>
      <c r="K29" s="31"/>
      <c r="L29" s="31"/>
      <c r="M29" s="31"/>
      <c r="N29" s="31"/>
      <c r="O29" s="31"/>
      <c r="P29" s="724"/>
      <c r="Q29" s="33"/>
      <c r="R29" s="725"/>
      <c r="S29" s="34"/>
    </row>
    <row r="30" spans="1:19" x14ac:dyDescent="0.3">
      <c r="A30" s="262">
        <v>5.0999999999999996</v>
      </c>
      <c r="B30" s="263" t="s">
        <v>170</v>
      </c>
      <c r="C30" s="460">
        <f>F30/12</f>
        <v>124.95000000000003</v>
      </c>
      <c r="D30" s="726">
        <f>G30/F30</f>
        <v>377.00000000000006</v>
      </c>
      <c r="E30" s="455">
        <f>G30/12</f>
        <v>47106.150000000016</v>
      </c>
      <c r="F30" s="460">
        <f>'8. Infrastructure Staff Loading'!R135</f>
        <v>1499.4000000000003</v>
      </c>
      <c r="G30" s="730">
        <f>'8. Infrastructure Staff Loading'!S135</f>
        <v>565273.80000000016</v>
      </c>
      <c r="H30" s="31">
        <f>E30*3</f>
        <v>141318.45000000004</v>
      </c>
      <c r="I30" s="31">
        <f>$G30</f>
        <v>565273.80000000016</v>
      </c>
      <c r="J30" s="31">
        <f t="shared" ref="J30:M31" si="16">$G30</f>
        <v>565273.80000000016</v>
      </c>
      <c r="K30" s="31">
        <f t="shared" si="16"/>
        <v>565273.80000000016</v>
      </c>
      <c r="L30" s="31">
        <f t="shared" si="16"/>
        <v>565273.80000000016</v>
      </c>
      <c r="M30" s="31">
        <f t="shared" si="16"/>
        <v>565273.80000000016</v>
      </c>
      <c r="N30" s="31">
        <f>E30*9</f>
        <v>423955.35000000015</v>
      </c>
      <c r="O30" s="31">
        <f>SUM(H30:N30)</f>
        <v>3391642.8000000012</v>
      </c>
      <c r="P30" s="724"/>
      <c r="Q30" s="33"/>
      <c r="R30" s="725"/>
      <c r="S30" s="34"/>
    </row>
    <row r="31" spans="1:19" s="6" customFormat="1" ht="13.5" x14ac:dyDescent="0.25">
      <c r="A31" s="262">
        <v>5.2</v>
      </c>
      <c r="B31" s="266" t="s">
        <v>169</v>
      </c>
      <c r="C31" s="460">
        <f>F31/12</f>
        <v>86.666666666666643</v>
      </c>
      <c r="D31" s="726">
        <f>G31/F31</f>
        <v>377</v>
      </c>
      <c r="E31" s="455">
        <f>G31/12</f>
        <v>32673.333333333328</v>
      </c>
      <c r="F31" s="460">
        <f>'8. Infrastructure Staff Loading'!R142</f>
        <v>1039.9999999999998</v>
      </c>
      <c r="G31" s="731">
        <f>'8. Infrastructure Staff Loading'!S142</f>
        <v>392079.99999999994</v>
      </c>
      <c r="H31" s="31">
        <f t="shared" ref="H31" si="17">E31*3</f>
        <v>98019.999999999985</v>
      </c>
      <c r="I31" s="31">
        <f>$G31</f>
        <v>392079.99999999994</v>
      </c>
      <c r="J31" s="31">
        <f t="shared" si="16"/>
        <v>392079.99999999994</v>
      </c>
      <c r="K31" s="31">
        <f t="shared" si="16"/>
        <v>392079.99999999994</v>
      </c>
      <c r="L31" s="31">
        <f t="shared" si="16"/>
        <v>392079.99999999994</v>
      </c>
      <c r="M31" s="31">
        <f t="shared" si="16"/>
        <v>392079.99999999994</v>
      </c>
      <c r="N31" s="31">
        <f t="shared" ref="N31" si="18">E31*9</f>
        <v>294059.99999999994</v>
      </c>
      <c r="O31" s="31">
        <f>SUM(H31:N31)</f>
        <v>2352479.9999999995</v>
      </c>
      <c r="P31" s="732"/>
      <c r="Q31" s="267"/>
      <c r="R31" s="733"/>
      <c r="S31" s="8"/>
    </row>
    <row r="32" spans="1:19" x14ac:dyDescent="0.3">
      <c r="A32" s="262"/>
      <c r="B32" s="261" t="s">
        <v>766</v>
      </c>
      <c r="C32" s="727">
        <f>SUM(C30:C31)</f>
        <v>211.61666666666667</v>
      </c>
      <c r="D32" s="728">
        <f>G32/F32</f>
        <v>377</v>
      </c>
      <c r="E32" s="729">
        <f t="shared" ref="E32:O32" si="19">SUM(E30:E31)</f>
        <v>79779.483333333337</v>
      </c>
      <c r="F32" s="727">
        <f t="shared" si="19"/>
        <v>2539.4</v>
      </c>
      <c r="G32" s="729">
        <f t="shared" si="19"/>
        <v>957353.8</v>
      </c>
      <c r="H32" s="88">
        <f t="shared" si="19"/>
        <v>239338.45</v>
      </c>
      <c r="I32" s="88">
        <f t="shared" si="19"/>
        <v>957353.8</v>
      </c>
      <c r="J32" s="88">
        <f t="shared" si="19"/>
        <v>957353.8</v>
      </c>
      <c r="K32" s="88">
        <f t="shared" si="19"/>
        <v>957353.8</v>
      </c>
      <c r="L32" s="88">
        <f t="shared" si="19"/>
        <v>957353.8</v>
      </c>
      <c r="M32" s="88">
        <f t="shared" si="19"/>
        <v>957353.8</v>
      </c>
      <c r="N32" s="88">
        <f>SUM(N30:N31)</f>
        <v>718015.35000000009</v>
      </c>
      <c r="O32" s="88">
        <f t="shared" si="19"/>
        <v>5744122.8000000007</v>
      </c>
      <c r="P32" s="724"/>
      <c r="Q32" s="33"/>
      <c r="R32" s="725"/>
      <c r="S32" s="34"/>
    </row>
    <row r="33" spans="1:19" x14ac:dyDescent="0.3">
      <c r="A33" s="262"/>
      <c r="B33" s="261"/>
      <c r="C33" s="727"/>
      <c r="D33" s="729"/>
      <c r="E33" s="729"/>
      <c r="F33" s="727"/>
      <c r="G33" s="729"/>
      <c r="H33" s="88"/>
      <c r="I33" s="88"/>
      <c r="J33" s="88"/>
      <c r="K33" s="88"/>
      <c r="L33" s="88"/>
      <c r="M33" s="88"/>
      <c r="N33" s="88"/>
      <c r="O33" s="88"/>
      <c r="P33" s="724"/>
      <c r="Q33" s="33"/>
      <c r="R33" s="725"/>
      <c r="S33" s="34"/>
    </row>
    <row r="34" spans="1:19" x14ac:dyDescent="0.3">
      <c r="A34" s="260">
        <v>6</v>
      </c>
      <c r="B34" s="261" t="s">
        <v>173</v>
      </c>
      <c r="C34" s="460"/>
      <c r="D34" s="726"/>
      <c r="E34" s="455"/>
      <c r="F34" s="460"/>
      <c r="G34" s="455"/>
      <c r="H34" s="31"/>
      <c r="I34" s="31"/>
      <c r="J34" s="31"/>
      <c r="K34" s="31"/>
      <c r="L34" s="31"/>
      <c r="M34" s="31"/>
      <c r="N34" s="31"/>
      <c r="O34" s="31"/>
      <c r="P34" s="724"/>
      <c r="Q34" s="33"/>
      <c r="R34" s="725"/>
      <c r="S34" s="34"/>
    </row>
    <row r="35" spans="1:19" x14ac:dyDescent="0.3">
      <c r="A35" s="262">
        <v>6.1</v>
      </c>
      <c r="B35" s="263" t="s">
        <v>174</v>
      </c>
      <c r="C35" s="460">
        <f t="shared" ref="C35:C39" si="20">F35/12</f>
        <v>872.61068634259266</v>
      </c>
      <c r="D35" s="726">
        <f t="shared" ref="D35:D40" si="21">G35/F35</f>
        <v>110.92735811307647</v>
      </c>
      <c r="E35" s="455">
        <f t="shared" ref="E35:E39" si="22">G35/12</f>
        <v>96796.39809722222</v>
      </c>
      <c r="F35" s="460">
        <f>'8. Infrastructure Staff Loading'!R152</f>
        <v>10471.328236111112</v>
      </c>
      <c r="G35" s="730">
        <f>'8. Infrastructure Staff Loading'!S152</f>
        <v>1161556.7771666667</v>
      </c>
      <c r="H35" s="31">
        <f>E35*3</f>
        <v>290389.19429166667</v>
      </c>
      <c r="I35" s="31">
        <f t="shared" ref="I35:M39" si="23">$G35</f>
        <v>1161556.7771666667</v>
      </c>
      <c r="J35" s="31">
        <f t="shared" si="23"/>
        <v>1161556.7771666667</v>
      </c>
      <c r="K35" s="31">
        <f t="shared" si="23"/>
        <v>1161556.7771666667</v>
      </c>
      <c r="L35" s="31">
        <f t="shared" si="23"/>
        <v>1161556.7771666667</v>
      </c>
      <c r="M35" s="31">
        <f t="shared" si="23"/>
        <v>1161556.7771666667</v>
      </c>
      <c r="N35" s="31">
        <f>E35*9</f>
        <v>871167.58287499996</v>
      </c>
      <c r="O35" s="31">
        <f t="shared" ref="O35:O39" si="24">SUM(H35:N35)</f>
        <v>6969340.6629999997</v>
      </c>
      <c r="P35" s="724"/>
      <c r="Q35" s="33"/>
      <c r="R35" s="725"/>
      <c r="S35" s="34"/>
    </row>
    <row r="36" spans="1:19" s="6" customFormat="1" ht="13.5" x14ac:dyDescent="0.25">
      <c r="A36" s="262">
        <v>6.2</v>
      </c>
      <c r="B36" s="266" t="s">
        <v>178</v>
      </c>
      <c r="C36" s="460">
        <f t="shared" si="20"/>
        <v>813.08788773148137</v>
      </c>
      <c r="D36" s="726">
        <f t="shared" si="21"/>
        <v>130.22344826610393</v>
      </c>
      <c r="E36" s="455">
        <f t="shared" si="22"/>
        <v>105883.1084837963</v>
      </c>
      <c r="F36" s="460">
        <f>'8. Infrastructure Staff Loading'!R161</f>
        <v>9757.0546527777769</v>
      </c>
      <c r="G36" s="730">
        <f>'8. Infrastructure Staff Loading'!S161</f>
        <v>1270597.3018055556</v>
      </c>
      <c r="H36" s="31">
        <f t="shared" ref="H36:H39" si="25">E36*3</f>
        <v>317649.3254513889</v>
      </c>
      <c r="I36" s="31">
        <f t="shared" si="23"/>
        <v>1270597.3018055556</v>
      </c>
      <c r="J36" s="31">
        <f t="shared" si="23"/>
        <v>1270597.3018055556</v>
      </c>
      <c r="K36" s="31">
        <f t="shared" si="23"/>
        <v>1270597.3018055556</v>
      </c>
      <c r="L36" s="31">
        <f t="shared" si="23"/>
        <v>1270597.3018055556</v>
      </c>
      <c r="M36" s="31">
        <f t="shared" si="23"/>
        <v>1270597.3018055556</v>
      </c>
      <c r="N36" s="31">
        <f t="shared" ref="N36:N39" si="26">E36*9</f>
        <v>952947.97635416663</v>
      </c>
      <c r="O36" s="31">
        <f t="shared" si="24"/>
        <v>7623583.810833334</v>
      </c>
      <c r="P36" s="732"/>
      <c r="Q36" s="267"/>
      <c r="R36" s="733"/>
      <c r="S36" s="8"/>
    </row>
    <row r="37" spans="1:19" s="6" customFormat="1" ht="13.5" x14ac:dyDescent="0.25">
      <c r="A37" s="262">
        <v>6.3</v>
      </c>
      <c r="B37" s="266" t="s">
        <v>181</v>
      </c>
      <c r="C37" s="460">
        <f t="shared" si="20"/>
        <v>1263.8810416666665</v>
      </c>
      <c r="D37" s="726">
        <f t="shared" si="21"/>
        <v>88.649164799759475</v>
      </c>
      <c r="E37" s="455">
        <f t="shared" si="22"/>
        <v>112041.99874999998</v>
      </c>
      <c r="F37" s="460">
        <f>'8. Infrastructure Staff Loading'!R168</f>
        <v>15166.572499999998</v>
      </c>
      <c r="G37" s="730">
        <f>'8. Infrastructure Staff Loading'!S168</f>
        <v>1344503.9849999999</v>
      </c>
      <c r="H37" s="31">
        <f t="shared" si="25"/>
        <v>336125.99624999997</v>
      </c>
      <c r="I37" s="31">
        <f t="shared" si="23"/>
        <v>1344503.9849999999</v>
      </c>
      <c r="J37" s="31">
        <f t="shared" si="23"/>
        <v>1344503.9849999999</v>
      </c>
      <c r="K37" s="31">
        <f t="shared" si="23"/>
        <v>1344503.9849999999</v>
      </c>
      <c r="L37" s="31">
        <f t="shared" si="23"/>
        <v>1344503.9849999999</v>
      </c>
      <c r="M37" s="31">
        <f t="shared" si="23"/>
        <v>1344503.9849999999</v>
      </c>
      <c r="N37" s="31">
        <f t="shared" si="26"/>
        <v>1008377.9887499999</v>
      </c>
      <c r="O37" s="31">
        <f t="shared" si="24"/>
        <v>8067023.9099999983</v>
      </c>
      <c r="P37" s="732"/>
      <c r="Q37" s="267"/>
      <c r="R37" s="733"/>
      <c r="S37" s="8"/>
    </row>
    <row r="38" spans="1:19" s="6" customFormat="1" ht="13.5" x14ac:dyDescent="0.25">
      <c r="A38" s="262">
        <v>6.4</v>
      </c>
      <c r="B38" s="266" t="s">
        <v>184</v>
      </c>
      <c r="C38" s="460">
        <f t="shared" si="20"/>
        <v>2708.7970312500001</v>
      </c>
      <c r="D38" s="726">
        <f t="shared" si="21"/>
        <v>158.71094163329005</v>
      </c>
      <c r="E38" s="455">
        <f t="shared" si="22"/>
        <v>429915.72752314812</v>
      </c>
      <c r="F38" s="460">
        <f>'8. Infrastructure Staff Loading'!R181</f>
        <v>32505.564375000002</v>
      </c>
      <c r="G38" s="730">
        <f>'8. Infrastructure Staff Loading'!S181</f>
        <v>5158988.7302777776</v>
      </c>
      <c r="H38" s="31">
        <f t="shared" si="25"/>
        <v>1289747.1825694444</v>
      </c>
      <c r="I38" s="31">
        <f t="shared" si="23"/>
        <v>5158988.7302777776</v>
      </c>
      <c r="J38" s="31">
        <f t="shared" si="23"/>
        <v>5158988.7302777776</v>
      </c>
      <c r="K38" s="31">
        <f t="shared" si="23"/>
        <v>5158988.7302777776</v>
      </c>
      <c r="L38" s="31">
        <f t="shared" si="23"/>
        <v>5158988.7302777776</v>
      </c>
      <c r="M38" s="31">
        <f t="shared" si="23"/>
        <v>5158988.7302777776</v>
      </c>
      <c r="N38" s="31">
        <f t="shared" si="26"/>
        <v>3869241.547708333</v>
      </c>
      <c r="O38" s="31">
        <f t="shared" si="24"/>
        <v>30953932.381666664</v>
      </c>
      <c r="P38" s="732"/>
      <c r="Q38" s="267"/>
      <c r="R38" s="733"/>
      <c r="S38" s="8"/>
    </row>
    <row r="39" spans="1:19" s="6" customFormat="1" ht="13.5" x14ac:dyDescent="0.25">
      <c r="A39" s="262">
        <v>6.5</v>
      </c>
      <c r="B39" s="266" t="s">
        <v>196</v>
      </c>
      <c r="C39" s="460">
        <f t="shared" si="20"/>
        <v>315.5762499999999</v>
      </c>
      <c r="D39" s="726">
        <f t="shared" si="21"/>
        <v>101.39393147192371</v>
      </c>
      <c r="E39" s="455">
        <f t="shared" si="22"/>
        <v>31997.516666666659</v>
      </c>
      <c r="F39" s="460">
        <f>'8. Infrastructure Staff Loading'!R188</f>
        <v>3786.9149999999991</v>
      </c>
      <c r="G39" s="730">
        <f>'8. Infrastructure Staff Loading'!S188</f>
        <v>383970.1999999999</v>
      </c>
      <c r="H39" s="31">
        <f t="shared" si="25"/>
        <v>95992.549999999974</v>
      </c>
      <c r="I39" s="31">
        <f t="shared" si="23"/>
        <v>383970.1999999999</v>
      </c>
      <c r="J39" s="31">
        <f t="shared" si="23"/>
        <v>383970.1999999999</v>
      </c>
      <c r="K39" s="31">
        <f t="shared" si="23"/>
        <v>383970.1999999999</v>
      </c>
      <c r="L39" s="31">
        <f t="shared" si="23"/>
        <v>383970.1999999999</v>
      </c>
      <c r="M39" s="31">
        <f t="shared" si="23"/>
        <v>383970.1999999999</v>
      </c>
      <c r="N39" s="31">
        <f t="shared" si="26"/>
        <v>287977.64999999991</v>
      </c>
      <c r="O39" s="31">
        <f t="shared" si="24"/>
        <v>2303821.1999999993</v>
      </c>
      <c r="P39" s="732"/>
      <c r="Q39" s="267"/>
      <c r="R39" s="733"/>
      <c r="S39" s="8"/>
    </row>
    <row r="40" spans="1:19" x14ac:dyDescent="0.3">
      <c r="A40" s="262"/>
      <c r="B40" s="261" t="s">
        <v>198</v>
      </c>
      <c r="C40" s="727">
        <f>SUM(C35:C39)</f>
        <v>5973.9528969907406</v>
      </c>
      <c r="D40" s="728">
        <f t="shared" si="21"/>
        <v>130.00349398671148</v>
      </c>
      <c r="E40" s="729">
        <f t="shared" ref="E40:O40" si="27">SUM(E35:E39)</f>
        <v>776634.74952083314</v>
      </c>
      <c r="F40" s="727">
        <f t="shared" si="27"/>
        <v>71687.434763888887</v>
      </c>
      <c r="G40" s="729">
        <f t="shared" si="27"/>
        <v>9319616.9942499995</v>
      </c>
      <c r="H40" s="88">
        <f t="shared" si="27"/>
        <v>2329904.2485624999</v>
      </c>
      <c r="I40" s="88">
        <f t="shared" si="27"/>
        <v>9319616.9942499995</v>
      </c>
      <c r="J40" s="88">
        <f t="shared" si="27"/>
        <v>9319616.9942499995</v>
      </c>
      <c r="K40" s="88">
        <f t="shared" si="27"/>
        <v>9319616.9942499995</v>
      </c>
      <c r="L40" s="88">
        <f t="shared" si="27"/>
        <v>9319616.9942499995</v>
      </c>
      <c r="M40" s="88">
        <f t="shared" si="27"/>
        <v>9319616.9942499995</v>
      </c>
      <c r="N40" s="88">
        <f t="shared" si="27"/>
        <v>6989712.7456874996</v>
      </c>
      <c r="O40" s="88">
        <f t="shared" si="27"/>
        <v>55917701.965499997</v>
      </c>
      <c r="P40" s="724"/>
      <c r="Q40" s="33"/>
      <c r="R40" s="725"/>
      <c r="S40" s="34"/>
    </row>
    <row r="41" spans="1:19" x14ac:dyDescent="0.3">
      <c r="A41" s="262"/>
      <c r="B41" s="261"/>
      <c r="C41" s="727"/>
      <c r="D41" s="728"/>
      <c r="E41" s="729"/>
      <c r="F41" s="727"/>
      <c r="G41" s="729"/>
      <c r="H41" s="88"/>
      <c r="I41" s="88"/>
      <c r="J41" s="88"/>
      <c r="K41" s="88"/>
      <c r="L41" s="88"/>
      <c r="M41" s="88"/>
      <c r="N41" s="88"/>
      <c r="O41" s="88"/>
      <c r="P41" s="724"/>
      <c r="Q41" s="33"/>
      <c r="R41" s="725"/>
      <c r="S41" s="34"/>
    </row>
    <row r="42" spans="1:19" x14ac:dyDescent="0.3">
      <c r="A42" s="260">
        <v>7</v>
      </c>
      <c r="B42" s="261" t="s">
        <v>199</v>
      </c>
      <c r="C42" s="460"/>
      <c r="D42" s="726"/>
      <c r="E42" s="455"/>
      <c r="F42" s="460"/>
      <c r="G42" s="455"/>
      <c r="H42" s="31"/>
      <c r="I42" s="31"/>
      <c r="J42" s="31"/>
      <c r="K42" s="31"/>
      <c r="L42" s="31"/>
      <c r="M42" s="31"/>
      <c r="N42" s="31"/>
      <c r="O42" s="31"/>
      <c r="P42" s="724"/>
      <c r="Q42" s="33"/>
      <c r="R42" s="725"/>
      <c r="S42" s="34"/>
    </row>
    <row r="43" spans="1:19" x14ac:dyDescent="0.3">
      <c r="A43" s="262">
        <v>7.1</v>
      </c>
      <c r="B43" s="266" t="s">
        <v>200</v>
      </c>
      <c r="C43" s="460">
        <f>F43/12</f>
        <v>148.95991666666666</v>
      </c>
      <c r="D43" s="726">
        <f>G43/F43</f>
        <v>182</v>
      </c>
      <c r="E43" s="455">
        <f>G43/12</f>
        <v>27110.704833333333</v>
      </c>
      <c r="F43" s="460">
        <f>'8. Infrastructure Staff Loading'!R198</f>
        <v>1787.519</v>
      </c>
      <c r="G43" s="731">
        <f>'8. Infrastructure Staff Loading'!S198</f>
        <v>325328.45799999998</v>
      </c>
      <c r="H43" s="31">
        <f>E43*3</f>
        <v>81332.114499999996</v>
      </c>
      <c r="I43" s="31">
        <f>$G43</f>
        <v>325328.45799999998</v>
      </c>
      <c r="J43" s="31">
        <f t="shared" ref="J43:M46" si="28">$G43</f>
        <v>325328.45799999998</v>
      </c>
      <c r="K43" s="31">
        <f t="shared" si="28"/>
        <v>325328.45799999998</v>
      </c>
      <c r="L43" s="31">
        <f t="shared" si="28"/>
        <v>325328.45799999998</v>
      </c>
      <c r="M43" s="31">
        <f t="shared" si="28"/>
        <v>325328.45799999998</v>
      </c>
      <c r="N43" s="31">
        <f>E43*9</f>
        <v>243996.34349999999</v>
      </c>
      <c r="O43" s="31">
        <f>SUM(H43:N43)</f>
        <v>1951970.7480000001</v>
      </c>
      <c r="P43" s="724"/>
      <c r="Q43" s="33"/>
      <c r="R43" s="725"/>
      <c r="S43" s="34"/>
    </row>
    <row r="44" spans="1:19" x14ac:dyDescent="0.3">
      <c r="A44" s="262">
        <v>7.2</v>
      </c>
      <c r="B44" s="266" t="s">
        <v>203</v>
      </c>
      <c r="C44" s="460">
        <f>F44/12</f>
        <v>2843.9596666666662</v>
      </c>
      <c r="D44" s="726">
        <f>G44/F44</f>
        <v>100</v>
      </c>
      <c r="E44" s="455">
        <f>G44/12</f>
        <v>284395.96666666662</v>
      </c>
      <c r="F44" s="460">
        <f>'8. Infrastructure Staff Loading'!R205</f>
        <v>34127.515999999996</v>
      </c>
      <c r="G44" s="731">
        <f>'8. Infrastructure Staff Loading'!S205</f>
        <v>3412751.5999999996</v>
      </c>
      <c r="H44" s="31">
        <f t="shared" ref="H44:H46" si="29">E44*3</f>
        <v>853187.89999999991</v>
      </c>
      <c r="I44" s="31">
        <f>$G44</f>
        <v>3412751.5999999996</v>
      </c>
      <c r="J44" s="31">
        <f t="shared" si="28"/>
        <v>3412751.5999999996</v>
      </c>
      <c r="K44" s="31">
        <f t="shared" si="28"/>
        <v>3412751.5999999996</v>
      </c>
      <c r="L44" s="31">
        <f t="shared" si="28"/>
        <v>3412751.5999999996</v>
      </c>
      <c r="M44" s="31">
        <f t="shared" si="28"/>
        <v>3412751.5999999996</v>
      </c>
      <c r="N44" s="31">
        <f t="shared" ref="N44:N46" si="30">E44*9</f>
        <v>2559563.6999999997</v>
      </c>
      <c r="O44" s="31">
        <f>SUM(H44:N44)</f>
        <v>20476509.599999998</v>
      </c>
      <c r="P44" s="724"/>
      <c r="Q44" s="33"/>
      <c r="R44" s="725"/>
      <c r="S44" s="34"/>
    </row>
    <row r="45" spans="1:19" x14ac:dyDescent="0.3">
      <c r="A45" s="262">
        <v>7.3</v>
      </c>
      <c r="B45" s="266" t="s">
        <v>206</v>
      </c>
      <c r="C45" s="460">
        <f>F45/12</f>
        <v>2017.0027499999999</v>
      </c>
      <c r="D45" s="726">
        <f>G45/F45</f>
        <v>101.35104046503324</v>
      </c>
      <c r="E45" s="455">
        <f>G45/12</f>
        <v>204425.32733333332</v>
      </c>
      <c r="F45" s="460">
        <f>'8. Infrastructure Staff Loading'!R212</f>
        <v>24204.032999999999</v>
      </c>
      <c r="G45" s="731">
        <f>'8. Infrastructure Staff Loading'!S212</f>
        <v>2453103.9279999998</v>
      </c>
      <c r="H45" s="31">
        <f t="shared" si="29"/>
        <v>613275.98199999996</v>
      </c>
      <c r="I45" s="31">
        <f>$G45</f>
        <v>2453103.9279999998</v>
      </c>
      <c r="J45" s="31">
        <f t="shared" si="28"/>
        <v>2453103.9279999998</v>
      </c>
      <c r="K45" s="31">
        <f t="shared" si="28"/>
        <v>2453103.9279999998</v>
      </c>
      <c r="L45" s="31">
        <f t="shared" si="28"/>
        <v>2453103.9279999998</v>
      </c>
      <c r="M45" s="31">
        <f t="shared" si="28"/>
        <v>2453103.9279999998</v>
      </c>
      <c r="N45" s="31">
        <f t="shared" si="30"/>
        <v>1839827.946</v>
      </c>
      <c r="O45" s="31">
        <f>SUM(H45:N45)</f>
        <v>14718623.567999998</v>
      </c>
      <c r="P45" s="724"/>
      <c r="Q45" s="33"/>
      <c r="R45" s="725"/>
      <c r="S45" s="34"/>
    </row>
    <row r="46" spans="1:19" x14ac:dyDescent="0.3">
      <c r="A46" s="262">
        <v>7.4</v>
      </c>
      <c r="B46" s="266" t="s">
        <v>211</v>
      </c>
      <c r="C46" s="460">
        <f>F46/12</f>
        <v>603.67975000000013</v>
      </c>
      <c r="D46" s="726">
        <f>G46/F46</f>
        <v>96</v>
      </c>
      <c r="E46" s="455">
        <f>G46/12</f>
        <v>57953.256000000016</v>
      </c>
      <c r="F46" s="460">
        <f>'8. Infrastructure Staff Loading'!R219</f>
        <v>7244.157000000002</v>
      </c>
      <c r="G46" s="731">
        <f>'8. Infrastructure Staff Loading'!S219</f>
        <v>695439.07200000016</v>
      </c>
      <c r="H46" s="31">
        <f t="shared" si="29"/>
        <v>173859.76800000004</v>
      </c>
      <c r="I46" s="31">
        <f>$G46</f>
        <v>695439.07200000016</v>
      </c>
      <c r="J46" s="31">
        <f t="shared" si="28"/>
        <v>695439.07200000016</v>
      </c>
      <c r="K46" s="31">
        <f t="shared" si="28"/>
        <v>695439.07200000016</v>
      </c>
      <c r="L46" s="31">
        <f t="shared" si="28"/>
        <v>695439.07200000016</v>
      </c>
      <c r="M46" s="31">
        <f t="shared" si="28"/>
        <v>695439.07200000016</v>
      </c>
      <c r="N46" s="31">
        <f t="shared" si="30"/>
        <v>521579.30400000012</v>
      </c>
      <c r="O46" s="31">
        <f>SUM(H46:N46)</f>
        <v>4172634.432000001</v>
      </c>
      <c r="P46" s="724"/>
      <c r="Q46" s="33"/>
      <c r="R46" s="725"/>
      <c r="S46" s="34"/>
    </row>
    <row r="47" spans="1:19" x14ac:dyDescent="0.3">
      <c r="A47" s="262"/>
      <c r="B47" s="261" t="s">
        <v>215</v>
      </c>
      <c r="C47" s="727">
        <f>SUM(C43:C46)</f>
        <v>5613.6020833333332</v>
      </c>
      <c r="D47" s="728">
        <f>G47/F47</f>
        <v>102.23119599751941</v>
      </c>
      <c r="E47" s="729">
        <f t="shared" ref="E47" si="31">SUM(E43:E46)</f>
        <v>573885.25483333331</v>
      </c>
      <c r="F47" s="727">
        <f>SUM(F43:F46)</f>
        <v>67363.225000000006</v>
      </c>
      <c r="G47" s="729">
        <f t="shared" ref="G47:M47" si="32">SUM(G43:G46)</f>
        <v>6886623.0580000002</v>
      </c>
      <c r="H47" s="88">
        <f t="shared" si="32"/>
        <v>1721655.7645</v>
      </c>
      <c r="I47" s="88">
        <f t="shared" si="32"/>
        <v>6886623.0580000002</v>
      </c>
      <c r="J47" s="88">
        <f t="shared" si="32"/>
        <v>6886623.0580000002</v>
      </c>
      <c r="K47" s="88">
        <f t="shared" si="32"/>
        <v>6886623.0580000002</v>
      </c>
      <c r="L47" s="88">
        <f t="shared" si="32"/>
        <v>6886623.0580000002</v>
      </c>
      <c r="M47" s="88">
        <f t="shared" si="32"/>
        <v>6886623.0580000002</v>
      </c>
      <c r="N47" s="88">
        <f>SUM(N43:N46)</f>
        <v>5164967.2934999997</v>
      </c>
      <c r="O47" s="88">
        <f t="shared" ref="O47" si="33">SUM(O43:O46)</f>
        <v>41319738.347999997</v>
      </c>
      <c r="P47" s="724"/>
      <c r="Q47" s="33"/>
      <c r="R47" s="725"/>
      <c r="S47" s="34"/>
    </row>
    <row r="48" spans="1:19" ht="9.9499999999999993" customHeight="1" x14ac:dyDescent="0.3">
      <c r="A48" s="89"/>
      <c r="B48" s="90"/>
      <c r="C48" s="734"/>
      <c r="D48" s="447"/>
      <c r="E48" s="447"/>
      <c r="F48" s="734"/>
      <c r="G48" s="447"/>
      <c r="H48" s="158"/>
      <c r="I48" s="158"/>
      <c r="J48" s="158"/>
      <c r="K48" s="158"/>
      <c r="L48" s="158"/>
      <c r="M48" s="158"/>
      <c r="N48" s="158"/>
      <c r="O48" s="158"/>
    </row>
    <row r="49" spans="1:238" s="41" customFormat="1" ht="16.5" x14ac:dyDescent="0.3">
      <c r="A49" s="38"/>
      <c r="B49" s="39" t="s">
        <v>767</v>
      </c>
      <c r="C49" s="449">
        <f>SUM(C10,C15,C22,C40,C27,C32,C47)</f>
        <v>25225.632750925928</v>
      </c>
      <c r="D49" s="728">
        <f>G49/F49</f>
        <v>121.30427361096383</v>
      </c>
      <c r="E49" s="450">
        <f>SUM(E10,E15,E22,E40,E27,E32,E47)</f>
        <v>3059977.0572280088</v>
      </c>
      <c r="F49" s="449">
        <f>SUM(F10,F15,F22,F40,F27,F32,F47)</f>
        <v>302707.59301111114</v>
      </c>
      <c r="G49" s="450">
        <f>SUM(G10,G15,G22,G40,G27,G32,G47)</f>
        <v>36719724.686736107</v>
      </c>
      <c r="H49" s="450">
        <f t="shared" ref="H49:O49" si="34">SUM(H10,H15,H22,H40,H27,H32,H47)</f>
        <v>9179931.1716840267</v>
      </c>
      <c r="I49" s="450">
        <f t="shared" si="34"/>
        <v>36719724.686736107</v>
      </c>
      <c r="J49" s="450">
        <f t="shared" si="34"/>
        <v>36719724.686736107</v>
      </c>
      <c r="K49" s="450">
        <f t="shared" si="34"/>
        <v>36719724.686736107</v>
      </c>
      <c r="L49" s="450">
        <f t="shared" si="34"/>
        <v>36719724.686736107</v>
      </c>
      <c r="M49" s="450">
        <f t="shared" si="34"/>
        <v>36719724.686736107</v>
      </c>
      <c r="N49" s="450">
        <f t="shared" si="34"/>
        <v>27539793.51505208</v>
      </c>
      <c r="O49" s="450">
        <f t="shared" si="34"/>
        <v>220318348.12041667</v>
      </c>
    </row>
    <row r="50" spans="1:238" ht="22.5" customHeight="1" x14ac:dyDescent="0.3">
      <c r="A50" s="43"/>
      <c r="B50" s="44"/>
      <c r="C50" s="46"/>
      <c r="D50" s="46"/>
      <c r="E50" s="46"/>
      <c r="F50" s="735"/>
      <c r="G50" s="46"/>
      <c r="H50" s="47"/>
      <c r="I50" s="6"/>
      <c r="J50" s="48"/>
      <c r="K50" s="48"/>
      <c r="L50" s="48"/>
      <c r="M50" s="48"/>
      <c r="N50" s="48"/>
      <c r="O50" s="49"/>
    </row>
    <row r="51" spans="1:238" x14ac:dyDescent="0.3">
      <c r="A51" s="53"/>
      <c r="B51" s="54"/>
      <c r="C51" s="55"/>
      <c r="D51" s="55"/>
      <c r="E51" s="55"/>
      <c r="F51" s="736"/>
      <c r="G51" s="55"/>
      <c r="H51" s="51"/>
      <c r="I51" s="56"/>
      <c r="J51" s="48"/>
      <c r="K51" s="48"/>
      <c r="L51" s="48"/>
      <c r="M51" s="48"/>
      <c r="N51" s="48"/>
      <c r="O51" s="57"/>
      <c r="P51" s="58"/>
      <c r="Q51" s="17"/>
      <c r="R51" s="17"/>
      <c r="S51" s="56"/>
      <c r="T51" s="48"/>
      <c r="U51" s="48"/>
      <c r="V51" s="48"/>
      <c r="W51" s="48"/>
      <c r="X51" s="48"/>
      <c r="Y51" s="48"/>
      <c r="Z51" s="57"/>
      <c r="AA51" s="58"/>
      <c r="AB51" s="17"/>
      <c r="AC51" s="17"/>
      <c r="AD51" s="56"/>
      <c r="AE51" s="48"/>
      <c r="AF51" s="48"/>
      <c r="AG51" s="48"/>
      <c r="AH51" s="48"/>
      <c r="AI51" s="48"/>
      <c r="AJ51" s="48"/>
      <c r="AK51" s="57"/>
      <c r="AL51" s="58"/>
      <c r="AM51" s="17"/>
      <c r="AN51" s="17"/>
      <c r="AO51" s="56"/>
      <c r="AP51" s="48"/>
      <c r="AQ51" s="48"/>
      <c r="AR51" s="48"/>
      <c r="AS51" s="48"/>
      <c r="AT51" s="48"/>
      <c r="AU51" s="48"/>
      <c r="AV51" s="57"/>
      <c r="AW51" s="58"/>
      <c r="AX51" s="17"/>
      <c r="AY51" s="17"/>
      <c r="AZ51" s="56"/>
      <c r="BA51" s="48"/>
      <c r="BB51" s="48"/>
      <c r="BC51" s="48"/>
      <c r="BD51" s="48"/>
      <c r="BE51" s="48"/>
      <c r="BF51" s="48"/>
      <c r="BG51" s="57"/>
      <c r="BH51" s="58"/>
      <c r="BI51" s="17"/>
      <c r="BJ51" s="17"/>
      <c r="BK51" s="56"/>
      <c r="BL51" s="48"/>
      <c r="BM51" s="48"/>
      <c r="BN51" s="48"/>
      <c r="BO51" s="48"/>
      <c r="BP51" s="48"/>
      <c r="BQ51" s="48"/>
      <c r="BR51" s="57"/>
      <c r="BS51" s="58"/>
      <c r="BT51" s="17"/>
      <c r="BU51" s="17"/>
      <c r="BV51" s="56"/>
      <c r="BW51" s="48"/>
      <c r="BX51" s="48"/>
      <c r="BY51" s="48"/>
      <c r="BZ51" s="48"/>
      <c r="CA51" s="48"/>
      <c r="CB51" s="48"/>
      <c r="CC51" s="57"/>
      <c r="CD51" s="58"/>
      <c r="CE51" s="17"/>
      <c r="CF51" s="17"/>
      <c r="CG51" s="56"/>
      <c r="CH51" s="48"/>
      <c r="CI51" s="48"/>
      <c r="CJ51" s="48"/>
      <c r="CK51" s="48"/>
      <c r="CL51" s="48"/>
      <c r="CM51" s="48"/>
      <c r="CN51" s="57"/>
      <c r="CO51" s="58"/>
      <c r="CP51" s="17"/>
      <c r="CQ51" s="17"/>
      <c r="CR51" s="56"/>
      <c r="CS51" s="48"/>
      <c r="CT51" s="48"/>
      <c r="CU51" s="48"/>
      <c r="CV51" s="48"/>
      <c r="CW51" s="48"/>
      <c r="CX51" s="48"/>
      <c r="CY51" s="57"/>
      <c r="CZ51" s="58"/>
      <c r="DA51" s="17"/>
      <c r="DB51" s="17"/>
      <c r="DC51" s="56"/>
      <c r="DD51" s="48"/>
      <c r="DE51" s="48"/>
      <c r="DF51" s="48"/>
      <c r="DG51" s="48"/>
      <c r="DH51" s="48"/>
      <c r="DI51" s="48"/>
      <c r="DJ51" s="57"/>
      <c r="DK51" s="58"/>
      <c r="DL51" s="17"/>
      <c r="DM51" s="17"/>
      <c r="DN51" s="56"/>
      <c r="DO51" s="48"/>
      <c r="DP51" s="48"/>
      <c r="DQ51" s="48"/>
      <c r="DR51" s="48"/>
      <c r="DS51" s="48"/>
      <c r="DT51" s="48"/>
      <c r="DU51" s="57"/>
      <c r="DV51" s="58"/>
      <c r="DW51" s="17"/>
      <c r="DX51" s="17"/>
      <c r="DY51" s="56"/>
      <c r="DZ51" s="48"/>
      <c r="EA51" s="48"/>
      <c r="EB51" s="48"/>
      <c r="EC51" s="48"/>
      <c r="ED51" s="48"/>
      <c r="EE51" s="48"/>
      <c r="EF51" s="57"/>
      <c r="EG51" s="58"/>
      <c r="EH51" s="17"/>
      <c r="EI51" s="17"/>
      <c r="EJ51" s="56"/>
      <c r="EK51" s="48"/>
      <c r="EL51" s="48"/>
      <c r="EM51" s="48"/>
      <c r="EN51" s="48"/>
      <c r="EO51" s="48"/>
      <c r="EP51" s="48"/>
      <c r="EQ51" s="57"/>
      <c r="ER51" s="58"/>
      <c r="ES51" s="17"/>
      <c r="ET51" s="17"/>
      <c r="EU51" s="56"/>
      <c r="EV51" s="48"/>
      <c r="EW51" s="48"/>
      <c r="EX51" s="48"/>
      <c r="EY51" s="48"/>
      <c r="EZ51" s="48"/>
      <c r="FA51" s="48"/>
      <c r="FB51" s="57"/>
      <c r="FC51" s="58"/>
      <c r="FD51" s="17"/>
      <c r="FE51" s="17"/>
      <c r="FF51" s="56"/>
      <c r="FG51" s="48"/>
      <c r="FH51" s="48"/>
      <c r="FI51" s="48"/>
      <c r="FJ51" s="48"/>
      <c r="FK51" s="48"/>
      <c r="FL51" s="48"/>
      <c r="FM51" s="57"/>
      <c r="FN51" s="58"/>
      <c r="FO51" s="17"/>
      <c r="FP51" s="17"/>
      <c r="FQ51" s="56"/>
      <c r="FR51" s="48"/>
      <c r="FS51" s="48"/>
      <c r="FT51" s="48"/>
      <c r="FU51" s="48"/>
      <c r="FV51" s="48"/>
      <c r="FW51" s="48"/>
      <c r="FX51" s="57"/>
      <c r="FY51" s="58"/>
      <c r="FZ51" s="17"/>
      <c r="GA51" s="17"/>
      <c r="GB51" s="56"/>
      <c r="GC51" s="48"/>
      <c r="GD51" s="48"/>
      <c r="GE51" s="48"/>
      <c r="GF51" s="48"/>
      <c r="GG51" s="48"/>
      <c r="GH51" s="48"/>
      <c r="GI51" s="57"/>
      <c r="GJ51" s="58"/>
      <c r="GK51" s="17"/>
      <c r="GL51" s="17"/>
      <c r="GM51" s="56"/>
      <c r="GN51" s="48"/>
      <c r="GO51" s="48"/>
      <c r="GP51" s="48"/>
      <c r="GQ51" s="48"/>
      <c r="GR51" s="48"/>
      <c r="GS51" s="48"/>
      <c r="GT51" s="57"/>
      <c r="GU51" s="58"/>
      <c r="GV51" s="17"/>
      <c r="GW51" s="17"/>
      <c r="GX51" s="56"/>
      <c r="GY51" s="48"/>
      <c r="GZ51" s="48"/>
      <c r="HA51" s="48"/>
      <c r="HB51" s="48"/>
      <c r="HC51" s="48"/>
      <c r="HD51" s="48"/>
      <c r="HE51" s="57"/>
      <c r="HF51" s="58"/>
      <c r="HG51" s="17"/>
      <c r="HH51" s="17"/>
      <c r="HI51" s="56"/>
      <c r="HJ51" s="48"/>
      <c r="HK51" s="48"/>
      <c r="HL51" s="48"/>
      <c r="HM51" s="48"/>
      <c r="HN51" s="48"/>
      <c r="HO51" s="48"/>
      <c r="HP51" s="57"/>
      <c r="HQ51" s="58"/>
      <c r="HR51" s="17"/>
      <c r="HS51" s="17"/>
      <c r="HT51" s="56"/>
      <c r="HU51" s="48"/>
      <c r="HV51" s="48"/>
      <c r="HW51" s="48"/>
      <c r="HX51" s="48"/>
      <c r="HY51" s="48"/>
      <c r="HZ51" s="48"/>
      <c r="IA51" s="57"/>
      <c r="IB51" s="58"/>
      <c r="IC51" s="17"/>
      <c r="ID51" s="17"/>
    </row>
    <row r="52" spans="1:238" ht="20.100000000000001" customHeight="1" x14ac:dyDescent="0.3">
      <c r="A52" s="59"/>
      <c r="B52" s="853" t="s">
        <v>37</v>
      </c>
      <c r="C52" s="879"/>
      <c r="D52" s="879"/>
      <c r="E52" s="854"/>
      <c r="F52" s="736"/>
      <c r="G52" s="55"/>
      <c r="H52" s="51"/>
      <c r="I52" s="56"/>
      <c r="J52" s="48"/>
      <c r="K52" s="48"/>
      <c r="L52" s="48"/>
      <c r="M52" s="48"/>
      <c r="N52" s="48"/>
      <c r="O52" s="57"/>
      <c r="P52" s="58"/>
      <c r="Q52" s="17"/>
      <c r="R52" s="17"/>
      <c r="S52" s="56"/>
      <c r="T52" s="48"/>
      <c r="U52" s="48"/>
      <c r="V52" s="48"/>
      <c r="W52" s="48"/>
      <c r="X52" s="48"/>
      <c r="Y52" s="48"/>
      <c r="Z52" s="57"/>
      <c r="AA52" s="58"/>
      <c r="AB52" s="17"/>
      <c r="AC52" s="17"/>
      <c r="AD52" s="56"/>
      <c r="AE52" s="48"/>
      <c r="AF52" s="48"/>
      <c r="AG52" s="48"/>
      <c r="AH52" s="48"/>
      <c r="AI52" s="48"/>
      <c r="AJ52" s="48"/>
      <c r="AK52" s="57"/>
      <c r="AL52" s="58"/>
      <c r="AM52" s="17"/>
      <c r="AN52" s="17"/>
      <c r="AO52" s="56"/>
      <c r="AP52" s="48"/>
      <c r="AQ52" s="48"/>
      <c r="AR52" s="48"/>
      <c r="AS52" s="48"/>
      <c r="AT52" s="48"/>
      <c r="AU52" s="48"/>
      <c r="AV52" s="57"/>
      <c r="AW52" s="58"/>
      <c r="AX52" s="17"/>
      <c r="AY52" s="17"/>
      <c r="AZ52" s="56"/>
      <c r="BA52" s="48"/>
      <c r="BB52" s="48"/>
      <c r="BC52" s="48"/>
      <c r="BD52" s="48"/>
      <c r="BE52" s="48"/>
      <c r="BF52" s="48"/>
      <c r="BG52" s="57"/>
      <c r="BH52" s="58"/>
      <c r="BI52" s="17"/>
      <c r="BJ52" s="17"/>
      <c r="BK52" s="56"/>
      <c r="BL52" s="48"/>
      <c r="BM52" s="48"/>
      <c r="BN52" s="48"/>
      <c r="BO52" s="48"/>
      <c r="BP52" s="48"/>
      <c r="BQ52" s="48"/>
      <c r="BR52" s="57"/>
      <c r="BS52" s="58"/>
      <c r="BT52" s="17"/>
      <c r="BU52" s="17"/>
      <c r="BV52" s="56"/>
      <c r="BW52" s="48"/>
      <c r="BX52" s="48"/>
      <c r="BY52" s="48"/>
      <c r="BZ52" s="48"/>
      <c r="CA52" s="48"/>
      <c r="CB52" s="48"/>
      <c r="CC52" s="57"/>
      <c r="CD52" s="58"/>
      <c r="CE52" s="17"/>
      <c r="CF52" s="17"/>
      <c r="CG52" s="56"/>
      <c r="CH52" s="48"/>
      <c r="CI52" s="48"/>
      <c r="CJ52" s="48"/>
      <c r="CK52" s="48"/>
      <c r="CL52" s="48"/>
      <c r="CM52" s="48"/>
      <c r="CN52" s="57"/>
      <c r="CO52" s="58"/>
      <c r="CP52" s="17"/>
      <c r="CQ52" s="17"/>
      <c r="CR52" s="56"/>
      <c r="CS52" s="48"/>
      <c r="CT52" s="48"/>
      <c r="CU52" s="48"/>
      <c r="CV52" s="48"/>
      <c r="CW52" s="48"/>
      <c r="CX52" s="48"/>
      <c r="CY52" s="57"/>
      <c r="CZ52" s="58"/>
      <c r="DA52" s="17"/>
      <c r="DB52" s="17"/>
      <c r="DC52" s="56"/>
      <c r="DD52" s="48"/>
      <c r="DE52" s="48"/>
      <c r="DF52" s="48"/>
      <c r="DG52" s="48"/>
      <c r="DH52" s="48"/>
      <c r="DI52" s="48"/>
      <c r="DJ52" s="57"/>
      <c r="DK52" s="58"/>
      <c r="DL52" s="17"/>
      <c r="DM52" s="17"/>
      <c r="DN52" s="56"/>
      <c r="DO52" s="48"/>
      <c r="DP52" s="48"/>
      <c r="DQ52" s="48"/>
      <c r="DR52" s="48"/>
      <c r="DS52" s="48"/>
      <c r="DT52" s="48"/>
      <c r="DU52" s="57"/>
      <c r="DV52" s="58"/>
      <c r="DW52" s="17"/>
      <c r="DX52" s="17"/>
      <c r="DY52" s="56"/>
      <c r="DZ52" s="48"/>
      <c r="EA52" s="48"/>
      <c r="EB52" s="48"/>
      <c r="EC52" s="48"/>
      <c r="ED52" s="48"/>
      <c r="EE52" s="48"/>
      <c r="EF52" s="57"/>
      <c r="EG52" s="58"/>
      <c r="EH52" s="17"/>
      <c r="EI52" s="17"/>
      <c r="EJ52" s="56"/>
      <c r="EK52" s="48"/>
      <c r="EL52" s="48"/>
      <c r="EM52" s="48"/>
      <c r="EN52" s="48"/>
      <c r="EO52" s="48"/>
      <c r="EP52" s="48"/>
      <c r="EQ52" s="57"/>
      <c r="ER52" s="58"/>
      <c r="ES52" s="17"/>
      <c r="ET52" s="17"/>
      <c r="EU52" s="56"/>
      <c r="EV52" s="48"/>
      <c r="EW52" s="48"/>
      <c r="EX52" s="48"/>
      <c r="EY52" s="48"/>
      <c r="EZ52" s="48"/>
      <c r="FA52" s="48"/>
      <c r="FB52" s="57"/>
      <c r="FC52" s="58"/>
      <c r="FD52" s="17"/>
      <c r="FE52" s="17"/>
      <c r="FF52" s="56"/>
      <c r="FG52" s="48"/>
      <c r="FH52" s="48"/>
      <c r="FI52" s="48"/>
      <c r="FJ52" s="48"/>
      <c r="FK52" s="48"/>
      <c r="FL52" s="48"/>
      <c r="FM52" s="57"/>
      <c r="FN52" s="58"/>
      <c r="FO52" s="17"/>
      <c r="FP52" s="17"/>
      <c r="FQ52" s="56"/>
      <c r="FR52" s="48"/>
      <c r="FS52" s="48"/>
      <c r="FT52" s="48"/>
      <c r="FU52" s="48"/>
      <c r="FV52" s="48"/>
      <c r="FW52" s="48"/>
      <c r="FX52" s="57"/>
      <c r="FY52" s="58"/>
      <c r="FZ52" s="17"/>
      <c r="GA52" s="17"/>
      <c r="GB52" s="56"/>
      <c r="GC52" s="48"/>
      <c r="GD52" s="48"/>
      <c r="GE52" s="48"/>
      <c r="GF52" s="48"/>
      <c r="GG52" s="48"/>
      <c r="GH52" s="48"/>
      <c r="GI52" s="57"/>
      <c r="GJ52" s="58"/>
      <c r="GK52" s="17"/>
      <c r="GL52" s="17"/>
      <c r="GM52" s="56"/>
      <c r="GN52" s="48"/>
      <c r="GO52" s="48"/>
      <c r="GP52" s="48"/>
      <c r="GQ52" s="48"/>
      <c r="GR52" s="48"/>
      <c r="GS52" s="48"/>
      <c r="GT52" s="57"/>
      <c r="GU52" s="58"/>
      <c r="GV52" s="17"/>
      <c r="GW52" s="17"/>
      <c r="GX52" s="56"/>
      <c r="GY52" s="48"/>
      <c r="GZ52" s="48"/>
      <c r="HA52" s="48"/>
      <c r="HB52" s="48"/>
      <c r="HC52" s="48"/>
      <c r="HD52" s="48"/>
      <c r="HE52" s="57"/>
      <c r="HF52" s="58"/>
      <c r="HG52" s="17"/>
      <c r="HH52" s="17"/>
      <c r="HI52" s="56"/>
      <c r="HJ52" s="48"/>
      <c r="HK52" s="48"/>
      <c r="HL52" s="48"/>
      <c r="HM52" s="48"/>
      <c r="HN52" s="48"/>
      <c r="HO52" s="48"/>
      <c r="HP52" s="57"/>
      <c r="HQ52" s="58"/>
      <c r="HR52" s="17"/>
      <c r="HS52" s="17"/>
      <c r="HT52" s="56"/>
      <c r="HU52" s="48"/>
      <c r="HV52" s="48"/>
      <c r="HW52" s="48"/>
      <c r="HX52" s="48"/>
      <c r="HY52" s="48"/>
      <c r="HZ52" s="48"/>
      <c r="IA52" s="57"/>
      <c r="IB52" s="58"/>
      <c r="IC52" s="17"/>
      <c r="ID52" s="17"/>
    </row>
    <row r="53" spans="1:238" ht="53.25" customHeight="1" x14ac:dyDescent="0.3">
      <c r="A53" s="93">
        <v>1</v>
      </c>
      <c r="B53" s="851" t="s">
        <v>1083</v>
      </c>
      <c r="C53" s="852"/>
      <c r="D53" s="852"/>
      <c r="E53" s="878"/>
      <c r="F53" s="736"/>
      <c r="G53" s="821"/>
      <c r="H53" s="821"/>
      <c r="I53" s="821"/>
      <c r="J53" s="821"/>
      <c r="K53" s="48"/>
      <c r="L53" s="48"/>
      <c r="M53" s="48"/>
      <c r="N53" s="48"/>
      <c r="O53" s="57"/>
      <c r="P53" s="58"/>
      <c r="Q53" s="17"/>
      <c r="R53" s="17"/>
      <c r="S53" s="56"/>
      <c r="T53" s="48"/>
      <c r="U53" s="48"/>
      <c r="V53" s="48"/>
      <c r="W53" s="48"/>
      <c r="X53" s="48"/>
      <c r="Y53" s="48"/>
      <c r="Z53" s="57"/>
      <c r="AA53" s="58"/>
      <c r="AB53" s="17"/>
      <c r="AC53" s="17"/>
      <c r="AD53" s="56"/>
      <c r="AE53" s="48"/>
      <c r="AF53" s="48"/>
      <c r="AG53" s="48"/>
      <c r="AH53" s="48"/>
      <c r="AI53" s="48"/>
      <c r="AJ53" s="48"/>
      <c r="AK53" s="57"/>
      <c r="AL53" s="58"/>
      <c r="AM53" s="17"/>
      <c r="AN53" s="17"/>
      <c r="AO53" s="56"/>
      <c r="AP53" s="48"/>
      <c r="AQ53" s="48"/>
      <c r="AR53" s="48"/>
      <c r="AS53" s="48"/>
      <c r="AT53" s="48"/>
      <c r="AU53" s="48"/>
      <c r="AV53" s="57"/>
      <c r="AW53" s="58"/>
      <c r="AX53" s="17"/>
      <c r="AY53" s="17"/>
      <c r="AZ53" s="56"/>
      <c r="BA53" s="48"/>
      <c r="BB53" s="48"/>
      <c r="BC53" s="48"/>
      <c r="BD53" s="48"/>
      <c r="BE53" s="48"/>
      <c r="BF53" s="48"/>
      <c r="BG53" s="57"/>
      <c r="BH53" s="58"/>
      <c r="BI53" s="17"/>
      <c r="BJ53" s="17"/>
      <c r="BK53" s="56"/>
      <c r="BL53" s="48"/>
      <c r="BM53" s="48"/>
      <c r="BN53" s="48"/>
      <c r="BO53" s="48"/>
      <c r="BP53" s="48"/>
      <c r="BQ53" s="48"/>
      <c r="BR53" s="57"/>
      <c r="BS53" s="58"/>
      <c r="BT53" s="17"/>
      <c r="BU53" s="17"/>
      <c r="BV53" s="56"/>
      <c r="BW53" s="48"/>
      <c r="BX53" s="48"/>
      <c r="BY53" s="48"/>
      <c r="BZ53" s="48"/>
      <c r="CA53" s="48"/>
      <c r="CB53" s="48"/>
      <c r="CC53" s="57"/>
      <c r="CD53" s="58"/>
      <c r="CE53" s="17"/>
      <c r="CF53" s="17"/>
      <c r="CG53" s="56"/>
      <c r="CH53" s="48"/>
      <c r="CI53" s="48"/>
      <c r="CJ53" s="48"/>
      <c r="CK53" s="48"/>
      <c r="CL53" s="48"/>
      <c r="CM53" s="48"/>
      <c r="CN53" s="57"/>
      <c r="CO53" s="58"/>
      <c r="CP53" s="17"/>
      <c r="CQ53" s="17"/>
      <c r="CR53" s="56"/>
      <c r="CS53" s="48"/>
      <c r="CT53" s="48"/>
      <c r="CU53" s="48"/>
      <c r="CV53" s="48"/>
      <c r="CW53" s="48"/>
      <c r="CX53" s="48"/>
      <c r="CY53" s="57"/>
      <c r="CZ53" s="58"/>
      <c r="DA53" s="17"/>
      <c r="DB53" s="17"/>
      <c r="DC53" s="56"/>
      <c r="DD53" s="48"/>
      <c r="DE53" s="48"/>
      <c r="DF53" s="48"/>
      <c r="DG53" s="48"/>
      <c r="DH53" s="48"/>
      <c r="DI53" s="48"/>
      <c r="DJ53" s="57"/>
      <c r="DK53" s="58"/>
      <c r="DL53" s="17"/>
      <c r="DM53" s="17"/>
      <c r="DN53" s="56"/>
      <c r="DO53" s="48"/>
      <c r="DP53" s="48"/>
      <c r="DQ53" s="48"/>
      <c r="DR53" s="48"/>
      <c r="DS53" s="48"/>
      <c r="DT53" s="48"/>
      <c r="DU53" s="57"/>
      <c r="DV53" s="58"/>
      <c r="DW53" s="17"/>
      <c r="DX53" s="17"/>
      <c r="DY53" s="56"/>
      <c r="DZ53" s="48"/>
      <c r="EA53" s="48"/>
      <c r="EB53" s="48"/>
      <c r="EC53" s="48"/>
      <c r="ED53" s="48"/>
      <c r="EE53" s="48"/>
      <c r="EF53" s="57"/>
      <c r="EG53" s="58"/>
      <c r="EH53" s="17"/>
      <c r="EI53" s="17"/>
      <c r="EJ53" s="56"/>
      <c r="EK53" s="48"/>
      <c r="EL53" s="48"/>
      <c r="EM53" s="48"/>
      <c r="EN53" s="48"/>
      <c r="EO53" s="48"/>
      <c r="EP53" s="48"/>
      <c r="EQ53" s="57"/>
      <c r="ER53" s="58"/>
      <c r="ES53" s="17"/>
      <c r="ET53" s="17"/>
      <c r="EU53" s="56"/>
      <c r="EV53" s="48"/>
      <c r="EW53" s="48"/>
      <c r="EX53" s="48"/>
      <c r="EY53" s="48"/>
      <c r="EZ53" s="48"/>
      <c r="FA53" s="48"/>
      <c r="FB53" s="57"/>
      <c r="FC53" s="58"/>
      <c r="FD53" s="17"/>
      <c r="FE53" s="17"/>
      <c r="FF53" s="56"/>
      <c r="FG53" s="48"/>
      <c r="FH53" s="48"/>
      <c r="FI53" s="48"/>
      <c r="FJ53" s="48"/>
      <c r="FK53" s="48"/>
      <c r="FL53" s="48"/>
      <c r="FM53" s="57"/>
      <c r="FN53" s="58"/>
      <c r="FO53" s="17"/>
      <c r="FP53" s="17"/>
      <c r="FQ53" s="56"/>
      <c r="FR53" s="48"/>
      <c r="FS53" s="48"/>
      <c r="FT53" s="48"/>
      <c r="FU53" s="48"/>
      <c r="FV53" s="48"/>
      <c r="FW53" s="48"/>
      <c r="FX53" s="57"/>
      <c r="FY53" s="58"/>
      <c r="FZ53" s="17"/>
      <c r="GA53" s="17"/>
      <c r="GB53" s="56"/>
      <c r="GC53" s="48"/>
      <c r="GD53" s="48"/>
      <c r="GE53" s="48"/>
      <c r="GF53" s="48"/>
      <c r="GG53" s="48"/>
      <c r="GH53" s="48"/>
      <c r="GI53" s="57"/>
      <c r="GJ53" s="58"/>
      <c r="GK53" s="17"/>
      <c r="GL53" s="17"/>
      <c r="GM53" s="56"/>
      <c r="GN53" s="48"/>
      <c r="GO53" s="48"/>
      <c r="GP53" s="48"/>
      <c r="GQ53" s="48"/>
      <c r="GR53" s="48"/>
      <c r="GS53" s="48"/>
      <c r="GT53" s="57"/>
      <c r="GU53" s="58"/>
      <c r="GV53" s="17"/>
      <c r="GW53" s="17"/>
      <c r="GX53" s="56"/>
      <c r="GY53" s="48"/>
      <c r="GZ53" s="48"/>
      <c r="HA53" s="48"/>
      <c r="HB53" s="48"/>
      <c r="HC53" s="48"/>
      <c r="HD53" s="48"/>
      <c r="HE53" s="57"/>
      <c r="HF53" s="58"/>
      <c r="HG53" s="17"/>
      <c r="HH53" s="17"/>
      <c r="HI53" s="56"/>
      <c r="HJ53" s="48"/>
      <c r="HK53" s="48"/>
      <c r="HL53" s="48"/>
      <c r="HM53" s="48"/>
      <c r="HN53" s="48"/>
      <c r="HO53" s="48"/>
      <c r="HP53" s="57"/>
      <c r="HQ53" s="58"/>
      <c r="HR53" s="17"/>
      <c r="HS53" s="17"/>
      <c r="HT53" s="56"/>
      <c r="HU53" s="48"/>
      <c r="HV53" s="48"/>
      <c r="HW53" s="48"/>
      <c r="HX53" s="48"/>
      <c r="HY53" s="48"/>
      <c r="HZ53" s="48"/>
      <c r="IA53" s="57"/>
      <c r="IB53" s="58"/>
      <c r="IC53" s="17"/>
      <c r="ID53" s="17"/>
    </row>
    <row r="54" spans="1:238" ht="82.5" customHeight="1" x14ac:dyDescent="0.3">
      <c r="A54" s="93">
        <v>2</v>
      </c>
      <c r="B54" s="851" t="s">
        <v>1084</v>
      </c>
      <c r="C54" s="852"/>
      <c r="D54" s="852"/>
      <c r="E54" s="878"/>
      <c r="F54" s="736"/>
      <c r="G54" s="821"/>
      <c r="H54" s="821"/>
      <c r="I54" s="821"/>
      <c r="J54" s="821"/>
      <c r="K54" s="48"/>
      <c r="L54" s="48"/>
      <c r="M54" s="48"/>
      <c r="N54" s="48"/>
      <c r="O54" s="57"/>
      <c r="P54" s="58"/>
      <c r="Q54" s="17"/>
      <c r="R54" s="17"/>
      <c r="S54" s="56"/>
      <c r="T54" s="48"/>
      <c r="U54" s="48"/>
      <c r="V54" s="48"/>
      <c r="W54" s="48"/>
      <c r="X54" s="48"/>
      <c r="Y54" s="48"/>
      <c r="Z54" s="57"/>
      <c r="AA54" s="58"/>
      <c r="AB54" s="17"/>
      <c r="AC54" s="17"/>
      <c r="AD54" s="56"/>
      <c r="AE54" s="48"/>
      <c r="AF54" s="48"/>
      <c r="AG54" s="48"/>
      <c r="AH54" s="48"/>
      <c r="AI54" s="48"/>
      <c r="AJ54" s="48"/>
      <c r="AK54" s="57"/>
      <c r="AL54" s="58"/>
      <c r="AM54" s="17"/>
      <c r="AN54" s="17"/>
      <c r="AO54" s="56"/>
      <c r="AP54" s="48"/>
      <c r="AQ54" s="48"/>
      <c r="AR54" s="48"/>
      <c r="AS54" s="48"/>
      <c r="AT54" s="48"/>
      <c r="AU54" s="48"/>
      <c r="AV54" s="57"/>
      <c r="AW54" s="58"/>
      <c r="AX54" s="17"/>
      <c r="AY54" s="17"/>
      <c r="AZ54" s="56"/>
      <c r="BA54" s="48"/>
      <c r="BB54" s="48"/>
      <c r="BC54" s="48"/>
      <c r="BD54" s="48"/>
      <c r="BE54" s="48"/>
      <c r="BF54" s="48"/>
      <c r="BG54" s="57"/>
      <c r="BH54" s="58"/>
      <c r="BI54" s="17"/>
      <c r="BJ54" s="17"/>
      <c r="BK54" s="56"/>
      <c r="BL54" s="48"/>
      <c r="BM54" s="48"/>
      <c r="BN54" s="48"/>
      <c r="BO54" s="48"/>
      <c r="BP54" s="48"/>
      <c r="BQ54" s="48"/>
      <c r="BR54" s="57"/>
      <c r="BS54" s="58"/>
      <c r="BT54" s="17"/>
      <c r="BU54" s="17"/>
      <c r="BV54" s="56"/>
      <c r="BW54" s="48"/>
      <c r="BX54" s="48"/>
      <c r="BY54" s="48"/>
      <c r="BZ54" s="48"/>
      <c r="CA54" s="48"/>
      <c r="CB54" s="48"/>
      <c r="CC54" s="57"/>
      <c r="CD54" s="58"/>
      <c r="CE54" s="17"/>
      <c r="CF54" s="17"/>
      <c r="CG54" s="56"/>
      <c r="CH54" s="48"/>
      <c r="CI54" s="48"/>
      <c r="CJ54" s="48"/>
      <c r="CK54" s="48"/>
      <c r="CL54" s="48"/>
      <c r="CM54" s="48"/>
      <c r="CN54" s="57"/>
      <c r="CO54" s="58"/>
      <c r="CP54" s="17"/>
      <c r="CQ54" s="17"/>
      <c r="CR54" s="56"/>
      <c r="CS54" s="48"/>
      <c r="CT54" s="48"/>
      <c r="CU54" s="48"/>
      <c r="CV54" s="48"/>
      <c r="CW54" s="48"/>
      <c r="CX54" s="48"/>
      <c r="CY54" s="57"/>
      <c r="CZ54" s="58"/>
      <c r="DA54" s="17"/>
      <c r="DB54" s="17"/>
      <c r="DC54" s="56"/>
      <c r="DD54" s="48"/>
      <c r="DE54" s="48"/>
      <c r="DF54" s="48"/>
      <c r="DG54" s="48"/>
      <c r="DH54" s="48"/>
      <c r="DI54" s="48"/>
      <c r="DJ54" s="57"/>
      <c r="DK54" s="58"/>
      <c r="DL54" s="17"/>
      <c r="DM54" s="17"/>
      <c r="DN54" s="56"/>
      <c r="DO54" s="48"/>
      <c r="DP54" s="48"/>
      <c r="DQ54" s="48"/>
      <c r="DR54" s="48"/>
      <c r="DS54" s="48"/>
      <c r="DT54" s="48"/>
      <c r="DU54" s="57"/>
      <c r="DV54" s="58"/>
      <c r="DW54" s="17"/>
      <c r="DX54" s="17"/>
      <c r="DY54" s="56"/>
      <c r="DZ54" s="48"/>
      <c r="EA54" s="48"/>
      <c r="EB54" s="48"/>
      <c r="EC54" s="48"/>
      <c r="ED54" s="48"/>
      <c r="EE54" s="48"/>
      <c r="EF54" s="57"/>
      <c r="EG54" s="58"/>
      <c r="EH54" s="17"/>
      <c r="EI54" s="17"/>
      <c r="EJ54" s="56"/>
      <c r="EK54" s="48"/>
      <c r="EL54" s="48"/>
      <c r="EM54" s="48"/>
      <c r="EN54" s="48"/>
      <c r="EO54" s="48"/>
      <c r="EP54" s="48"/>
      <c r="EQ54" s="57"/>
      <c r="ER54" s="58"/>
      <c r="ES54" s="17"/>
      <c r="ET54" s="17"/>
      <c r="EU54" s="56"/>
      <c r="EV54" s="48"/>
      <c r="EW54" s="48"/>
      <c r="EX54" s="48"/>
      <c r="EY54" s="48"/>
      <c r="EZ54" s="48"/>
      <c r="FA54" s="48"/>
      <c r="FB54" s="57"/>
      <c r="FC54" s="58"/>
      <c r="FD54" s="17"/>
      <c r="FE54" s="17"/>
      <c r="FF54" s="56"/>
      <c r="FG54" s="48"/>
      <c r="FH54" s="48"/>
      <c r="FI54" s="48"/>
      <c r="FJ54" s="48"/>
      <c r="FK54" s="48"/>
      <c r="FL54" s="48"/>
      <c r="FM54" s="57"/>
      <c r="FN54" s="58"/>
      <c r="FO54" s="17"/>
      <c r="FP54" s="17"/>
      <c r="FQ54" s="56"/>
      <c r="FR54" s="48"/>
      <c r="FS54" s="48"/>
      <c r="FT54" s="48"/>
      <c r="FU54" s="48"/>
      <c r="FV54" s="48"/>
      <c r="FW54" s="48"/>
      <c r="FX54" s="57"/>
      <c r="FY54" s="58"/>
      <c r="FZ54" s="17"/>
      <c r="GA54" s="17"/>
      <c r="GB54" s="56"/>
      <c r="GC54" s="48"/>
      <c r="GD54" s="48"/>
      <c r="GE54" s="48"/>
      <c r="GF54" s="48"/>
      <c r="GG54" s="48"/>
      <c r="GH54" s="48"/>
      <c r="GI54" s="57"/>
      <c r="GJ54" s="58"/>
      <c r="GK54" s="17"/>
      <c r="GL54" s="17"/>
      <c r="GM54" s="56"/>
      <c r="GN54" s="48"/>
      <c r="GO54" s="48"/>
      <c r="GP54" s="48"/>
      <c r="GQ54" s="48"/>
      <c r="GR54" s="48"/>
      <c r="GS54" s="48"/>
      <c r="GT54" s="57"/>
      <c r="GU54" s="58"/>
      <c r="GV54" s="17"/>
      <c r="GW54" s="17"/>
      <c r="GX54" s="56"/>
      <c r="GY54" s="48"/>
      <c r="GZ54" s="48"/>
      <c r="HA54" s="48"/>
      <c r="HB54" s="48"/>
      <c r="HC54" s="48"/>
      <c r="HD54" s="48"/>
      <c r="HE54" s="57"/>
      <c r="HF54" s="58"/>
      <c r="HG54" s="17"/>
      <c r="HH54" s="17"/>
      <c r="HI54" s="56"/>
      <c r="HJ54" s="48"/>
      <c r="HK54" s="48"/>
      <c r="HL54" s="48"/>
      <c r="HM54" s="48"/>
      <c r="HN54" s="48"/>
      <c r="HO54" s="48"/>
      <c r="HP54" s="57"/>
      <c r="HQ54" s="58"/>
      <c r="HR54" s="17"/>
      <c r="HS54" s="17"/>
      <c r="HT54" s="56"/>
      <c r="HU54" s="48"/>
      <c r="HV54" s="48"/>
      <c r="HW54" s="48"/>
      <c r="HX54" s="48"/>
      <c r="HY54" s="48"/>
      <c r="HZ54" s="48"/>
      <c r="IA54" s="57"/>
      <c r="IB54" s="58"/>
      <c r="IC54" s="17"/>
      <c r="ID54" s="17"/>
    </row>
    <row r="55" spans="1:238" ht="82.5" customHeight="1" x14ac:dyDescent="0.3">
      <c r="A55" s="93">
        <v>3</v>
      </c>
      <c r="B55" s="851" t="s">
        <v>1085</v>
      </c>
      <c r="C55" s="852"/>
      <c r="D55" s="852"/>
      <c r="E55" s="878"/>
      <c r="F55" s="736"/>
      <c r="G55" s="821"/>
      <c r="H55" s="821"/>
      <c r="I55" s="821"/>
      <c r="J55" s="821"/>
      <c r="K55" s="48"/>
      <c r="L55" s="48"/>
      <c r="M55" s="48"/>
      <c r="N55" s="48"/>
      <c r="O55" s="57"/>
      <c r="P55" s="58"/>
      <c r="Q55" s="17"/>
      <c r="R55" s="17"/>
      <c r="S55" s="56"/>
      <c r="T55" s="48"/>
      <c r="U55" s="48"/>
      <c r="V55" s="48"/>
      <c r="W55" s="48"/>
      <c r="X55" s="48"/>
      <c r="Y55" s="48"/>
      <c r="Z55" s="57"/>
      <c r="AA55" s="58"/>
      <c r="AB55" s="17"/>
      <c r="AC55" s="17"/>
      <c r="AD55" s="56"/>
      <c r="AE55" s="48"/>
      <c r="AF55" s="48"/>
      <c r="AG55" s="48"/>
      <c r="AH55" s="48"/>
      <c r="AI55" s="48"/>
      <c r="AJ55" s="48"/>
      <c r="AK55" s="57"/>
      <c r="AL55" s="58"/>
      <c r="AM55" s="17"/>
      <c r="AN55" s="17"/>
      <c r="AO55" s="56"/>
      <c r="AP55" s="48"/>
      <c r="AQ55" s="48"/>
      <c r="AR55" s="48"/>
      <c r="AS55" s="48"/>
      <c r="AT55" s="48"/>
      <c r="AU55" s="48"/>
      <c r="AV55" s="57"/>
      <c r="AW55" s="58"/>
      <c r="AX55" s="17"/>
      <c r="AY55" s="17"/>
      <c r="AZ55" s="56"/>
      <c r="BA55" s="48"/>
      <c r="BB55" s="48"/>
      <c r="BC55" s="48"/>
      <c r="BD55" s="48"/>
      <c r="BE55" s="48"/>
      <c r="BF55" s="48"/>
      <c r="BG55" s="57"/>
      <c r="BH55" s="58"/>
      <c r="BI55" s="17"/>
      <c r="BJ55" s="17"/>
      <c r="BK55" s="56"/>
      <c r="BL55" s="48"/>
      <c r="BM55" s="48"/>
      <c r="BN55" s="48"/>
      <c r="BO55" s="48"/>
      <c r="BP55" s="48"/>
      <c r="BQ55" s="48"/>
      <c r="BR55" s="57"/>
      <c r="BS55" s="58"/>
      <c r="BT55" s="17"/>
      <c r="BU55" s="17"/>
      <c r="BV55" s="56"/>
      <c r="BW55" s="48"/>
      <c r="BX55" s="48"/>
      <c r="BY55" s="48"/>
      <c r="BZ55" s="48"/>
      <c r="CA55" s="48"/>
      <c r="CB55" s="48"/>
      <c r="CC55" s="57"/>
      <c r="CD55" s="58"/>
      <c r="CE55" s="17"/>
      <c r="CF55" s="17"/>
      <c r="CG55" s="56"/>
      <c r="CH55" s="48"/>
      <c r="CI55" s="48"/>
      <c r="CJ55" s="48"/>
      <c r="CK55" s="48"/>
      <c r="CL55" s="48"/>
      <c r="CM55" s="48"/>
      <c r="CN55" s="57"/>
      <c r="CO55" s="58"/>
      <c r="CP55" s="17"/>
      <c r="CQ55" s="17"/>
      <c r="CR55" s="56"/>
      <c r="CS55" s="48"/>
      <c r="CT55" s="48"/>
      <c r="CU55" s="48"/>
      <c r="CV55" s="48"/>
      <c r="CW55" s="48"/>
      <c r="CX55" s="48"/>
      <c r="CY55" s="57"/>
      <c r="CZ55" s="58"/>
      <c r="DA55" s="17"/>
      <c r="DB55" s="17"/>
      <c r="DC55" s="56"/>
      <c r="DD55" s="48"/>
      <c r="DE55" s="48"/>
      <c r="DF55" s="48"/>
      <c r="DG55" s="48"/>
      <c r="DH55" s="48"/>
      <c r="DI55" s="48"/>
      <c r="DJ55" s="57"/>
      <c r="DK55" s="58"/>
      <c r="DL55" s="17"/>
      <c r="DM55" s="17"/>
      <c r="DN55" s="56"/>
      <c r="DO55" s="48"/>
      <c r="DP55" s="48"/>
      <c r="DQ55" s="48"/>
      <c r="DR55" s="48"/>
      <c r="DS55" s="48"/>
      <c r="DT55" s="48"/>
      <c r="DU55" s="57"/>
      <c r="DV55" s="58"/>
      <c r="DW55" s="17"/>
      <c r="DX55" s="17"/>
      <c r="DY55" s="56"/>
      <c r="DZ55" s="48"/>
      <c r="EA55" s="48"/>
      <c r="EB55" s="48"/>
      <c r="EC55" s="48"/>
      <c r="ED55" s="48"/>
      <c r="EE55" s="48"/>
      <c r="EF55" s="57"/>
      <c r="EG55" s="58"/>
      <c r="EH55" s="17"/>
      <c r="EI55" s="17"/>
      <c r="EJ55" s="56"/>
      <c r="EK55" s="48"/>
      <c r="EL55" s="48"/>
      <c r="EM55" s="48"/>
      <c r="EN55" s="48"/>
      <c r="EO55" s="48"/>
      <c r="EP55" s="48"/>
      <c r="EQ55" s="57"/>
      <c r="ER55" s="58"/>
      <c r="ES55" s="17"/>
      <c r="ET55" s="17"/>
      <c r="EU55" s="56"/>
      <c r="EV55" s="48"/>
      <c r="EW55" s="48"/>
      <c r="EX55" s="48"/>
      <c r="EY55" s="48"/>
      <c r="EZ55" s="48"/>
      <c r="FA55" s="48"/>
      <c r="FB55" s="57"/>
      <c r="FC55" s="58"/>
      <c r="FD55" s="17"/>
      <c r="FE55" s="17"/>
      <c r="FF55" s="56"/>
      <c r="FG55" s="48"/>
      <c r="FH55" s="48"/>
      <c r="FI55" s="48"/>
      <c r="FJ55" s="48"/>
      <c r="FK55" s="48"/>
      <c r="FL55" s="48"/>
      <c r="FM55" s="57"/>
      <c r="FN55" s="58"/>
      <c r="FO55" s="17"/>
      <c r="FP55" s="17"/>
      <c r="FQ55" s="56"/>
      <c r="FR55" s="48"/>
      <c r="FS55" s="48"/>
      <c r="FT55" s="48"/>
      <c r="FU55" s="48"/>
      <c r="FV55" s="48"/>
      <c r="FW55" s="48"/>
      <c r="FX55" s="57"/>
      <c r="FY55" s="58"/>
      <c r="FZ55" s="17"/>
      <c r="GA55" s="17"/>
      <c r="GB55" s="56"/>
      <c r="GC55" s="48"/>
      <c r="GD55" s="48"/>
      <c r="GE55" s="48"/>
      <c r="GF55" s="48"/>
      <c r="GG55" s="48"/>
      <c r="GH55" s="48"/>
      <c r="GI55" s="57"/>
      <c r="GJ55" s="58"/>
      <c r="GK55" s="17"/>
      <c r="GL55" s="17"/>
      <c r="GM55" s="56"/>
      <c r="GN55" s="48"/>
      <c r="GO55" s="48"/>
      <c r="GP55" s="48"/>
      <c r="GQ55" s="48"/>
      <c r="GR55" s="48"/>
      <c r="GS55" s="48"/>
      <c r="GT55" s="57"/>
      <c r="GU55" s="58"/>
      <c r="GV55" s="17"/>
      <c r="GW55" s="17"/>
      <c r="GX55" s="56"/>
      <c r="GY55" s="48"/>
      <c r="GZ55" s="48"/>
      <c r="HA55" s="48"/>
      <c r="HB55" s="48"/>
      <c r="HC55" s="48"/>
      <c r="HD55" s="48"/>
      <c r="HE55" s="57"/>
      <c r="HF55" s="58"/>
      <c r="HG55" s="17"/>
      <c r="HH55" s="17"/>
      <c r="HI55" s="56"/>
      <c r="HJ55" s="48"/>
      <c r="HK55" s="48"/>
      <c r="HL55" s="48"/>
      <c r="HM55" s="48"/>
      <c r="HN55" s="48"/>
      <c r="HO55" s="48"/>
      <c r="HP55" s="57"/>
      <c r="HQ55" s="58"/>
      <c r="HR55" s="17"/>
      <c r="HS55" s="17"/>
      <c r="HT55" s="56"/>
      <c r="HU55" s="48"/>
      <c r="HV55" s="48"/>
      <c r="HW55" s="48"/>
      <c r="HX55" s="48"/>
      <c r="HY55" s="48"/>
      <c r="HZ55" s="48"/>
      <c r="IA55" s="57"/>
      <c r="IB55" s="58"/>
      <c r="IC55" s="17"/>
      <c r="ID55" s="17"/>
    </row>
    <row r="56" spans="1:238" ht="59.25" customHeight="1" x14ac:dyDescent="0.3">
      <c r="A56" s="93">
        <v>4</v>
      </c>
      <c r="B56" s="851" t="s">
        <v>1086</v>
      </c>
      <c r="C56" s="852"/>
      <c r="D56" s="852"/>
      <c r="E56" s="878"/>
      <c r="F56" s="736"/>
      <c r="G56" s="821"/>
      <c r="H56" s="821"/>
      <c r="I56" s="821"/>
      <c r="J56" s="821"/>
      <c r="K56" s="48"/>
      <c r="L56" s="48"/>
      <c r="M56" s="48"/>
      <c r="N56" s="48"/>
      <c r="O56" s="57"/>
      <c r="P56" s="58"/>
      <c r="Q56" s="17"/>
      <c r="R56" s="17"/>
      <c r="S56" s="56"/>
      <c r="T56" s="48"/>
      <c r="U56" s="48"/>
      <c r="V56" s="48"/>
      <c r="W56" s="48"/>
      <c r="X56" s="48"/>
      <c r="Y56" s="48"/>
      <c r="Z56" s="57"/>
      <c r="AA56" s="58"/>
      <c r="AB56" s="17"/>
      <c r="AC56" s="17"/>
      <c r="AD56" s="56"/>
      <c r="AE56" s="48"/>
      <c r="AF56" s="48"/>
      <c r="AG56" s="48"/>
      <c r="AH56" s="48"/>
      <c r="AI56" s="48"/>
      <c r="AJ56" s="48"/>
      <c r="AK56" s="57"/>
      <c r="AL56" s="58"/>
      <c r="AM56" s="17"/>
      <c r="AN56" s="17"/>
      <c r="AO56" s="56"/>
      <c r="AP56" s="48"/>
      <c r="AQ56" s="48"/>
      <c r="AR56" s="48"/>
      <c r="AS56" s="48"/>
      <c r="AT56" s="48"/>
      <c r="AU56" s="48"/>
      <c r="AV56" s="57"/>
      <c r="AW56" s="58"/>
      <c r="AX56" s="17"/>
      <c r="AY56" s="17"/>
      <c r="AZ56" s="56"/>
      <c r="BA56" s="48"/>
      <c r="BB56" s="48"/>
      <c r="BC56" s="48"/>
      <c r="BD56" s="48"/>
      <c r="BE56" s="48"/>
      <c r="BF56" s="48"/>
      <c r="BG56" s="57"/>
      <c r="BH56" s="58"/>
      <c r="BI56" s="17"/>
      <c r="BJ56" s="17"/>
      <c r="BK56" s="56"/>
      <c r="BL56" s="48"/>
      <c r="BM56" s="48"/>
      <c r="BN56" s="48"/>
      <c r="BO56" s="48"/>
      <c r="BP56" s="48"/>
      <c r="BQ56" s="48"/>
      <c r="BR56" s="57"/>
      <c r="BS56" s="58"/>
      <c r="BT56" s="17"/>
      <c r="BU56" s="17"/>
      <c r="BV56" s="56"/>
      <c r="BW56" s="48"/>
      <c r="BX56" s="48"/>
      <c r="BY56" s="48"/>
      <c r="BZ56" s="48"/>
      <c r="CA56" s="48"/>
      <c r="CB56" s="48"/>
      <c r="CC56" s="57"/>
      <c r="CD56" s="58"/>
      <c r="CE56" s="17"/>
      <c r="CF56" s="17"/>
      <c r="CG56" s="56"/>
      <c r="CH56" s="48"/>
      <c r="CI56" s="48"/>
      <c r="CJ56" s="48"/>
      <c r="CK56" s="48"/>
      <c r="CL56" s="48"/>
      <c r="CM56" s="48"/>
      <c r="CN56" s="57"/>
      <c r="CO56" s="58"/>
      <c r="CP56" s="17"/>
      <c r="CQ56" s="17"/>
      <c r="CR56" s="56"/>
      <c r="CS56" s="48"/>
      <c r="CT56" s="48"/>
      <c r="CU56" s="48"/>
      <c r="CV56" s="48"/>
      <c r="CW56" s="48"/>
      <c r="CX56" s="48"/>
      <c r="CY56" s="57"/>
      <c r="CZ56" s="58"/>
      <c r="DA56" s="17"/>
      <c r="DB56" s="17"/>
      <c r="DC56" s="56"/>
      <c r="DD56" s="48"/>
      <c r="DE56" s="48"/>
      <c r="DF56" s="48"/>
      <c r="DG56" s="48"/>
      <c r="DH56" s="48"/>
      <c r="DI56" s="48"/>
      <c r="DJ56" s="57"/>
      <c r="DK56" s="58"/>
      <c r="DL56" s="17"/>
      <c r="DM56" s="17"/>
      <c r="DN56" s="56"/>
      <c r="DO56" s="48"/>
      <c r="DP56" s="48"/>
      <c r="DQ56" s="48"/>
      <c r="DR56" s="48"/>
      <c r="DS56" s="48"/>
      <c r="DT56" s="48"/>
      <c r="DU56" s="57"/>
      <c r="DV56" s="58"/>
      <c r="DW56" s="17"/>
      <c r="DX56" s="17"/>
      <c r="DY56" s="56"/>
      <c r="DZ56" s="48"/>
      <c r="EA56" s="48"/>
      <c r="EB56" s="48"/>
      <c r="EC56" s="48"/>
      <c r="ED56" s="48"/>
      <c r="EE56" s="48"/>
      <c r="EF56" s="57"/>
      <c r="EG56" s="58"/>
      <c r="EH56" s="17"/>
      <c r="EI56" s="17"/>
      <c r="EJ56" s="56"/>
      <c r="EK56" s="48"/>
      <c r="EL56" s="48"/>
      <c r="EM56" s="48"/>
      <c r="EN56" s="48"/>
      <c r="EO56" s="48"/>
      <c r="EP56" s="48"/>
      <c r="EQ56" s="57"/>
      <c r="ER56" s="58"/>
      <c r="ES56" s="17"/>
      <c r="ET56" s="17"/>
      <c r="EU56" s="56"/>
      <c r="EV56" s="48"/>
      <c r="EW56" s="48"/>
      <c r="EX56" s="48"/>
      <c r="EY56" s="48"/>
      <c r="EZ56" s="48"/>
      <c r="FA56" s="48"/>
      <c r="FB56" s="57"/>
      <c r="FC56" s="58"/>
      <c r="FD56" s="17"/>
      <c r="FE56" s="17"/>
      <c r="FF56" s="56"/>
      <c r="FG56" s="48"/>
      <c r="FH56" s="48"/>
      <c r="FI56" s="48"/>
      <c r="FJ56" s="48"/>
      <c r="FK56" s="48"/>
      <c r="FL56" s="48"/>
      <c r="FM56" s="57"/>
      <c r="FN56" s="58"/>
      <c r="FO56" s="17"/>
      <c r="FP56" s="17"/>
      <c r="FQ56" s="56"/>
      <c r="FR56" s="48"/>
      <c r="FS56" s="48"/>
      <c r="FT56" s="48"/>
      <c r="FU56" s="48"/>
      <c r="FV56" s="48"/>
      <c r="FW56" s="48"/>
      <c r="FX56" s="57"/>
      <c r="FY56" s="58"/>
      <c r="FZ56" s="17"/>
      <c r="GA56" s="17"/>
      <c r="GB56" s="56"/>
      <c r="GC56" s="48"/>
      <c r="GD56" s="48"/>
      <c r="GE56" s="48"/>
      <c r="GF56" s="48"/>
      <c r="GG56" s="48"/>
      <c r="GH56" s="48"/>
      <c r="GI56" s="57"/>
      <c r="GJ56" s="58"/>
      <c r="GK56" s="17"/>
      <c r="GL56" s="17"/>
      <c r="GM56" s="56"/>
      <c r="GN56" s="48"/>
      <c r="GO56" s="48"/>
      <c r="GP56" s="48"/>
      <c r="GQ56" s="48"/>
      <c r="GR56" s="48"/>
      <c r="GS56" s="48"/>
      <c r="GT56" s="57"/>
      <c r="GU56" s="58"/>
      <c r="GV56" s="17"/>
      <c r="GW56" s="17"/>
      <c r="GX56" s="56"/>
      <c r="GY56" s="48"/>
      <c r="GZ56" s="48"/>
      <c r="HA56" s="48"/>
      <c r="HB56" s="48"/>
      <c r="HC56" s="48"/>
      <c r="HD56" s="48"/>
      <c r="HE56" s="57"/>
      <c r="HF56" s="58"/>
      <c r="HG56" s="17"/>
      <c r="HH56" s="17"/>
      <c r="HI56" s="56"/>
      <c r="HJ56" s="48"/>
      <c r="HK56" s="48"/>
      <c r="HL56" s="48"/>
      <c r="HM56" s="48"/>
      <c r="HN56" s="48"/>
      <c r="HO56" s="48"/>
      <c r="HP56" s="57"/>
      <c r="HQ56" s="58"/>
      <c r="HR56" s="17"/>
      <c r="HS56" s="17"/>
      <c r="HT56" s="56"/>
      <c r="HU56" s="48"/>
      <c r="HV56" s="48"/>
      <c r="HW56" s="48"/>
      <c r="HX56" s="48"/>
      <c r="HY56" s="48"/>
      <c r="HZ56" s="48"/>
      <c r="IA56" s="57"/>
      <c r="IB56" s="58"/>
      <c r="IC56" s="17"/>
      <c r="ID56" s="17"/>
    </row>
    <row r="57" spans="1:238" x14ac:dyDescent="0.3">
      <c r="A57" s="93">
        <v>5</v>
      </c>
      <c r="B57" s="851"/>
      <c r="C57" s="852"/>
      <c r="D57" s="852"/>
      <c r="E57" s="878"/>
      <c r="F57" s="736"/>
      <c r="G57" s="55"/>
      <c r="H57" s="51"/>
      <c r="I57" s="56"/>
      <c r="J57" s="48"/>
      <c r="K57" s="48"/>
      <c r="L57" s="48"/>
      <c r="M57" s="48"/>
      <c r="N57" s="48"/>
      <c r="O57" s="57"/>
      <c r="P57" s="58"/>
      <c r="Q57" s="17"/>
      <c r="R57" s="17"/>
      <c r="S57" s="56"/>
      <c r="T57" s="48"/>
      <c r="U57" s="48"/>
      <c r="V57" s="48"/>
      <c r="W57" s="48"/>
      <c r="X57" s="48"/>
      <c r="Y57" s="48"/>
      <c r="Z57" s="57"/>
      <c r="AA57" s="58"/>
      <c r="AB57" s="17"/>
      <c r="AC57" s="17"/>
      <c r="AD57" s="56"/>
      <c r="AE57" s="48"/>
      <c r="AF57" s="48"/>
      <c r="AG57" s="48"/>
      <c r="AH57" s="48"/>
      <c r="AI57" s="48"/>
      <c r="AJ57" s="48"/>
      <c r="AK57" s="57"/>
      <c r="AL57" s="58"/>
      <c r="AM57" s="17"/>
      <c r="AN57" s="17"/>
      <c r="AO57" s="56"/>
      <c r="AP57" s="48"/>
      <c r="AQ57" s="48"/>
      <c r="AR57" s="48"/>
      <c r="AS57" s="48"/>
      <c r="AT57" s="48"/>
      <c r="AU57" s="48"/>
      <c r="AV57" s="57"/>
      <c r="AW57" s="58"/>
      <c r="AX57" s="17"/>
      <c r="AY57" s="17"/>
      <c r="AZ57" s="56"/>
      <c r="BA57" s="48"/>
      <c r="BB57" s="48"/>
      <c r="BC57" s="48"/>
      <c r="BD57" s="48"/>
      <c r="BE57" s="48"/>
      <c r="BF57" s="48"/>
      <c r="BG57" s="57"/>
      <c r="BH57" s="58"/>
      <c r="BI57" s="17"/>
      <c r="BJ57" s="17"/>
      <c r="BK57" s="56"/>
      <c r="BL57" s="48"/>
      <c r="BM57" s="48"/>
      <c r="BN57" s="48"/>
      <c r="BO57" s="48"/>
      <c r="BP57" s="48"/>
      <c r="BQ57" s="48"/>
      <c r="BR57" s="57"/>
      <c r="BS57" s="58"/>
      <c r="BT57" s="17"/>
      <c r="BU57" s="17"/>
      <c r="BV57" s="56"/>
      <c r="BW57" s="48"/>
      <c r="BX57" s="48"/>
      <c r="BY57" s="48"/>
      <c r="BZ57" s="48"/>
      <c r="CA57" s="48"/>
      <c r="CB57" s="48"/>
      <c r="CC57" s="57"/>
      <c r="CD57" s="58"/>
      <c r="CE57" s="17"/>
      <c r="CF57" s="17"/>
      <c r="CG57" s="56"/>
      <c r="CH57" s="48"/>
      <c r="CI57" s="48"/>
      <c r="CJ57" s="48"/>
      <c r="CK57" s="48"/>
      <c r="CL57" s="48"/>
      <c r="CM57" s="48"/>
      <c r="CN57" s="57"/>
      <c r="CO57" s="58"/>
      <c r="CP57" s="17"/>
      <c r="CQ57" s="17"/>
      <c r="CR57" s="56"/>
      <c r="CS57" s="48"/>
      <c r="CT57" s="48"/>
      <c r="CU57" s="48"/>
      <c r="CV57" s="48"/>
      <c r="CW57" s="48"/>
      <c r="CX57" s="48"/>
      <c r="CY57" s="57"/>
      <c r="CZ57" s="58"/>
      <c r="DA57" s="17"/>
      <c r="DB57" s="17"/>
      <c r="DC57" s="56"/>
      <c r="DD57" s="48"/>
      <c r="DE57" s="48"/>
      <c r="DF57" s="48"/>
      <c r="DG57" s="48"/>
      <c r="DH57" s="48"/>
      <c r="DI57" s="48"/>
      <c r="DJ57" s="57"/>
      <c r="DK57" s="58"/>
      <c r="DL57" s="17"/>
      <c r="DM57" s="17"/>
      <c r="DN57" s="56"/>
      <c r="DO57" s="48"/>
      <c r="DP57" s="48"/>
      <c r="DQ57" s="48"/>
      <c r="DR57" s="48"/>
      <c r="DS57" s="48"/>
      <c r="DT57" s="48"/>
      <c r="DU57" s="57"/>
      <c r="DV57" s="58"/>
      <c r="DW57" s="17"/>
      <c r="DX57" s="17"/>
      <c r="DY57" s="56"/>
      <c r="DZ57" s="48"/>
      <c r="EA57" s="48"/>
      <c r="EB57" s="48"/>
      <c r="EC57" s="48"/>
      <c r="ED57" s="48"/>
      <c r="EE57" s="48"/>
      <c r="EF57" s="57"/>
      <c r="EG57" s="58"/>
      <c r="EH57" s="17"/>
      <c r="EI57" s="17"/>
      <c r="EJ57" s="56"/>
      <c r="EK57" s="48"/>
      <c r="EL57" s="48"/>
      <c r="EM57" s="48"/>
      <c r="EN57" s="48"/>
      <c r="EO57" s="48"/>
      <c r="EP57" s="48"/>
      <c r="EQ57" s="57"/>
      <c r="ER57" s="58"/>
      <c r="ES57" s="17"/>
      <c r="ET57" s="17"/>
      <c r="EU57" s="56"/>
      <c r="EV57" s="48"/>
      <c r="EW57" s="48"/>
      <c r="EX57" s="48"/>
      <c r="EY57" s="48"/>
      <c r="EZ57" s="48"/>
      <c r="FA57" s="48"/>
      <c r="FB57" s="57"/>
      <c r="FC57" s="58"/>
      <c r="FD57" s="17"/>
      <c r="FE57" s="17"/>
      <c r="FF57" s="56"/>
      <c r="FG57" s="48"/>
      <c r="FH57" s="48"/>
      <c r="FI57" s="48"/>
      <c r="FJ57" s="48"/>
      <c r="FK57" s="48"/>
      <c r="FL57" s="48"/>
      <c r="FM57" s="57"/>
      <c r="FN57" s="58"/>
      <c r="FO57" s="17"/>
      <c r="FP57" s="17"/>
      <c r="FQ57" s="56"/>
      <c r="FR57" s="48"/>
      <c r="FS57" s="48"/>
      <c r="FT57" s="48"/>
      <c r="FU57" s="48"/>
      <c r="FV57" s="48"/>
      <c r="FW57" s="48"/>
      <c r="FX57" s="57"/>
      <c r="FY57" s="58"/>
      <c r="FZ57" s="17"/>
      <c r="GA57" s="17"/>
      <c r="GB57" s="56"/>
      <c r="GC57" s="48"/>
      <c r="GD57" s="48"/>
      <c r="GE57" s="48"/>
      <c r="GF57" s="48"/>
      <c r="GG57" s="48"/>
      <c r="GH57" s="48"/>
      <c r="GI57" s="57"/>
      <c r="GJ57" s="58"/>
      <c r="GK57" s="17"/>
      <c r="GL57" s="17"/>
      <c r="GM57" s="56"/>
      <c r="GN57" s="48"/>
      <c r="GO57" s="48"/>
      <c r="GP57" s="48"/>
      <c r="GQ57" s="48"/>
      <c r="GR57" s="48"/>
      <c r="GS57" s="48"/>
      <c r="GT57" s="57"/>
      <c r="GU57" s="58"/>
      <c r="GV57" s="17"/>
      <c r="GW57" s="17"/>
      <c r="GX57" s="56"/>
      <c r="GY57" s="48"/>
      <c r="GZ57" s="48"/>
      <c r="HA57" s="48"/>
      <c r="HB57" s="48"/>
      <c r="HC57" s="48"/>
      <c r="HD57" s="48"/>
      <c r="HE57" s="57"/>
      <c r="HF57" s="58"/>
      <c r="HG57" s="17"/>
      <c r="HH57" s="17"/>
      <c r="HI57" s="56"/>
      <c r="HJ57" s="48"/>
      <c r="HK57" s="48"/>
      <c r="HL57" s="48"/>
      <c r="HM57" s="48"/>
      <c r="HN57" s="48"/>
      <c r="HO57" s="48"/>
      <c r="HP57" s="57"/>
      <c r="HQ57" s="58"/>
      <c r="HR57" s="17"/>
      <c r="HS57" s="17"/>
      <c r="HT57" s="56"/>
      <c r="HU57" s="48"/>
      <c r="HV57" s="48"/>
      <c r="HW57" s="48"/>
      <c r="HX57" s="48"/>
      <c r="HY57" s="48"/>
      <c r="HZ57" s="48"/>
      <c r="IA57" s="57"/>
      <c r="IB57" s="58"/>
      <c r="IC57" s="17"/>
      <c r="ID57" s="17"/>
    </row>
    <row r="58" spans="1:238" x14ac:dyDescent="0.3">
      <c r="A58" s="53"/>
      <c r="B58" s="60"/>
      <c r="C58" s="55"/>
      <c r="D58" s="55"/>
      <c r="E58" s="55"/>
      <c r="F58" s="736"/>
      <c r="G58" s="55"/>
      <c r="H58" s="51"/>
      <c r="I58" s="56"/>
      <c r="J58" s="48"/>
      <c r="K58" s="48"/>
      <c r="L58" s="48"/>
      <c r="M58" s="48"/>
      <c r="N58" s="48"/>
      <c r="O58" s="57"/>
      <c r="P58" s="58"/>
      <c r="Q58" s="17"/>
      <c r="R58" s="17"/>
      <c r="S58" s="56"/>
      <c r="T58" s="48"/>
      <c r="U58" s="48"/>
      <c r="V58" s="48"/>
      <c r="W58" s="48"/>
      <c r="X58" s="48"/>
      <c r="Y58" s="48"/>
      <c r="Z58" s="57"/>
      <c r="AA58" s="58"/>
      <c r="AB58" s="17"/>
      <c r="AC58" s="17"/>
      <c r="AD58" s="56"/>
      <c r="AE58" s="48"/>
      <c r="AF58" s="48"/>
      <c r="AG58" s="48"/>
      <c r="AH58" s="48"/>
      <c r="AI58" s="48"/>
      <c r="AJ58" s="48"/>
      <c r="AK58" s="57"/>
      <c r="AL58" s="58"/>
      <c r="AM58" s="17"/>
      <c r="AN58" s="17"/>
      <c r="AO58" s="56"/>
      <c r="AP58" s="48"/>
      <c r="AQ58" s="48"/>
      <c r="AR58" s="48"/>
      <c r="AS58" s="48"/>
      <c r="AT58" s="48"/>
      <c r="AU58" s="48"/>
      <c r="AV58" s="57"/>
      <c r="AW58" s="58"/>
      <c r="AX58" s="17"/>
      <c r="AY58" s="17"/>
      <c r="AZ58" s="56"/>
      <c r="BA58" s="48"/>
      <c r="BB58" s="48"/>
      <c r="BC58" s="48"/>
      <c r="BD58" s="48"/>
      <c r="BE58" s="48"/>
      <c r="BF58" s="48"/>
      <c r="BG58" s="57"/>
      <c r="BH58" s="58"/>
      <c r="BI58" s="17"/>
      <c r="BJ58" s="17"/>
      <c r="BK58" s="56"/>
      <c r="BL58" s="48"/>
      <c r="BM58" s="48"/>
      <c r="BN58" s="48"/>
      <c r="BO58" s="48"/>
      <c r="BP58" s="48"/>
      <c r="BQ58" s="48"/>
      <c r="BR58" s="57"/>
      <c r="BS58" s="58"/>
      <c r="BT58" s="17"/>
      <c r="BU58" s="17"/>
      <c r="BV58" s="56"/>
      <c r="BW58" s="48"/>
      <c r="BX58" s="48"/>
      <c r="BY58" s="48"/>
      <c r="BZ58" s="48"/>
      <c r="CA58" s="48"/>
      <c r="CB58" s="48"/>
      <c r="CC58" s="57"/>
      <c r="CD58" s="58"/>
      <c r="CE58" s="17"/>
      <c r="CF58" s="17"/>
      <c r="CG58" s="56"/>
      <c r="CH58" s="48"/>
      <c r="CI58" s="48"/>
      <c r="CJ58" s="48"/>
      <c r="CK58" s="48"/>
      <c r="CL58" s="48"/>
      <c r="CM58" s="48"/>
      <c r="CN58" s="57"/>
      <c r="CO58" s="58"/>
      <c r="CP58" s="17"/>
      <c r="CQ58" s="17"/>
      <c r="CR58" s="56"/>
      <c r="CS58" s="48"/>
      <c r="CT58" s="48"/>
      <c r="CU58" s="48"/>
      <c r="CV58" s="48"/>
      <c r="CW58" s="48"/>
      <c r="CX58" s="48"/>
      <c r="CY58" s="57"/>
      <c r="CZ58" s="58"/>
      <c r="DA58" s="17"/>
      <c r="DB58" s="17"/>
      <c r="DC58" s="56"/>
      <c r="DD58" s="48"/>
      <c r="DE58" s="48"/>
      <c r="DF58" s="48"/>
      <c r="DG58" s="48"/>
      <c r="DH58" s="48"/>
      <c r="DI58" s="48"/>
      <c r="DJ58" s="57"/>
      <c r="DK58" s="58"/>
      <c r="DL58" s="17"/>
      <c r="DM58" s="17"/>
      <c r="DN58" s="56"/>
      <c r="DO58" s="48"/>
      <c r="DP58" s="48"/>
      <c r="DQ58" s="48"/>
      <c r="DR58" s="48"/>
      <c r="DS58" s="48"/>
      <c r="DT58" s="48"/>
      <c r="DU58" s="57"/>
      <c r="DV58" s="58"/>
      <c r="DW58" s="17"/>
      <c r="DX58" s="17"/>
      <c r="DY58" s="56"/>
      <c r="DZ58" s="48"/>
      <c r="EA58" s="48"/>
      <c r="EB58" s="48"/>
      <c r="EC58" s="48"/>
      <c r="ED58" s="48"/>
      <c r="EE58" s="48"/>
      <c r="EF58" s="57"/>
      <c r="EG58" s="58"/>
      <c r="EH58" s="17"/>
      <c r="EI58" s="17"/>
      <c r="EJ58" s="56"/>
      <c r="EK58" s="48"/>
      <c r="EL58" s="48"/>
      <c r="EM58" s="48"/>
      <c r="EN58" s="48"/>
      <c r="EO58" s="48"/>
      <c r="EP58" s="48"/>
      <c r="EQ58" s="57"/>
      <c r="ER58" s="58"/>
      <c r="ES58" s="17"/>
      <c r="ET58" s="17"/>
      <c r="EU58" s="56"/>
      <c r="EV58" s="48"/>
      <c r="EW58" s="48"/>
      <c r="EX58" s="48"/>
      <c r="EY58" s="48"/>
      <c r="EZ58" s="48"/>
      <c r="FA58" s="48"/>
      <c r="FB58" s="57"/>
      <c r="FC58" s="58"/>
      <c r="FD58" s="17"/>
      <c r="FE58" s="17"/>
      <c r="FF58" s="56"/>
      <c r="FG58" s="48"/>
      <c r="FH58" s="48"/>
      <c r="FI58" s="48"/>
      <c r="FJ58" s="48"/>
      <c r="FK58" s="48"/>
      <c r="FL58" s="48"/>
      <c r="FM58" s="57"/>
      <c r="FN58" s="58"/>
      <c r="FO58" s="17"/>
      <c r="FP58" s="17"/>
      <c r="FQ58" s="56"/>
      <c r="FR58" s="48"/>
      <c r="FS58" s="48"/>
      <c r="FT58" s="48"/>
      <c r="FU58" s="48"/>
      <c r="FV58" s="48"/>
      <c r="FW58" s="48"/>
      <c r="FX58" s="57"/>
      <c r="FY58" s="58"/>
      <c r="FZ58" s="17"/>
      <c r="GA58" s="17"/>
      <c r="GB58" s="56"/>
      <c r="GC58" s="48"/>
      <c r="GD58" s="48"/>
      <c r="GE58" s="48"/>
      <c r="GF58" s="48"/>
      <c r="GG58" s="48"/>
      <c r="GH58" s="48"/>
      <c r="GI58" s="57"/>
      <c r="GJ58" s="58"/>
      <c r="GK58" s="17"/>
      <c r="GL58" s="17"/>
      <c r="GM58" s="56"/>
      <c r="GN58" s="48"/>
      <c r="GO58" s="48"/>
      <c r="GP58" s="48"/>
      <c r="GQ58" s="48"/>
      <c r="GR58" s="48"/>
      <c r="GS58" s="48"/>
      <c r="GT58" s="57"/>
      <c r="GU58" s="58"/>
      <c r="GV58" s="17"/>
      <c r="GW58" s="17"/>
      <c r="GX58" s="56"/>
      <c r="GY58" s="48"/>
      <c r="GZ58" s="48"/>
      <c r="HA58" s="48"/>
      <c r="HB58" s="48"/>
      <c r="HC58" s="48"/>
      <c r="HD58" s="48"/>
      <c r="HE58" s="57"/>
      <c r="HF58" s="58"/>
      <c r="HG58" s="17"/>
      <c r="HH58" s="17"/>
      <c r="HI58" s="56"/>
      <c r="HJ58" s="48"/>
      <c r="HK58" s="48"/>
      <c r="HL58" s="48"/>
      <c r="HM58" s="48"/>
      <c r="HN58" s="48"/>
      <c r="HO58" s="48"/>
      <c r="HP58" s="57"/>
      <c r="HQ58" s="58"/>
      <c r="HR58" s="17"/>
      <c r="HS58" s="17"/>
      <c r="HT58" s="56"/>
      <c r="HU58" s="48"/>
      <c r="HV58" s="48"/>
      <c r="HW58" s="48"/>
      <c r="HX58" s="48"/>
      <c r="HY58" s="48"/>
      <c r="HZ58" s="48"/>
      <c r="IA58" s="57"/>
      <c r="IB58" s="58"/>
      <c r="IC58" s="17"/>
      <c r="ID58" s="17"/>
    </row>
    <row r="59" spans="1:238" x14ac:dyDescent="0.3">
      <c r="A59" s="53"/>
      <c r="B59" s="61"/>
      <c r="C59" s="55"/>
      <c r="D59" s="55"/>
      <c r="E59" s="55"/>
      <c r="F59" s="736"/>
      <c r="G59" s="55"/>
      <c r="H59" s="51"/>
      <c r="I59" s="56"/>
      <c r="J59" s="48"/>
      <c r="K59" s="48"/>
      <c r="L59" s="48"/>
      <c r="M59" s="48"/>
      <c r="N59" s="48"/>
      <c r="O59" s="57"/>
      <c r="P59" s="58"/>
      <c r="Q59" s="17"/>
      <c r="R59" s="17"/>
      <c r="S59" s="56"/>
      <c r="T59" s="48"/>
      <c r="U59" s="48"/>
      <c r="V59" s="48"/>
      <c r="W59" s="48"/>
      <c r="X59" s="48"/>
      <c r="Y59" s="48"/>
      <c r="Z59" s="57"/>
      <c r="AA59" s="58"/>
      <c r="AB59" s="17"/>
      <c r="AC59" s="17"/>
      <c r="AD59" s="56"/>
      <c r="AE59" s="48"/>
      <c r="AF59" s="48"/>
      <c r="AG59" s="48"/>
      <c r="AH59" s="48"/>
      <c r="AI59" s="48"/>
      <c r="AJ59" s="48"/>
      <c r="AK59" s="57"/>
      <c r="AL59" s="58"/>
      <c r="AM59" s="17"/>
      <c r="AN59" s="17"/>
      <c r="AO59" s="56"/>
      <c r="AP59" s="48"/>
      <c r="AQ59" s="48"/>
      <c r="AR59" s="48"/>
      <c r="AS59" s="48"/>
      <c r="AT59" s="48"/>
      <c r="AU59" s="48"/>
      <c r="AV59" s="57"/>
      <c r="AW59" s="58"/>
      <c r="AX59" s="17"/>
      <c r="AY59" s="17"/>
      <c r="AZ59" s="56"/>
      <c r="BA59" s="48"/>
      <c r="BB59" s="48"/>
      <c r="BC59" s="48"/>
      <c r="BD59" s="48"/>
      <c r="BE59" s="48"/>
      <c r="BF59" s="48"/>
      <c r="BG59" s="57"/>
      <c r="BH59" s="58"/>
      <c r="BI59" s="17"/>
      <c r="BJ59" s="17"/>
      <c r="BK59" s="56"/>
      <c r="BL59" s="48"/>
      <c r="BM59" s="48"/>
      <c r="BN59" s="48"/>
      <c r="BO59" s="48"/>
      <c r="BP59" s="48"/>
      <c r="BQ59" s="48"/>
      <c r="BR59" s="57"/>
      <c r="BS59" s="58"/>
      <c r="BT59" s="17"/>
      <c r="BU59" s="17"/>
      <c r="BV59" s="56"/>
      <c r="BW59" s="48"/>
      <c r="BX59" s="48"/>
      <c r="BY59" s="48"/>
      <c r="BZ59" s="48"/>
      <c r="CA59" s="48"/>
      <c r="CB59" s="48"/>
      <c r="CC59" s="57"/>
      <c r="CD59" s="58"/>
      <c r="CE59" s="17"/>
      <c r="CF59" s="17"/>
      <c r="CG59" s="56"/>
      <c r="CH59" s="48"/>
      <c r="CI59" s="48"/>
      <c r="CJ59" s="48"/>
      <c r="CK59" s="48"/>
      <c r="CL59" s="48"/>
      <c r="CM59" s="48"/>
      <c r="CN59" s="57"/>
      <c r="CO59" s="58"/>
      <c r="CP59" s="17"/>
      <c r="CQ59" s="17"/>
      <c r="CR59" s="56"/>
      <c r="CS59" s="48"/>
      <c r="CT59" s="48"/>
      <c r="CU59" s="48"/>
      <c r="CV59" s="48"/>
      <c r="CW59" s="48"/>
      <c r="CX59" s="48"/>
      <c r="CY59" s="57"/>
      <c r="CZ59" s="58"/>
      <c r="DA59" s="17"/>
      <c r="DB59" s="17"/>
      <c r="DC59" s="56"/>
      <c r="DD59" s="48"/>
      <c r="DE59" s="48"/>
      <c r="DF59" s="48"/>
      <c r="DG59" s="48"/>
      <c r="DH59" s="48"/>
      <c r="DI59" s="48"/>
      <c r="DJ59" s="57"/>
      <c r="DK59" s="58"/>
      <c r="DL59" s="17"/>
      <c r="DM59" s="17"/>
      <c r="DN59" s="56"/>
      <c r="DO59" s="48"/>
      <c r="DP59" s="48"/>
      <c r="DQ59" s="48"/>
      <c r="DR59" s="48"/>
      <c r="DS59" s="48"/>
      <c r="DT59" s="48"/>
      <c r="DU59" s="57"/>
      <c r="DV59" s="58"/>
      <c r="DW59" s="17"/>
      <c r="DX59" s="17"/>
      <c r="DY59" s="56"/>
      <c r="DZ59" s="48"/>
      <c r="EA59" s="48"/>
      <c r="EB59" s="48"/>
      <c r="EC59" s="48"/>
      <c r="ED59" s="48"/>
      <c r="EE59" s="48"/>
      <c r="EF59" s="57"/>
      <c r="EG59" s="58"/>
      <c r="EH59" s="17"/>
      <c r="EI59" s="17"/>
      <c r="EJ59" s="56"/>
      <c r="EK59" s="48"/>
      <c r="EL59" s="48"/>
      <c r="EM59" s="48"/>
      <c r="EN59" s="48"/>
      <c r="EO59" s="48"/>
      <c r="EP59" s="48"/>
      <c r="EQ59" s="57"/>
      <c r="ER59" s="58"/>
      <c r="ES59" s="17"/>
      <c r="ET59" s="17"/>
      <c r="EU59" s="56"/>
      <c r="EV59" s="48"/>
      <c r="EW59" s="48"/>
      <c r="EX59" s="48"/>
      <c r="EY59" s="48"/>
      <c r="EZ59" s="48"/>
      <c r="FA59" s="48"/>
      <c r="FB59" s="57"/>
      <c r="FC59" s="58"/>
      <c r="FD59" s="17"/>
      <c r="FE59" s="17"/>
      <c r="FF59" s="56"/>
      <c r="FG59" s="48"/>
      <c r="FH59" s="48"/>
      <c r="FI59" s="48"/>
      <c r="FJ59" s="48"/>
      <c r="FK59" s="48"/>
      <c r="FL59" s="48"/>
      <c r="FM59" s="57"/>
      <c r="FN59" s="58"/>
      <c r="FO59" s="17"/>
      <c r="FP59" s="17"/>
      <c r="FQ59" s="56"/>
      <c r="FR59" s="48"/>
      <c r="FS59" s="48"/>
      <c r="FT59" s="48"/>
      <c r="FU59" s="48"/>
      <c r="FV59" s="48"/>
      <c r="FW59" s="48"/>
      <c r="FX59" s="57"/>
      <c r="FY59" s="58"/>
      <c r="FZ59" s="17"/>
      <c r="GA59" s="17"/>
      <c r="GB59" s="56"/>
      <c r="GC59" s="48"/>
      <c r="GD59" s="48"/>
      <c r="GE59" s="48"/>
      <c r="GF59" s="48"/>
      <c r="GG59" s="48"/>
      <c r="GH59" s="48"/>
      <c r="GI59" s="57"/>
      <c r="GJ59" s="58"/>
      <c r="GK59" s="17"/>
      <c r="GL59" s="17"/>
      <c r="GM59" s="56"/>
      <c r="GN59" s="48"/>
      <c r="GO59" s="48"/>
      <c r="GP59" s="48"/>
      <c r="GQ59" s="48"/>
      <c r="GR59" s="48"/>
      <c r="GS59" s="48"/>
      <c r="GT59" s="57"/>
      <c r="GU59" s="58"/>
      <c r="GV59" s="17"/>
      <c r="GW59" s="17"/>
      <c r="GX59" s="56"/>
      <c r="GY59" s="48"/>
      <c r="GZ59" s="48"/>
      <c r="HA59" s="48"/>
      <c r="HB59" s="48"/>
      <c r="HC59" s="48"/>
      <c r="HD59" s="48"/>
      <c r="HE59" s="57"/>
      <c r="HF59" s="58"/>
      <c r="HG59" s="17"/>
      <c r="HH59" s="17"/>
      <c r="HI59" s="56"/>
      <c r="HJ59" s="48"/>
      <c r="HK59" s="48"/>
      <c r="HL59" s="48"/>
      <c r="HM59" s="48"/>
      <c r="HN59" s="48"/>
      <c r="HO59" s="48"/>
      <c r="HP59" s="57"/>
      <c r="HQ59" s="58"/>
      <c r="HR59" s="17"/>
      <c r="HS59" s="17"/>
      <c r="HT59" s="56"/>
      <c r="HU59" s="48"/>
      <c r="HV59" s="48"/>
      <c r="HW59" s="48"/>
      <c r="HX59" s="48"/>
      <c r="HY59" s="48"/>
      <c r="HZ59" s="48"/>
      <c r="IA59" s="57"/>
      <c r="IB59" s="58"/>
      <c r="IC59" s="17"/>
      <c r="ID59" s="17"/>
    </row>
    <row r="60" spans="1:238" x14ac:dyDescent="0.3">
      <c r="A60" s="53"/>
      <c r="B60" s="54"/>
      <c r="C60" s="55"/>
      <c r="D60" s="55"/>
      <c r="E60" s="55"/>
      <c r="F60" s="736"/>
      <c r="G60" s="55"/>
      <c r="H60" s="51"/>
      <c r="I60" s="56"/>
      <c r="J60" s="48"/>
      <c r="K60" s="48"/>
      <c r="L60" s="48"/>
      <c r="M60" s="48"/>
      <c r="N60" s="48"/>
      <c r="O60" s="57"/>
      <c r="P60" s="58"/>
      <c r="Q60" s="17"/>
      <c r="R60" s="17"/>
      <c r="S60" s="56"/>
      <c r="T60" s="48"/>
      <c r="U60" s="48"/>
      <c r="V60" s="48"/>
      <c r="W60" s="48"/>
      <c r="X60" s="48"/>
      <c r="Y60" s="48"/>
      <c r="Z60" s="57"/>
      <c r="AA60" s="58"/>
      <c r="AB60" s="17"/>
      <c r="AC60" s="17"/>
      <c r="AD60" s="56"/>
      <c r="AE60" s="48"/>
      <c r="AF60" s="48"/>
      <c r="AG60" s="48"/>
      <c r="AH60" s="48"/>
      <c r="AI60" s="48"/>
      <c r="AJ60" s="48"/>
      <c r="AK60" s="57"/>
      <c r="AL60" s="58"/>
      <c r="AM60" s="17"/>
      <c r="AN60" s="17"/>
      <c r="AO60" s="56"/>
      <c r="AP60" s="48"/>
      <c r="AQ60" s="48"/>
      <c r="AR60" s="48"/>
      <c r="AS60" s="48"/>
      <c r="AT60" s="48"/>
      <c r="AU60" s="48"/>
      <c r="AV60" s="57"/>
      <c r="AW60" s="58"/>
      <c r="AX60" s="17"/>
      <c r="AY60" s="17"/>
      <c r="AZ60" s="56"/>
      <c r="BA60" s="48"/>
      <c r="BB60" s="48"/>
      <c r="BC60" s="48"/>
      <c r="BD60" s="48"/>
      <c r="BE60" s="48"/>
      <c r="BF60" s="48"/>
      <c r="BG60" s="57"/>
      <c r="BH60" s="58"/>
      <c r="BI60" s="17"/>
      <c r="BJ60" s="17"/>
      <c r="BK60" s="56"/>
      <c r="BL60" s="48"/>
      <c r="BM60" s="48"/>
      <c r="BN60" s="48"/>
      <c r="BO60" s="48"/>
      <c r="BP60" s="48"/>
      <c r="BQ60" s="48"/>
      <c r="BR60" s="57"/>
      <c r="BS60" s="58"/>
      <c r="BT60" s="17"/>
      <c r="BU60" s="17"/>
      <c r="BV60" s="56"/>
      <c r="BW60" s="48"/>
      <c r="BX60" s="48"/>
      <c r="BY60" s="48"/>
      <c r="BZ60" s="48"/>
      <c r="CA60" s="48"/>
      <c r="CB60" s="48"/>
      <c r="CC60" s="57"/>
      <c r="CD60" s="58"/>
      <c r="CE60" s="17"/>
      <c r="CF60" s="17"/>
      <c r="CG60" s="56"/>
      <c r="CH60" s="48"/>
      <c r="CI60" s="48"/>
      <c r="CJ60" s="48"/>
      <c r="CK60" s="48"/>
      <c r="CL60" s="48"/>
      <c r="CM60" s="48"/>
      <c r="CN60" s="57"/>
      <c r="CO60" s="58"/>
      <c r="CP60" s="17"/>
      <c r="CQ60" s="17"/>
      <c r="CR60" s="56"/>
      <c r="CS60" s="48"/>
      <c r="CT60" s="48"/>
      <c r="CU60" s="48"/>
      <c r="CV60" s="48"/>
      <c r="CW60" s="48"/>
      <c r="CX60" s="48"/>
      <c r="CY60" s="57"/>
      <c r="CZ60" s="58"/>
      <c r="DA60" s="17"/>
      <c r="DB60" s="17"/>
      <c r="DC60" s="56"/>
      <c r="DD60" s="48"/>
      <c r="DE60" s="48"/>
      <c r="DF60" s="48"/>
      <c r="DG60" s="48"/>
      <c r="DH60" s="48"/>
      <c r="DI60" s="48"/>
      <c r="DJ60" s="57"/>
      <c r="DK60" s="58"/>
      <c r="DL60" s="17"/>
      <c r="DM60" s="17"/>
      <c r="DN60" s="56"/>
      <c r="DO60" s="48"/>
      <c r="DP60" s="48"/>
      <c r="DQ60" s="48"/>
      <c r="DR60" s="48"/>
      <c r="DS60" s="48"/>
      <c r="DT60" s="48"/>
      <c r="DU60" s="57"/>
      <c r="DV60" s="58"/>
      <c r="DW60" s="17"/>
      <c r="DX60" s="17"/>
      <c r="DY60" s="56"/>
      <c r="DZ60" s="48"/>
      <c r="EA60" s="48"/>
      <c r="EB60" s="48"/>
      <c r="EC60" s="48"/>
      <c r="ED60" s="48"/>
      <c r="EE60" s="48"/>
      <c r="EF60" s="57"/>
      <c r="EG60" s="58"/>
      <c r="EH60" s="17"/>
      <c r="EI60" s="17"/>
      <c r="EJ60" s="56"/>
      <c r="EK60" s="48"/>
      <c r="EL60" s="48"/>
      <c r="EM60" s="48"/>
      <c r="EN60" s="48"/>
      <c r="EO60" s="48"/>
      <c r="EP60" s="48"/>
      <c r="EQ60" s="57"/>
      <c r="ER60" s="58"/>
      <c r="ES60" s="17"/>
      <c r="ET60" s="17"/>
      <c r="EU60" s="56"/>
      <c r="EV60" s="48"/>
      <c r="EW60" s="48"/>
      <c r="EX60" s="48"/>
      <c r="EY60" s="48"/>
      <c r="EZ60" s="48"/>
      <c r="FA60" s="48"/>
      <c r="FB60" s="57"/>
      <c r="FC60" s="58"/>
      <c r="FD60" s="17"/>
      <c r="FE60" s="17"/>
      <c r="FF60" s="56"/>
      <c r="FG60" s="48"/>
      <c r="FH60" s="48"/>
      <c r="FI60" s="48"/>
      <c r="FJ60" s="48"/>
      <c r="FK60" s="48"/>
      <c r="FL60" s="48"/>
      <c r="FM60" s="57"/>
      <c r="FN60" s="58"/>
      <c r="FO60" s="17"/>
      <c r="FP60" s="17"/>
      <c r="FQ60" s="56"/>
      <c r="FR60" s="48"/>
      <c r="FS60" s="48"/>
      <c r="FT60" s="48"/>
      <c r="FU60" s="48"/>
      <c r="FV60" s="48"/>
      <c r="FW60" s="48"/>
      <c r="FX60" s="57"/>
      <c r="FY60" s="58"/>
      <c r="FZ60" s="17"/>
      <c r="GA60" s="17"/>
      <c r="GB60" s="56"/>
      <c r="GC60" s="48"/>
      <c r="GD60" s="48"/>
      <c r="GE60" s="48"/>
      <c r="GF60" s="48"/>
      <c r="GG60" s="48"/>
      <c r="GH60" s="48"/>
      <c r="GI60" s="57"/>
      <c r="GJ60" s="58"/>
      <c r="GK60" s="17"/>
      <c r="GL60" s="17"/>
      <c r="GM60" s="56"/>
      <c r="GN60" s="48"/>
      <c r="GO60" s="48"/>
      <c r="GP60" s="48"/>
      <c r="GQ60" s="48"/>
      <c r="GR60" s="48"/>
      <c r="GS60" s="48"/>
      <c r="GT60" s="57"/>
      <c r="GU60" s="58"/>
      <c r="GV60" s="17"/>
      <c r="GW60" s="17"/>
      <c r="GX60" s="56"/>
      <c r="GY60" s="48"/>
      <c r="GZ60" s="48"/>
      <c r="HA60" s="48"/>
      <c r="HB60" s="48"/>
      <c r="HC60" s="48"/>
      <c r="HD60" s="48"/>
      <c r="HE60" s="57"/>
      <c r="HF60" s="58"/>
      <c r="HG60" s="17"/>
      <c r="HH60" s="17"/>
      <c r="HI60" s="56"/>
      <c r="HJ60" s="48"/>
      <c r="HK60" s="48"/>
      <c r="HL60" s="48"/>
      <c r="HM60" s="48"/>
      <c r="HN60" s="48"/>
      <c r="HO60" s="48"/>
      <c r="HP60" s="57"/>
      <c r="HQ60" s="58"/>
      <c r="HR60" s="17"/>
      <c r="HS60" s="17"/>
      <c r="HT60" s="56"/>
      <c r="HU60" s="48"/>
      <c r="HV60" s="48"/>
      <c r="HW60" s="48"/>
      <c r="HX60" s="48"/>
      <c r="HY60" s="48"/>
      <c r="HZ60" s="48"/>
      <c r="IA60" s="57"/>
      <c r="IB60" s="58"/>
      <c r="IC60" s="17"/>
      <c r="ID60" s="17"/>
    </row>
    <row r="61" spans="1:238" x14ac:dyDescent="0.3">
      <c r="A61" s="53"/>
      <c r="B61" s="54"/>
      <c r="C61" s="55"/>
      <c r="D61" s="55"/>
      <c r="E61" s="55"/>
      <c r="F61" s="736"/>
      <c r="G61" s="55"/>
      <c r="H61" s="51"/>
      <c r="I61" s="56"/>
      <c r="J61" s="48"/>
      <c r="K61" s="48"/>
      <c r="L61" s="48"/>
      <c r="M61" s="48"/>
      <c r="N61" s="48"/>
      <c r="O61" s="57"/>
      <c r="P61" s="58"/>
      <c r="Q61" s="17"/>
      <c r="R61" s="17"/>
      <c r="S61" s="56"/>
      <c r="T61" s="48"/>
      <c r="U61" s="48"/>
      <c r="V61" s="48"/>
      <c r="W61" s="48"/>
      <c r="X61" s="48"/>
      <c r="Y61" s="48"/>
      <c r="Z61" s="57"/>
      <c r="AA61" s="58"/>
      <c r="AB61" s="17"/>
      <c r="AC61" s="17"/>
      <c r="AD61" s="56"/>
      <c r="AE61" s="48"/>
      <c r="AF61" s="48"/>
      <c r="AG61" s="48"/>
      <c r="AH61" s="48"/>
      <c r="AI61" s="48"/>
      <c r="AJ61" s="48"/>
      <c r="AK61" s="57"/>
      <c r="AL61" s="58"/>
      <c r="AM61" s="17"/>
      <c r="AN61" s="17"/>
      <c r="AO61" s="56"/>
      <c r="AP61" s="48"/>
      <c r="AQ61" s="48"/>
      <c r="AR61" s="48"/>
      <c r="AS61" s="48"/>
      <c r="AT61" s="48"/>
      <c r="AU61" s="48"/>
      <c r="AV61" s="57"/>
      <c r="AW61" s="58"/>
      <c r="AX61" s="17"/>
      <c r="AY61" s="17"/>
      <c r="AZ61" s="56"/>
      <c r="BA61" s="48"/>
      <c r="BB61" s="48"/>
      <c r="BC61" s="48"/>
      <c r="BD61" s="48"/>
      <c r="BE61" s="48"/>
      <c r="BF61" s="48"/>
      <c r="BG61" s="57"/>
      <c r="BH61" s="58"/>
      <c r="BI61" s="17"/>
      <c r="BJ61" s="17"/>
      <c r="BK61" s="56"/>
      <c r="BL61" s="48"/>
      <c r="BM61" s="48"/>
      <c r="BN61" s="48"/>
      <c r="BO61" s="48"/>
      <c r="BP61" s="48"/>
      <c r="BQ61" s="48"/>
      <c r="BR61" s="57"/>
      <c r="BS61" s="58"/>
      <c r="BT61" s="17"/>
      <c r="BU61" s="17"/>
      <c r="BV61" s="56"/>
      <c r="BW61" s="48"/>
      <c r="BX61" s="48"/>
      <c r="BY61" s="48"/>
      <c r="BZ61" s="48"/>
      <c r="CA61" s="48"/>
      <c r="CB61" s="48"/>
      <c r="CC61" s="57"/>
      <c r="CD61" s="58"/>
      <c r="CE61" s="17"/>
      <c r="CF61" s="17"/>
      <c r="CG61" s="56"/>
      <c r="CH61" s="48"/>
      <c r="CI61" s="48"/>
      <c r="CJ61" s="48"/>
      <c r="CK61" s="48"/>
      <c r="CL61" s="48"/>
      <c r="CM61" s="48"/>
      <c r="CN61" s="57"/>
      <c r="CO61" s="58"/>
      <c r="CP61" s="17"/>
      <c r="CQ61" s="17"/>
      <c r="CR61" s="56"/>
      <c r="CS61" s="48"/>
      <c r="CT61" s="48"/>
      <c r="CU61" s="48"/>
      <c r="CV61" s="48"/>
      <c r="CW61" s="48"/>
      <c r="CX61" s="48"/>
      <c r="CY61" s="57"/>
      <c r="CZ61" s="58"/>
      <c r="DA61" s="17"/>
      <c r="DB61" s="17"/>
      <c r="DC61" s="56"/>
      <c r="DD61" s="48"/>
      <c r="DE61" s="48"/>
      <c r="DF61" s="48"/>
      <c r="DG61" s="48"/>
      <c r="DH61" s="48"/>
      <c r="DI61" s="48"/>
      <c r="DJ61" s="57"/>
      <c r="DK61" s="58"/>
      <c r="DL61" s="17"/>
      <c r="DM61" s="17"/>
      <c r="DN61" s="56"/>
      <c r="DO61" s="48"/>
      <c r="DP61" s="48"/>
      <c r="DQ61" s="48"/>
      <c r="DR61" s="48"/>
      <c r="DS61" s="48"/>
      <c r="DT61" s="48"/>
      <c r="DU61" s="57"/>
      <c r="DV61" s="58"/>
      <c r="DW61" s="17"/>
      <c r="DX61" s="17"/>
      <c r="DY61" s="56"/>
      <c r="DZ61" s="48"/>
      <c r="EA61" s="48"/>
      <c r="EB61" s="48"/>
      <c r="EC61" s="48"/>
      <c r="ED61" s="48"/>
      <c r="EE61" s="48"/>
      <c r="EF61" s="57"/>
      <c r="EG61" s="58"/>
      <c r="EH61" s="17"/>
      <c r="EI61" s="17"/>
      <c r="EJ61" s="56"/>
      <c r="EK61" s="48"/>
      <c r="EL61" s="48"/>
      <c r="EM61" s="48"/>
      <c r="EN61" s="48"/>
      <c r="EO61" s="48"/>
      <c r="EP61" s="48"/>
      <c r="EQ61" s="57"/>
      <c r="ER61" s="58"/>
      <c r="ES61" s="17"/>
      <c r="ET61" s="17"/>
      <c r="EU61" s="56"/>
      <c r="EV61" s="48"/>
      <c r="EW61" s="48"/>
      <c r="EX61" s="48"/>
      <c r="EY61" s="48"/>
      <c r="EZ61" s="48"/>
      <c r="FA61" s="48"/>
      <c r="FB61" s="57"/>
      <c r="FC61" s="58"/>
      <c r="FD61" s="17"/>
      <c r="FE61" s="17"/>
      <c r="FF61" s="56"/>
      <c r="FG61" s="48"/>
      <c r="FH61" s="48"/>
      <c r="FI61" s="48"/>
      <c r="FJ61" s="48"/>
      <c r="FK61" s="48"/>
      <c r="FL61" s="48"/>
      <c r="FM61" s="57"/>
      <c r="FN61" s="58"/>
      <c r="FO61" s="17"/>
      <c r="FP61" s="17"/>
      <c r="FQ61" s="56"/>
      <c r="FR61" s="48"/>
      <c r="FS61" s="48"/>
      <c r="FT61" s="48"/>
      <c r="FU61" s="48"/>
      <c r="FV61" s="48"/>
      <c r="FW61" s="48"/>
      <c r="FX61" s="57"/>
      <c r="FY61" s="58"/>
      <c r="FZ61" s="17"/>
      <c r="GA61" s="17"/>
      <c r="GB61" s="56"/>
      <c r="GC61" s="48"/>
      <c r="GD61" s="48"/>
      <c r="GE61" s="48"/>
      <c r="GF61" s="48"/>
      <c r="GG61" s="48"/>
      <c r="GH61" s="48"/>
      <c r="GI61" s="57"/>
      <c r="GJ61" s="58"/>
      <c r="GK61" s="17"/>
      <c r="GL61" s="17"/>
      <c r="GM61" s="56"/>
      <c r="GN61" s="48"/>
      <c r="GO61" s="48"/>
      <c r="GP61" s="48"/>
      <c r="GQ61" s="48"/>
      <c r="GR61" s="48"/>
      <c r="GS61" s="48"/>
      <c r="GT61" s="57"/>
      <c r="GU61" s="58"/>
      <c r="GV61" s="17"/>
      <c r="GW61" s="17"/>
      <c r="GX61" s="56"/>
      <c r="GY61" s="48"/>
      <c r="GZ61" s="48"/>
      <c r="HA61" s="48"/>
      <c r="HB61" s="48"/>
      <c r="HC61" s="48"/>
      <c r="HD61" s="48"/>
      <c r="HE61" s="57"/>
      <c r="HF61" s="58"/>
      <c r="HG61" s="17"/>
      <c r="HH61" s="17"/>
      <c r="HI61" s="56"/>
      <c r="HJ61" s="48"/>
      <c r="HK61" s="48"/>
      <c r="HL61" s="48"/>
      <c r="HM61" s="48"/>
      <c r="HN61" s="48"/>
      <c r="HO61" s="48"/>
      <c r="HP61" s="57"/>
      <c r="HQ61" s="58"/>
      <c r="HR61" s="17"/>
      <c r="HS61" s="17"/>
      <c r="HT61" s="56"/>
      <c r="HU61" s="48"/>
      <c r="HV61" s="48"/>
      <c r="HW61" s="48"/>
      <c r="HX61" s="48"/>
      <c r="HY61" s="48"/>
      <c r="HZ61" s="48"/>
      <c r="IA61" s="57"/>
      <c r="IB61" s="58"/>
      <c r="IC61" s="17"/>
      <c r="ID61" s="17"/>
    </row>
    <row r="62" spans="1:238" x14ac:dyDescent="0.3">
      <c r="A62" s="53"/>
      <c r="B62" s="54"/>
      <c r="C62" s="55"/>
      <c r="D62" s="55"/>
      <c r="E62" s="55"/>
      <c r="F62" s="736"/>
      <c r="G62" s="55"/>
      <c r="H62" s="51"/>
      <c r="I62" s="56"/>
      <c r="J62" s="48"/>
      <c r="K62" s="48"/>
      <c r="L62" s="48"/>
      <c r="M62" s="48"/>
      <c r="N62" s="48"/>
      <c r="O62" s="57"/>
      <c r="P62" s="58"/>
      <c r="Q62" s="17"/>
      <c r="R62" s="17"/>
      <c r="S62" s="56"/>
      <c r="T62" s="48"/>
      <c r="U62" s="48"/>
      <c r="V62" s="48"/>
      <c r="W62" s="48"/>
      <c r="X62" s="48"/>
      <c r="Y62" s="48"/>
      <c r="Z62" s="57"/>
      <c r="AA62" s="58"/>
      <c r="AB62" s="17"/>
      <c r="AC62" s="17"/>
      <c r="AD62" s="56"/>
      <c r="AE62" s="48"/>
      <c r="AF62" s="48"/>
      <c r="AG62" s="48"/>
      <c r="AH62" s="48"/>
      <c r="AI62" s="48"/>
      <c r="AJ62" s="48"/>
      <c r="AK62" s="57"/>
      <c r="AL62" s="58"/>
      <c r="AM62" s="17"/>
      <c r="AN62" s="17"/>
      <c r="AO62" s="56"/>
      <c r="AP62" s="48"/>
      <c r="AQ62" s="48"/>
      <c r="AR62" s="48"/>
      <c r="AS62" s="48"/>
      <c r="AT62" s="48"/>
      <c r="AU62" s="48"/>
      <c r="AV62" s="57"/>
      <c r="AW62" s="58"/>
      <c r="AX62" s="17"/>
      <c r="AY62" s="17"/>
      <c r="AZ62" s="56"/>
      <c r="BA62" s="48"/>
      <c r="BB62" s="48"/>
      <c r="BC62" s="48"/>
      <c r="BD62" s="48"/>
      <c r="BE62" s="48"/>
      <c r="BF62" s="48"/>
      <c r="BG62" s="57"/>
      <c r="BH62" s="58"/>
      <c r="BI62" s="17"/>
      <c r="BJ62" s="17"/>
      <c r="BK62" s="56"/>
      <c r="BL62" s="48"/>
      <c r="BM62" s="48"/>
      <c r="BN62" s="48"/>
      <c r="BO62" s="48"/>
      <c r="BP62" s="48"/>
      <c r="BQ62" s="48"/>
      <c r="BR62" s="57"/>
      <c r="BS62" s="58"/>
      <c r="BT62" s="17"/>
      <c r="BU62" s="17"/>
      <c r="BV62" s="56"/>
      <c r="BW62" s="48"/>
      <c r="BX62" s="48"/>
      <c r="BY62" s="48"/>
      <c r="BZ62" s="48"/>
      <c r="CA62" s="48"/>
      <c r="CB62" s="48"/>
      <c r="CC62" s="57"/>
      <c r="CD62" s="58"/>
      <c r="CE62" s="17"/>
      <c r="CF62" s="17"/>
      <c r="CG62" s="56"/>
      <c r="CH62" s="48"/>
      <c r="CI62" s="48"/>
      <c r="CJ62" s="48"/>
      <c r="CK62" s="48"/>
      <c r="CL62" s="48"/>
      <c r="CM62" s="48"/>
      <c r="CN62" s="57"/>
      <c r="CO62" s="58"/>
      <c r="CP62" s="17"/>
      <c r="CQ62" s="17"/>
      <c r="CR62" s="56"/>
      <c r="CS62" s="48"/>
      <c r="CT62" s="48"/>
      <c r="CU62" s="48"/>
      <c r="CV62" s="48"/>
      <c r="CW62" s="48"/>
      <c r="CX62" s="48"/>
      <c r="CY62" s="57"/>
      <c r="CZ62" s="58"/>
      <c r="DA62" s="17"/>
      <c r="DB62" s="17"/>
      <c r="DC62" s="56"/>
      <c r="DD62" s="48"/>
      <c r="DE62" s="48"/>
      <c r="DF62" s="48"/>
      <c r="DG62" s="48"/>
      <c r="DH62" s="48"/>
      <c r="DI62" s="48"/>
      <c r="DJ62" s="57"/>
      <c r="DK62" s="58"/>
      <c r="DL62" s="17"/>
      <c r="DM62" s="17"/>
      <c r="DN62" s="56"/>
      <c r="DO62" s="48"/>
      <c r="DP62" s="48"/>
      <c r="DQ62" s="48"/>
      <c r="DR62" s="48"/>
      <c r="DS62" s="48"/>
      <c r="DT62" s="48"/>
      <c r="DU62" s="57"/>
      <c r="DV62" s="58"/>
      <c r="DW62" s="17"/>
      <c r="DX62" s="17"/>
      <c r="DY62" s="56"/>
      <c r="DZ62" s="48"/>
      <c r="EA62" s="48"/>
      <c r="EB62" s="48"/>
      <c r="EC62" s="48"/>
      <c r="ED62" s="48"/>
      <c r="EE62" s="48"/>
      <c r="EF62" s="57"/>
      <c r="EG62" s="58"/>
      <c r="EH62" s="17"/>
      <c r="EI62" s="17"/>
      <c r="EJ62" s="56"/>
      <c r="EK62" s="48"/>
      <c r="EL62" s="48"/>
      <c r="EM62" s="48"/>
      <c r="EN62" s="48"/>
      <c r="EO62" s="48"/>
      <c r="EP62" s="48"/>
      <c r="EQ62" s="57"/>
      <c r="ER62" s="58"/>
      <c r="ES62" s="17"/>
      <c r="ET62" s="17"/>
      <c r="EU62" s="56"/>
      <c r="EV62" s="48"/>
      <c r="EW62" s="48"/>
      <c r="EX62" s="48"/>
      <c r="EY62" s="48"/>
      <c r="EZ62" s="48"/>
      <c r="FA62" s="48"/>
      <c r="FB62" s="57"/>
      <c r="FC62" s="58"/>
      <c r="FD62" s="17"/>
      <c r="FE62" s="17"/>
      <c r="FF62" s="56"/>
      <c r="FG62" s="48"/>
      <c r="FH62" s="48"/>
      <c r="FI62" s="48"/>
      <c r="FJ62" s="48"/>
      <c r="FK62" s="48"/>
      <c r="FL62" s="48"/>
      <c r="FM62" s="57"/>
      <c r="FN62" s="58"/>
      <c r="FO62" s="17"/>
      <c r="FP62" s="17"/>
      <c r="FQ62" s="56"/>
      <c r="FR62" s="48"/>
      <c r="FS62" s="48"/>
      <c r="FT62" s="48"/>
      <c r="FU62" s="48"/>
      <c r="FV62" s="48"/>
      <c r="FW62" s="48"/>
      <c r="FX62" s="57"/>
      <c r="FY62" s="58"/>
      <c r="FZ62" s="17"/>
      <c r="GA62" s="17"/>
      <c r="GB62" s="56"/>
      <c r="GC62" s="48"/>
      <c r="GD62" s="48"/>
      <c r="GE62" s="48"/>
      <c r="GF62" s="48"/>
      <c r="GG62" s="48"/>
      <c r="GH62" s="48"/>
      <c r="GI62" s="57"/>
      <c r="GJ62" s="58"/>
      <c r="GK62" s="17"/>
      <c r="GL62" s="17"/>
      <c r="GM62" s="56"/>
      <c r="GN62" s="48"/>
      <c r="GO62" s="48"/>
      <c r="GP62" s="48"/>
      <c r="GQ62" s="48"/>
      <c r="GR62" s="48"/>
      <c r="GS62" s="48"/>
      <c r="GT62" s="57"/>
      <c r="GU62" s="58"/>
      <c r="GV62" s="17"/>
      <c r="GW62" s="17"/>
      <c r="GX62" s="56"/>
      <c r="GY62" s="48"/>
      <c r="GZ62" s="48"/>
      <c r="HA62" s="48"/>
      <c r="HB62" s="48"/>
      <c r="HC62" s="48"/>
      <c r="HD62" s="48"/>
      <c r="HE62" s="57"/>
      <c r="HF62" s="58"/>
      <c r="HG62" s="17"/>
      <c r="HH62" s="17"/>
      <c r="HI62" s="56"/>
      <c r="HJ62" s="48"/>
      <c r="HK62" s="48"/>
      <c r="HL62" s="48"/>
      <c r="HM62" s="48"/>
      <c r="HN62" s="48"/>
      <c r="HO62" s="48"/>
      <c r="HP62" s="57"/>
      <c r="HQ62" s="58"/>
      <c r="HR62" s="17"/>
      <c r="HS62" s="17"/>
      <c r="HT62" s="56"/>
      <c r="HU62" s="48"/>
      <c r="HV62" s="48"/>
      <c r="HW62" s="48"/>
      <c r="HX62" s="48"/>
      <c r="HY62" s="48"/>
      <c r="HZ62" s="48"/>
      <c r="IA62" s="57"/>
      <c r="IB62" s="58"/>
      <c r="IC62" s="17"/>
      <c r="ID62" s="17"/>
    </row>
    <row r="63" spans="1:238" x14ac:dyDescent="0.3">
      <c r="A63" s="53"/>
      <c r="B63" s="54"/>
      <c r="C63" s="55"/>
      <c r="D63" s="55"/>
      <c r="E63" s="55"/>
      <c r="F63" s="736"/>
      <c r="G63" s="55"/>
      <c r="H63" s="51"/>
      <c r="I63" s="56"/>
      <c r="J63" s="48"/>
      <c r="K63" s="48"/>
      <c r="L63" s="48"/>
      <c r="M63" s="48"/>
      <c r="N63" s="48"/>
      <c r="O63" s="57"/>
      <c r="P63" s="58"/>
      <c r="Q63" s="17"/>
      <c r="R63" s="17"/>
      <c r="S63" s="56"/>
      <c r="T63" s="48"/>
      <c r="U63" s="48"/>
      <c r="V63" s="48"/>
      <c r="W63" s="48"/>
      <c r="X63" s="48"/>
      <c r="Y63" s="48"/>
      <c r="Z63" s="57"/>
      <c r="AA63" s="58"/>
      <c r="AB63" s="17"/>
      <c r="AC63" s="17"/>
      <c r="AD63" s="56"/>
      <c r="AE63" s="48"/>
      <c r="AF63" s="48"/>
      <c r="AG63" s="48"/>
      <c r="AH63" s="48"/>
      <c r="AI63" s="48"/>
      <c r="AJ63" s="48"/>
      <c r="AK63" s="57"/>
      <c r="AL63" s="58"/>
      <c r="AM63" s="17"/>
      <c r="AN63" s="17"/>
      <c r="AO63" s="56"/>
      <c r="AP63" s="48"/>
      <c r="AQ63" s="48"/>
      <c r="AR63" s="48"/>
      <c r="AS63" s="48"/>
      <c r="AT63" s="48"/>
      <c r="AU63" s="48"/>
      <c r="AV63" s="57"/>
      <c r="AW63" s="58"/>
      <c r="AX63" s="17"/>
      <c r="AY63" s="17"/>
      <c r="AZ63" s="56"/>
      <c r="BA63" s="48"/>
      <c r="BB63" s="48"/>
      <c r="BC63" s="48"/>
      <c r="BD63" s="48"/>
      <c r="BE63" s="48"/>
      <c r="BF63" s="48"/>
      <c r="BG63" s="57"/>
      <c r="BH63" s="58"/>
      <c r="BI63" s="17"/>
      <c r="BJ63" s="17"/>
      <c r="BK63" s="56"/>
      <c r="BL63" s="48"/>
      <c r="BM63" s="48"/>
      <c r="BN63" s="48"/>
      <c r="BO63" s="48"/>
      <c r="BP63" s="48"/>
      <c r="BQ63" s="48"/>
      <c r="BR63" s="57"/>
      <c r="BS63" s="58"/>
      <c r="BT63" s="17"/>
      <c r="BU63" s="17"/>
      <c r="BV63" s="56"/>
      <c r="BW63" s="48"/>
      <c r="BX63" s="48"/>
      <c r="BY63" s="48"/>
      <c r="BZ63" s="48"/>
      <c r="CA63" s="48"/>
      <c r="CB63" s="48"/>
      <c r="CC63" s="57"/>
      <c r="CD63" s="58"/>
      <c r="CE63" s="17"/>
      <c r="CF63" s="17"/>
      <c r="CG63" s="56"/>
      <c r="CH63" s="48"/>
      <c r="CI63" s="48"/>
      <c r="CJ63" s="48"/>
      <c r="CK63" s="48"/>
      <c r="CL63" s="48"/>
      <c r="CM63" s="48"/>
      <c r="CN63" s="57"/>
      <c r="CO63" s="58"/>
      <c r="CP63" s="17"/>
      <c r="CQ63" s="17"/>
      <c r="CR63" s="56"/>
      <c r="CS63" s="48"/>
      <c r="CT63" s="48"/>
      <c r="CU63" s="48"/>
      <c r="CV63" s="48"/>
      <c r="CW63" s="48"/>
      <c r="CX63" s="48"/>
      <c r="CY63" s="57"/>
      <c r="CZ63" s="58"/>
      <c r="DA63" s="17"/>
      <c r="DB63" s="17"/>
      <c r="DC63" s="56"/>
      <c r="DD63" s="48"/>
      <c r="DE63" s="48"/>
      <c r="DF63" s="48"/>
      <c r="DG63" s="48"/>
      <c r="DH63" s="48"/>
      <c r="DI63" s="48"/>
      <c r="DJ63" s="57"/>
      <c r="DK63" s="58"/>
      <c r="DL63" s="17"/>
      <c r="DM63" s="17"/>
      <c r="DN63" s="56"/>
      <c r="DO63" s="48"/>
      <c r="DP63" s="48"/>
      <c r="DQ63" s="48"/>
      <c r="DR63" s="48"/>
      <c r="DS63" s="48"/>
      <c r="DT63" s="48"/>
      <c r="DU63" s="57"/>
      <c r="DV63" s="58"/>
      <c r="DW63" s="17"/>
      <c r="DX63" s="17"/>
      <c r="DY63" s="56"/>
      <c r="DZ63" s="48"/>
      <c r="EA63" s="48"/>
      <c r="EB63" s="48"/>
      <c r="EC63" s="48"/>
      <c r="ED63" s="48"/>
      <c r="EE63" s="48"/>
      <c r="EF63" s="57"/>
      <c r="EG63" s="58"/>
      <c r="EH63" s="17"/>
      <c r="EI63" s="17"/>
      <c r="EJ63" s="56"/>
      <c r="EK63" s="48"/>
      <c r="EL63" s="48"/>
      <c r="EM63" s="48"/>
      <c r="EN63" s="48"/>
      <c r="EO63" s="48"/>
      <c r="EP63" s="48"/>
      <c r="EQ63" s="57"/>
      <c r="ER63" s="58"/>
      <c r="ES63" s="17"/>
      <c r="ET63" s="17"/>
      <c r="EU63" s="56"/>
      <c r="EV63" s="48"/>
      <c r="EW63" s="48"/>
      <c r="EX63" s="48"/>
      <c r="EY63" s="48"/>
      <c r="EZ63" s="48"/>
      <c r="FA63" s="48"/>
      <c r="FB63" s="57"/>
      <c r="FC63" s="58"/>
      <c r="FD63" s="17"/>
      <c r="FE63" s="17"/>
      <c r="FF63" s="56"/>
      <c r="FG63" s="48"/>
      <c r="FH63" s="48"/>
      <c r="FI63" s="48"/>
      <c r="FJ63" s="48"/>
      <c r="FK63" s="48"/>
      <c r="FL63" s="48"/>
      <c r="FM63" s="57"/>
      <c r="FN63" s="58"/>
      <c r="FO63" s="17"/>
      <c r="FP63" s="17"/>
      <c r="FQ63" s="56"/>
      <c r="FR63" s="48"/>
      <c r="FS63" s="48"/>
      <c r="FT63" s="48"/>
      <c r="FU63" s="48"/>
      <c r="FV63" s="48"/>
      <c r="FW63" s="48"/>
      <c r="FX63" s="57"/>
      <c r="FY63" s="58"/>
      <c r="FZ63" s="17"/>
      <c r="GA63" s="17"/>
      <c r="GB63" s="56"/>
      <c r="GC63" s="48"/>
      <c r="GD63" s="48"/>
      <c r="GE63" s="48"/>
      <c r="GF63" s="48"/>
      <c r="GG63" s="48"/>
      <c r="GH63" s="48"/>
      <c r="GI63" s="57"/>
      <c r="GJ63" s="58"/>
      <c r="GK63" s="17"/>
      <c r="GL63" s="17"/>
      <c r="GM63" s="56"/>
      <c r="GN63" s="48"/>
      <c r="GO63" s="48"/>
      <c r="GP63" s="48"/>
      <c r="GQ63" s="48"/>
      <c r="GR63" s="48"/>
      <c r="GS63" s="48"/>
      <c r="GT63" s="57"/>
      <c r="GU63" s="58"/>
      <c r="GV63" s="17"/>
      <c r="GW63" s="17"/>
      <c r="GX63" s="56"/>
      <c r="GY63" s="48"/>
      <c r="GZ63" s="48"/>
      <c r="HA63" s="48"/>
      <c r="HB63" s="48"/>
      <c r="HC63" s="48"/>
      <c r="HD63" s="48"/>
      <c r="HE63" s="57"/>
      <c r="HF63" s="58"/>
      <c r="HG63" s="17"/>
      <c r="HH63" s="17"/>
      <c r="HI63" s="56"/>
      <c r="HJ63" s="48"/>
      <c r="HK63" s="48"/>
      <c r="HL63" s="48"/>
      <c r="HM63" s="48"/>
      <c r="HN63" s="48"/>
      <c r="HO63" s="48"/>
      <c r="HP63" s="57"/>
      <c r="HQ63" s="58"/>
      <c r="HR63" s="17"/>
      <c r="HS63" s="17"/>
      <c r="HT63" s="56"/>
      <c r="HU63" s="48"/>
      <c r="HV63" s="48"/>
      <c r="HW63" s="48"/>
      <c r="HX63" s="48"/>
      <c r="HY63" s="48"/>
      <c r="HZ63" s="48"/>
      <c r="IA63" s="57"/>
      <c r="IB63" s="58"/>
      <c r="IC63" s="17"/>
      <c r="ID63" s="17"/>
    </row>
    <row r="64" spans="1:238" x14ac:dyDescent="0.3">
      <c r="A64" s="53"/>
      <c r="B64" s="60"/>
      <c r="C64" s="55"/>
      <c r="D64" s="55"/>
      <c r="E64" s="55"/>
      <c r="F64" s="736"/>
      <c r="G64" s="55"/>
      <c r="H64" s="51"/>
      <c r="I64" s="56"/>
      <c r="J64" s="48"/>
      <c r="K64" s="48"/>
      <c r="L64" s="48"/>
      <c r="M64" s="48"/>
      <c r="N64" s="48"/>
      <c r="O64" s="57"/>
      <c r="P64" s="58"/>
      <c r="Q64" s="17"/>
      <c r="R64" s="17"/>
      <c r="S64" s="56"/>
      <c r="T64" s="48"/>
      <c r="U64" s="48"/>
      <c r="V64" s="48"/>
      <c r="W64" s="48"/>
      <c r="X64" s="48"/>
      <c r="Y64" s="48"/>
      <c r="Z64" s="57"/>
      <c r="AA64" s="58"/>
      <c r="AB64" s="17"/>
      <c r="AC64" s="17"/>
      <c r="AD64" s="56"/>
      <c r="AE64" s="48"/>
      <c r="AF64" s="48"/>
      <c r="AG64" s="48"/>
      <c r="AH64" s="48"/>
      <c r="AI64" s="48"/>
      <c r="AJ64" s="48"/>
      <c r="AK64" s="57"/>
      <c r="AL64" s="58"/>
      <c r="AM64" s="17"/>
      <c r="AN64" s="17"/>
      <c r="AO64" s="56"/>
      <c r="AP64" s="48"/>
      <c r="AQ64" s="48"/>
      <c r="AR64" s="48"/>
      <c r="AS64" s="48"/>
      <c r="AT64" s="48"/>
      <c r="AU64" s="48"/>
      <c r="AV64" s="57"/>
      <c r="AW64" s="58"/>
      <c r="AX64" s="17"/>
      <c r="AY64" s="17"/>
      <c r="AZ64" s="56"/>
      <c r="BA64" s="48"/>
      <c r="BB64" s="48"/>
      <c r="BC64" s="48"/>
      <c r="BD64" s="48"/>
      <c r="BE64" s="48"/>
      <c r="BF64" s="48"/>
      <c r="BG64" s="57"/>
      <c r="BH64" s="58"/>
      <c r="BI64" s="17"/>
      <c r="BJ64" s="17"/>
      <c r="BK64" s="56"/>
      <c r="BL64" s="48"/>
      <c r="BM64" s="48"/>
      <c r="BN64" s="48"/>
      <c r="BO64" s="48"/>
      <c r="BP64" s="48"/>
      <c r="BQ64" s="48"/>
      <c r="BR64" s="57"/>
      <c r="BS64" s="58"/>
      <c r="BT64" s="17"/>
      <c r="BU64" s="17"/>
      <c r="BV64" s="56"/>
      <c r="BW64" s="48"/>
      <c r="BX64" s="48"/>
      <c r="BY64" s="48"/>
      <c r="BZ64" s="48"/>
      <c r="CA64" s="48"/>
      <c r="CB64" s="48"/>
      <c r="CC64" s="57"/>
      <c r="CD64" s="58"/>
      <c r="CE64" s="17"/>
      <c r="CF64" s="17"/>
      <c r="CG64" s="56"/>
      <c r="CH64" s="48"/>
      <c r="CI64" s="48"/>
      <c r="CJ64" s="48"/>
      <c r="CK64" s="48"/>
      <c r="CL64" s="48"/>
      <c r="CM64" s="48"/>
      <c r="CN64" s="57"/>
      <c r="CO64" s="58"/>
      <c r="CP64" s="17"/>
      <c r="CQ64" s="17"/>
      <c r="CR64" s="56"/>
      <c r="CS64" s="48"/>
      <c r="CT64" s="48"/>
      <c r="CU64" s="48"/>
      <c r="CV64" s="48"/>
      <c r="CW64" s="48"/>
      <c r="CX64" s="48"/>
      <c r="CY64" s="57"/>
      <c r="CZ64" s="58"/>
      <c r="DA64" s="17"/>
      <c r="DB64" s="17"/>
      <c r="DC64" s="56"/>
      <c r="DD64" s="48"/>
      <c r="DE64" s="48"/>
      <c r="DF64" s="48"/>
      <c r="DG64" s="48"/>
      <c r="DH64" s="48"/>
      <c r="DI64" s="48"/>
      <c r="DJ64" s="57"/>
      <c r="DK64" s="58"/>
      <c r="DL64" s="17"/>
      <c r="DM64" s="17"/>
      <c r="DN64" s="56"/>
      <c r="DO64" s="48"/>
      <c r="DP64" s="48"/>
      <c r="DQ64" s="48"/>
      <c r="DR64" s="48"/>
      <c r="DS64" s="48"/>
      <c r="DT64" s="48"/>
      <c r="DU64" s="57"/>
      <c r="DV64" s="58"/>
      <c r="DW64" s="17"/>
      <c r="DX64" s="17"/>
      <c r="DY64" s="56"/>
      <c r="DZ64" s="48"/>
      <c r="EA64" s="48"/>
      <c r="EB64" s="48"/>
      <c r="EC64" s="48"/>
      <c r="ED64" s="48"/>
      <c r="EE64" s="48"/>
      <c r="EF64" s="57"/>
      <c r="EG64" s="58"/>
      <c r="EH64" s="17"/>
      <c r="EI64" s="17"/>
      <c r="EJ64" s="56"/>
      <c r="EK64" s="48"/>
      <c r="EL64" s="48"/>
      <c r="EM64" s="48"/>
      <c r="EN64" s="48"/>
      <c r="EO64" s="48"/>
      <c r="EP64" s="48"/>
      <c r="EQ64" s="57"/>
      <c r="ER64" s="58"/>
      <c r="ES64" s="17"/>
      <c r="ET64" s="17"/>
      <c r="EU64" s="56"/>
      <c r="EV64" s="48"/>
      <c r="EW64" s="48"/>
      <c r="EX64" s="48"/>
      <c r="EY64" s="48"/>
      <c r="EZ64" s="48"/>
      <c r="FA64" s="48"/>
      <c r="FB64" s="57"/>
      <c r="FC64" s="58"/>
      <c r="FD64" s="17"/>
      <c r="FE64" s="17"/>
      <c r="FF64" s="56"/>
      <c r="FG64" s="48"/>
      <c r="FH64" s="48"/>
      <c r="FI64" s="48"/>
      <c r="FJ64" s="48"/>
      <c r="FK64" s="48"/>
      <c r="FL64" s="48"/>
      <c r="FM64" s="57"/>
      <c r="FN64" s="58"/>
      <c r="FO64" s="17"/>
      <c r="FP64" s="17"/>
      <c r="FQ64" s="56"/>
      <c r="FR64" s="48"/>
      <c r="FS64" s="48"/>
      <c r="FT64" s="48"/>
      <c r="FU64" s="48"/>
      <c r="FV64" s="48"/>
      <c r="FW64" s="48"/>
      <c r="FX64" s="57"/>
      <c r="FY64" s="58"/>
      <c r="FZ64" s="17"/>
      <c r="GA64" s="17"/>
      <c r="GB64" s="56"/>
      <c r="GC64" s="48"/>
      <c r="GD64" s="48"/>
      <c r="GE64" s="48"/>
      <c r="GF64" s="48"/>
      <c r="GG64" s="48"/>
      <c r="GH64" s="48"/>
      <c r="GI64" s="57"/>
      <c r="GJ64" s="58"/>
      <c r="GK64" s="17"/>
      <c r="GL64" s="17"/>
      <c r="GM64" s="56"/>
      <c r="GN64" s="48"/>
      <c r="GO64" s="48"/>
      <c r="GP64" s="48"/>
      <c r="GQ64" s="48"/>
      <c r="GR64" s="48"/>
      <c r="GS64" s="48"/>
      <c r="GT64" s="57"/>
      <c r="GU64" s="58"/>
      <c r="GV64" s="17"/>
      <c r="GW64" s="17"/>
      <c r="GX64" s="56"/>
      <c r="GY64" s="48"/>
      <c r="GZ64" s="48"/>
      <c r="HA64" s="48"/>
      <c r="HB64" s="48"/>
      <c r="HC64" s="48"/>
      <c r="HD64" s="48"/>
      <c r="HE64" s="57"/>
      <c r="HF64" s="58"/>
      <c r="HG64" s="17"/>
      <c r="HH64" s="17"/>
      <c r="HI64" s="56"/>
      <c r="HJ64" s="48"/>
      <c r="HK64" s="48"/>
      <c r="HL64" s="48"/>
      <c r="HM64" s="48"/>
      <c r="HN64" s="48"/>
      <c r="HO64" s="48"/>
      <c r="HP64" s="57"/>
      <c r="HQ64" s="58"/>
      <c r="HR64" s="17"/>
      <c r="HS64" s="17"/>
      <c r="HT64" s="56"/>
      <c r="HU64" s="48"/>
      <c r="HV64" s="48"/>
      <c r="HW64" s="48"/>
      <c r="HX64" s="48"/>
      <c r="HY64" s="48"/>
      <c r="HZ64" s="48"/>
      <c r="IA64" s="57"/>
      <c r="IB64" s="58"/>
      <c r="IC64" s="17"/>
      <c r="ID64" s="17"/>
    </row>
    <row r="65" spans="1:238" x14ac:dyDescent="0.3">
      <c r="A65" s="53"/>
      <c r="B65" s="60"/>
      <c r="C65" s="55"/>
      <c r="D65" s="55"/>
      <c r="E65" s="55"/>
      <c r="F65" s="736"/>
      <c r="G65" s="55"/>
      <c r="H65" s="51"/>
      <c r="I65" s="56"/>
      <c r="J65" s="48"/>
      <c r="K65" s="48"/>
      <c r="L65" s="48"/>
      <c r="M65" s="48"/>
      <c r="N65" s="48"/>
      <c r="O65" s="57"/>
      <c r="P65" s="58"/>
      <c r="Q65" s="17"/>
      <c r="R65" s="17"/>
      <c r="S65" s="56"/>
      <c r="T65" s="48"/>
      <c r="U65" s="48"/>
      <c r="V65" s="48"/>
      <c r="W65" s="48"/>
      <c r="X65" s="48"/>
      <c r="Y65" s="48"/>
      <c r="Z65" s="57"/>
      <c r="AA65" s="58"/>
      <c r="AB65" s="17"/>
      <c r="AC65" s="17"/>
      <c r="AD65" s="56"/>
      <c r="AE65" s="48"/>
      <c r="AF65" s="48"/>
      <c r="AG65" s="48"/>
      <c r="AH65" s="48"/>
      <c r="AI65" s="48"/>
      <c r="AJ65" s="48"/>
      <c r="AK65" s="57"/>
      <c r="AL65" s="58"/>
      <c r="AM65" s="17"/>
      <c r="AN65" s="17"/>
      <c r="AO65" s="56"/>
      <c r="AP65" s="48"/>
      <c r="AQ65" s="48"/>
      <c r="AR65" s="48"/>
      <c r="AS65" s="48"/>
      <c r="AT65" s="48"/>
      <c r="AU65" s="48"/>
      <c r="AV65" s="57"/>
      <c r="AW65" s="58"/>
      <c r="AX65" s="17"/>
      <c r="AY65" s="17"/>
      <c r="AZ65" s="56"/>
      <c r="BA65" s="48"/>
      <c r="BB65" s="48"/>
      <c r="BC65" s="48"/>
      <c r="BD65" s="48"/>
      <c r="BE65" s="48"/>
      <c r="BF65" s="48"/>
      <c r="BG65" s="57"/>
      <c r="BH65" s="58"/>
      <c r="BI65" s="17"/>
      <c r="BJ65" s="17"/>
      <c r="BK65" s="56"/>
      <c r="BL65" s="48"/>
      <c r="BM65" s="48"/>
      <c r="BN65" s="48"/>
      <c r="BO65" s="48"/>
      <c r="BP65" s="48"/>
      <c r="BQ65" s="48"/>
      <c r="BR65" s="57"/>
      <c r="BS65" s="58"/>
      <c r="BT65" s="17"/>
      <c r="BU65" s="17"/>
      <c r="BV65" s="56"/>
      <c r="BW65" s="48"/>
      <c r="BX65" s="48"/>
      <c r="BY65" s="48"/>
      <c r="BZ65" s="48"/>
      <c r="CA65" s="48"/>
      <c r="CB65" s="48"/>
      <c r="CC65" s="57"/>
      <c r="CD65" s="58"/>
      <c r="CE65" s="17"/>
      <c r="CF65" s="17"/>
      <c r="CG65" s="56"/>
      <c r="CH65" s="48"/>
      <c r="CI65" s="48"/>
      <c r="CJ65" s="48"/>
      <c r="CK65" s="48"/>
      <c r="CL65" s="48"/>
      <c r="CM65" s="48"/>
      <c r="CN65" s="57"/>
      <c r="CO65" s="58"/>
      <c r="CP65" s="17"/>
      <c r="CQ65" s="17"/>
      <c r="CR65" s="56"/>
      <c r="CS65" s="48"/>
      <c r="CT65" s="48"/>
      <c r="CU65" s="48"/>
      <c r="CV65" s="48"/>
      <c r="CW65" s="48"/>
      <c r="CX65" s="48"/>
      <c r="CY65" s="57"/>
      <c r="CZ65" s="58"/>
      <c r="DA65" s="17"/>
      <c r="DB65" s="17"/>
      <c r="DC65" s="56"/>
      <c r="DD65" s="48"/>
      <c r="DE65" s="48"/>
      <c r="DF65" s="48"/>
      <c r="DG65" s="48"/>
      <c r="DH65" s="48"/>
      <c r="DI65" s="48"/>
      <c r="DJ65" s="57"/>
      <c r="DK65" s="58"/>
      <c r="DL65" s="17"/>
      <c r="DM65" s="17"/>
      <c r="DN65" s="56"/>
      <c r="DO65" s="48"/>
      <c r="DP65" s="48"/>
      <c r="DQ65" s="48"/>
      <c r="DR65" s="48"/>
      <c r="DS65" s="48"/>
      <c r="DT65" s="48"/>
      <c r="DU65" s="57"/>
      <c r="DV65" s="58"/>
      <c r="DW65" s="17"/>
      <c r="DX65" s="17"/>
      <c r="DY65" s="56"/>
      <c r="DZ65" s="48"/>
      <c r="EA65" s="48"/>
      <c r="EB65" s="48"/>
      <c r="EC65" s="48"/>
      <c r="ED65" s="48"/>
      <c r="EE65" s="48"/>
      <c r="EF65" s="57"/>
      <c r="EG65" s="58"/>
      <c r="EH65" s="17"/>
      <c r="EI65" s="17"/>
      <c r="EJ65" s="56"/>
      <c r="EK65" s="48"/>
      <c r="EL65" s="48"/>
      <c r="EM65" s="48"/>
      <c r="EN65" s="48"/>
      <c r="EO65" s="48"/>
      <c r="EP65" s="48"/>
      <c r="EQ65" s="57"/>
      <c r="ER65" s="58"/>
      <c r="ES65" s="17"/>
      <c r="ET65" s="17"/>
      <c r="EU65" s="56"/>
      <c r="EV65" s="48"/>
      <c r="EW65" s="48"/>
      <c r="EX65" s="48"/>
      <c r="EY65" s="48"/>
      <c r="EZ65" s="48"/>
      <c r="FA65" s="48"/>
      <c r="FB65" s="57"/>
      <c r="FC65" s="58"/>
      <c r="FD65" s="17"/>
      <c r="FE65" s="17"/>
      <c r="FF65" s="56"/>
      <c r="FG65" s="48"/>
      <c r="FH65" s="48"/>
      <c r="FI65" s="48"/>
      <c r="FJ65" s="48"/>
      <c r="FK65" s="48"/>
      <c r="FL65" s="48"/>
      <c r="FM65" s="57"/>
      <c r="FN65" s="58"/>
      <c r="FO65" s="17"/>
      <c r="FP65" s="17"/>
      <c r="FQ65" s="56"/>
      <c r="FR65" s="48"/>
      <c r="FS65" s="48"/>
      <c r="FT65" s="48"/>
      <c r="FU65" s="48"/>
      <c r="FV65" s="48"/>
      <c r="FW65" s="48"/>
      <c r="FX65" s="57"/>
      <c r="FY65" s="58"/>
      <c r="FZ65" s="17"/>
      <c r="GA65" s="17"/>
      <c r="GB65" s="56"/>
      <c r="GC65" s="48"/>
      <c r="GD65" s="48"/>
      <c r="GE65" s="48"/>
      <c r="GF65" s="48"/>
      <c r="GG65" s="48"/>
      <c r="GH65" s="48"/>
      <c r="GI65" s="57"/>
      <c r="GJ65" s="58"/>
      <c r="GK65" s="17"/>
      <c r="GL65" s="17"/>
      <c r="GM65" s="56"/>
      <c r="GN65" s="48"/>
      <c r="GO65" s="48"/>
      <c r="GP65" s="48"/>
      <c r="GQ65" s="48"/>
      <c r="GR65" s="48"/>
      <c r="GS65" s="48"/>
      <c r="GT65" s="57"/>
      <c r="GU65" s="58"/>
      <c r="GV65" s="17"/>
      <c r="GW65" s="17"/>
      <c r="GX65" s="56"/>
      <c r="GY65" s="48"/>
      <c r="GZ65" s="48"/>
      <c r="HA65" s="48"/>
      <c r="HB65" s="48"/>
      <c r="HC65" s="48"/>
      <c r="HD65" s="48"/>
      <c r="HE65" s="57"/>
      <c r="HF65" s="58"/>
      <c r="HG65" s="17"/>
      <c r="HH65" s="17"/>
      <c r="HI65" s="56"/>
      <c r="HJ65" s="48"/>
      <c r="HK65" s="48"/>
      <c r="HL65" s="48"/>
      <c r="HM65" s="48"/>
      <c r="HN65" s="48"/>
      <c r="HO65" s="48"/>
      <c r="HP65" s="57"/>
      <c r="HQ65" s="58"/>
      <c r="HR65" s="17"/>
      <c r="HS65" s="17"/>
      <c r="HT65" s="56"/>
      <c r="HU65" s="48"/>
      <c r="HV65" s="48"/>
      <c r="HW65" s="48"/>
      <c r="HX65" s="48"/>
      <c r="HY65" s="48"/>
      <c r="HZ65" s="48"/>
      <c r="IA65" s="57"/>
      <c r="IB65" s="58"/>
      <c r="IC65" s="17"/>
      <c r="ID65" s="17"/>
    </row>
    <row r="66" spans="1:238" x14ac:dyDescent="0.3">
      <c r="A66" s="53"/>
      <c r="B66" s="54"/>
      <c r="C66" s="55"/>
      <c r="D66" s="55"/>
      <c r="E66" s="55"/>
      <c r="F66" s="736"/>
      <c r="G66" s="55"/>
      <c r="H66" s="51"/>
      <c r="I66" s="56"/>
      <c r="J66" s="48"/>
      <c r="K66" s="48"/>
      <c r="L66" s="48"/>
      <c r="M66" s="48"/>
      <c r="N66" s="48"/>
      <c r="O66" s="57"/>
      <c r="P66" s="58"/>
      <c r="Q66" s="17"/>
      <c r="R66" s="17"/>
      <c r="S66" s="56"/>
      <c r="T66" s="48"/>
      <c r="U66" s="48"/>
      <c r="V66" s="48"/>
      <c r="W66" s="48"/>
      <c r="X66" s="48"/>
      <c r="Y66" s="48"/>
      <c r="Z66" s="57"/>
      <c r="AA66" s="58"/>
      <c r="AB66" s="17"/>
      <c r="AC66" s="17"/>
      <c r="AD66" s="56"/>
      <c r="AE66" s="48"/>
      <c r="AF66" s="48"/>
      <c r="AG66" s="48"/>
      <c r="AH66" s="48"/>
      <c r="AI66" s="48"/>
      <c r="AJ66" s="48"/>
      <c r="AK66" s="57"/>
      <c r="AL66" s="58"/>
      <c r="AM66" s="17"/>
      <c r="AN66" s="17"/>
      <c r="AO66" s="56"/>
      <c r="AP66" s="48"/>
      <c r="AQ66" s="48"/>
      <c r="AR66" s="48"/>
      <c r="AS66" s="48"/>
      <c r="AT66" s="48"/>
      <c r="AU66" s="48"/>
      <c r="AV66" s="57"/>
      <c r="AW66" s="58"/>
      <c r="AX66" s="17"/>
      <c r="AY66" s="17"/>
      <c r="AZ66" s="56"/>
      <c r="BA66" s="48"/>
      <c r="BB66" s="48"/>
      <c r="BC66" s="48"/>
      <c r="BD66" s="48"/>
      <c r="BE66" s="48"/>
      <c r="BF66" s="48"/>
      <c r="BG66" s="57"/>
      <c r="BH66" s="58"/>
      <c r="BI66" s="17"/>
      <c r="BJ66" s="17"/>
      <c r="BK66" s="56"/>
      <c r="BL66" s="48"/>
      <c r="BM66" s="48"/>
      <c r="BN66" s="48"/>
      <c r="BO66" s="48"/>
      <c r="BP66" s="48"/>
      <c r="BQ66" s="48"/>
      <c r="BR66" s="57"/>
      <c r="BS66" s="58"/>
      <c r="BT66" s="17"/>
      <c r="BU66" s="17"/>
      <c r="BV66" s="56"/>
      <c r="BW66" s="48"/>
      <c r="BX66" s="48"/>
      <c r="BY66" s="48"/>
      <c r="BZ66" s="48"/>
      <c r="CA66" s="48"/>
      <c r="CB66" s="48"/>
      <c r="CC66" s="57"/>
      <c r="CD66" s="58"/>
      <c r="CE66" s="17"/>
      <c r="CF66" s="17"/>
      <c r="CG66" s="56"/>
      <c r="CH66" s="48"/>
      <c r="CI66" s="48"/>
      <c r="CJ66" s="48"/>
      <c r="CK66" s="48"/>
      <c r="CL66" s="48"/>
      <c r="CM66" s="48"/>
      <c r="CN66" s="57"/>
      <c r="CO66" s="58"/>
      <c r="CP66" s="17"/>
      <c r="CQ66" s="17"/>
      <c r="CR66" s="56"/>
      <c r="CS66" s="48"/>
      <c r="CT66" s="48"/>
      <c r="CU66" s="48"/>
      <c r="CV66" s="48"/>
      <c r="CW66" s="48"/>
      <c r="CX66" s="48"/>
      <c r="CY66" s="57"/>
      <c r="CZ66" s="58"/>
      <c r="DA66" s="17"/>
      <c r="DB66" s="17"/>
      <c r="DC66" s="56"/>
      <c r="DD66" s="48"/>
      <c r="DE66" s="48"/>
      <c r="DF66" s="48"/>
      <c r="DG66" s="48"/>
      <c r="DH66" s="48"/>
      <c r="DI66" s="48"/>
      <c r="DJ66" s="57"/>
      <c r="DK66" s="58"/>
      <c r="DL66" s="17"/>
      <c r="DM66" s="17"/>
      <c r="DN66" s="56"/>
      <c r="DO66" s="48"/>
      <c r="DP66" s="48"/>
      <c r="DQ66" s="48"/>
      <c r="DR66" s="48"/>
      <c r="DS66" s="48"/>
      <c r="DT66" s="48"/>
      <c r="DU66" s="57"/>
      <c r="DV66" s="58"/>
      <c r="DW66" s="17"/>
      <c r="DX66" s="17"/>
      <c r="DY66" s="56"/>
      <c r="DZ66" s="48"/>
      <c r="EA66" s="48"/>
      <c r="EB66" s="48"/>
      <c r="EC66" s="48"/>
      <c r="ED66" s="48"/>
      <c r="EE66" s="48"/>
      <c r="EF66" s="57"/>
      <c r="EG66" s="58"/>
      <c r="EH66" s="17"/>
      <c r="EI66" s="17"/>
      <c r="EJ66" s="56"/>
      <c r="EK66" s="48"/>
      <c r="EL66" s="48"/>
      <c r="EM66" s="48"/>
      <c r="EN66" s="48"/>
      <c r="EO66" s="48"/>
      <c r="EP66" s="48"/>
      <c r="EQ66" s="57"/>
      <c r="ER66" s="58"/>
      <c r="ES66" s="17"/>
      <c r="ET66" s="17"/>
      <c r="EU66" s="56"/>
      <c r="EV66" s="48"/>
      <c r="EW66" s="48"/>
      <c r="EX66" s="48"/>
      <c r="EY66" s="48"/>
      <c r="EZ66" s="48"/>
      <c r="FA66" s="48"/>
      <c r="FB66" s="57"/>
      <c r="FC66" s="58"/>
      <c r="FD66" s="17"/>
      <c r="FE66" s="17"/>
      <c r="FF66" s="56"/>
      <c r="FG66" s="48"/>
      <c r="FH66" s="48"/>
      <c r="FI66" s="48"/>
      <c r="FJ66" s="48"/>
      <c r="FK66" s="48"/>
      <c r="FL66" s="48"/>
      <c r="FM66" s="57"/>
      <c r="FN66" s="58"/>
      <c r="FO66" s="17"/>
      <c r="FP66" s="17"/>
      <c r="FQ66" s="56"/>
      <c r="FR66" s="48"/>
      <c r="FS66" s="48"/>
      <c r="FT66" s="48"/>
      <c r="FU66" s="48"/>
      <c r="FV66" s="48"/>
      <c r="FW66" s="48"/>
      <c r="FX66" s="57"/>
      <c r="FY66" s="58"/>
      <c r="FZ66" s="17"/>
      <c r="GA66" s="17"/>
      <c r="GB66" s="56"/>
      <c r="GC66" s="48"/>
      <c r="GD66" s="48"/>
      <c r="GE66" s="48"/>
      <c r="GF66" s="48"/>
      <c r="GG66" s="48"/>
      <c r="GH66" s="48"/>
      <c r="GI66" s="57"/>
      <c r="GJ66" s="58"/>
      <c r="GK66" s="17"/>
      <c r="GL66" s="17"/>
      <c r="GM66" s="56"/>
      <c r="GN66" s="48"/>
      <c r="GO66" s="48"/>
      <c r="GP66" s="48"/>
      <c r="GQ66" s="48"/>
      <c r="GR66" s="48"/>
      <c r="GS66" s="48"/>
      <c r="GT66" s="57"/>
      <c r="GU66" s="58"/>
      <c r="GV66" s="17"/>
      <c r="GW66" s="17"/>
      <c r="GX66" s="56"/>
      <c r="GY66" s="48"/>
      <c r="GZ66" s="48"/>
      <c r="HA66" s="48"/>
      <c r="HB66" s="48"/>
      <c r="HC66" s="48"/>
      <c r="HD66" s="48"/>
      <c r="HE66" s="57"/>
      <c r="HF66" s="58"/>
      <c r="HG66" s="17"/>
      <c r="HH66" s="17"/>
      <c r="HI66" s="56"/>
      <c r="HJ66" s="48"/>
      <c r="HK66" s="48"/>
      <c r="HL66" s="48"/>
      <c r="HM66" s="48"/>
      <c r="HN66" s="48"/>
      <c r="HO66" s="48"/>
      <c r="HP66" s="57"/>
      <c r="HQ66" s="58"/>
      <c r="HR66" s="17"/>
      <c r="HS66" s="17"/>
      <c r="HT66" s="56"/>
      <c r="HU66" s="48"/>
      <c r="HV66" s="48"/>
      <c r="HW66" s="48"/>
      <c r="HX66" s="48"/>
      <c r="HY66" s="48"/>
      <c r="HZ66" s="48"/>
      <c r="IA66" s="57"/>
      <c r="IB66" s="58"/>
      <c r="IC66" s="17"/>
      <c r="ID66" s="17"/>
    </row>
    <row r="67" spans="1:238" x14ac:dyDescent="0.3">
      <c r="A67" s="53"/>
      <c r="B67" s="54"/>
      <c r="C67" s="55"/>
      <c r="D67" s="55"/>
      <c r="E67" s="55"/>
      <c r="F67" s="736"/>
      <c r="G67" s="55"/>
      <c r="H67" s="51"/>
      <c r="I67" s="56"/>
      <c r="J67" s="48"/>
      <c r="K67" s="48"/>
      <c r="L67" s="48"/>
      <c r="M67" s="48"/>
      <c r="N67" s="48"/>
      <c r="O67" s="57"/>
      <c r="P67" s="58"/>
      <c r="Q67" s="17"/>
      <c r="R67" s="17"/>
      <c r="S67" s="56"/>
      <c r="T67" s="48"/>
      <c r="U67" s="48"/>
      <c r="V67" s="48"/>
      <c r="W67" s="48"/>
      <c r="X67" s="48"/>
      <c r="Y67" s="48"/>
      <c r="Z67" s="57"/>
      <c r="AA67" s="58"/>
      <c r="AB67" s="17"/>
      <c r="AC67" s="17"/>
      <c r="AD67" s="56"/>
      <c r="AE67" s="48"/>
      <c r="AF67" s="48"/>
      <c r="AG67" s="48"/>
      <c r="AH67" s="48"/>
      <c r="AI67" s="48"/>
      <c r="AJ67" s="48"/>
      <c r="AK67" s="57"/>
      <c r="AL67" s="58"/>
      <c r="AM67" s="17"/>
      <c r="AN67" s="17"/>
      <c r="AO67" s="56"/>
      <c r="AP67" s="48"/>
      <c r="AQ67" s="48"/>
      <c r="AR67" s="48"/>
      <c r="AS67" s="48"/>
      <c r="AT67" s="48"/>
      <c r="AU67" s="48"/>
      <c r="AV67" s="57"/>
      <c r="AW67" s="58"/>
      <c r="AX67" s="17"/>
      <c r="AY67" s="17"/>
      <c r="AZ67" s="56"/>
      <c r="BA67" s="48"/>
      <c r="BB67" s="48"/>
      <c r="BC67" s="48"/>
      <c r="BD67" s="48"/>
      <c r="BE67" s="48"/>
      <c r="BF67" s="48"/>
      <c r="BG67" s="57"/>
      <c r="BH67" s="58"/>
      <c r="BI67" s="17"/>
      <c r="BJ67" s="17"/>
      <c r="BK67" s="56"/>
      <c r="BL67" s="48"/>
      <c r="BM67" s="48"/>
      <c r="BN67" s="48"/>
      <c r="BO67" s="48"/>
      <c r="BP67" s="48"/>
      <c r="BQ67" s="48"/>
      <c r="BR67" s="57"/>
      <c r="BS67" s="58"/>
      <c r="BT67" s="17"/>
      <c r="BU67" s="17"/>
      <c r="BV67" s="56"/>
      <c r="BW67" s="48"/>
      <c r="BX67" s="48"/>
      <c r="BY67" s="48"/>
      <c r="BZ67" s="48"/>
      <c r="CA67" s="48"/>
      <c r="CB67" s="48"/>
      <c r="CC67" s="57"/>
      <c r="CD67" s="58"/>
      <c r="CE67" s="17"/>
      <c r="CF67" s="17"/>
      <c r="CG67" s="56"/>
      <c r="CH67" s="48"/>
      <c r="CI67" s="48"/>
      <c r="CJ67" s="48"/>
      <c r="CK67" s="48"/>
      <c r="CL67" s="48"/>
      <c r="CM67" s="48"/>
      <c r="CN67" s="57"/>
      <c r="CO67" s="58"/>
      <c r="CP67" s="17"/>
      <c r="CQ67" s="17"/>
      <c r="CR67" s="56"/>
      <c r="CS67" s="48"/>
      <c r="CT67" s="48"/>
      <c r="CU67" s="48"/>
      <c r="CV67" s="48"/>
      <c r="CW67" s="48"/>
      <c r="CX67" s="48"/>
      <c r="CY67" s="57"/>
      <c r="CZ67" s="58"/>
      <c r="DA67" s="17"/>
      <c r="DB67" s="17"/>
      <c r="DC67" s="56"/>
      <c r="DD67" s="48"/>
      <c r="DE67" s="48"/>
      <c r="DF67" s="48"/>
      <c r="DG67" s="48"/>
      <c r="DH67" s="48"/>
      <c r="DI67" s="48"/>
      <c r="DJ67" s="57"/>
      <c r="DK67" s="58"/>
      <c r="DL67" s="17"/>
      <c r="DM67" s="17"/>
      <c r="DN67" s="56"/>
      <c r="DO67" s="48"/>
      <c r="DP67" s="48"/>
      <c r="DQ67" s="48"/>
      <c r="DR67" s="48"/>
      <c r="DS67" s="48"/>
      <c r="DT67" s="48"/>
      <c r="DU67" s="57"/>
      <c r="DV67" s="58"/>
      <c r="DW67" s="17"/>
      <c r="DX67" s="17"/>
      <c r="DY67" s="56"/>
      <c r="DZ67" s="48"/>
      <c r="EA67" s="48"/>
      <c r="EB67" s="48"/>
      <c r="EC67" s="48"/>
      <c r="ED67" s="48"/>
      <c r="EE67" s="48"/>
      <c r="EF67" s="57"/>
      <c r="EG67" s="58"/>
      <c r="EH67" s="17"/>
      <c r="EI67" s="17"/>
      <c r="EJ67" s="56"/>
      <c r="EK67" s="48"/>
      <c r="EL67" s="48"/>
      <c r="EM67" s="48"/>
      <c r="EN67" s="48"/>
      <c r="EO67" s="48"/>
      <c r="EP67" s="48"/>
      <c r="EQ67" s="57"/>
      <c r="ER67" s="58"/>
      <c r="ES67" s="17"/>
      <c r="ET67" s="17"/>
      <c r="EU67" s="56"/>
      <c r="EV67" s="48"/>
      <c r="EW67" s="48"/>
      <c r="EX67" s="48"/>
      <c r="EY67" s="48"/>
      <c r="EZ67" s="48"/>
      <c r="FA67" s="48"/>
      <c r="FB67" s="57"/>
      <c r="FC67" s="58"/>
      <c r="FD67" s="17"/>
      <c r="FE67" s="17"/>
      <c r="FF67" s="56"/>
      <c r="FG67" s="48"/>
      <c r="FH67" s="48"/>
      <c r="FI67" s="48"/>
      <c r="FJ67" s="48"/>
      <c r="FK67" s="48"/>
      <c r="FL67" s="48"/>
      <c r="FM67" s="57"/>
      <c r="FN67" s="58"/>
      <c r="FO67" s="17"/>
      <c r="FP67" s="17"/>
      <c r="FQ67" s="56"/>
      <c r="FR67" s="48"/>
      <c r="FS67" s="48"/>
      <c r="FT67" s="48"/>
      <c r="FU67" s="48"/>
      <c r="FV67" s="48"/>
      <c r="FW67" s="48"/>
      <c r="FX67" s="57"/>
      <c r="FY67" s="58"/>
      <c r="FZ67" s="17"/>
      <c r="GA67" s="17"/>
      <c r="GB67" s="56"/>
      <c r="GC67" s="48"/>
      <c r="GD67" s="48"/>
      <c r="GE67" s="48"/>
      <c r="GF67" s="48"/>
      <c r="GG67" s="48"/>
      <c r="GH67" s="48"/>
      <c r="GI67" s="57"/>
      <c r="GJ67" s="58"/>
      <c r="GK67" s="17"/>
      <c r="GL67" s="17"/>
      <c r="GM67" s="56"/>
      <c r="GN67" s="48"/>
      <c r="GO67" s="48"/>
      <c r="GP67" s="48"/>
      <c r="GQ67" s="48"/>
      <c r="GR67" s="48"/>
      <c r="GS67" s="48"/>
      <c r="GT67" s="57"/>
      <c r="GU67" s="58"/>
      <c r="GV67" s="17"/>
      <c r="GW67" s="17"/>
      <c r="GX67" s="56"/>
      <c r="GY67" s="48"/>
      <c r="GZ67" s="48"/>
      <c r="HA67" s="48"/>
      <c r="HB67" s="48"/>
      <c r="HC67" s="48"/>
      <c r="HD67" s="48"/>
      <c r="HE67" s="57"/>
      <c r="HF67" s="58"/>
      <c r="HG67" s="17"/>
      <c r="HH67" s="17"/>
      <c r="HI67" s="56"/>
      <c r="HJ67" s="48"/>
      <c r="HK67" s="48"/>
      <c r="HL67" s="48"/>
      <c r="HM67" s="48"/>
      <c r="HN67" s="48"/>
      <c r="HO67" s="48"/>
      <c r="HP67" s="57"/>
      <c r="HQ67" s="58"/>
      <c r="HR67" s="17"/>
      <c r="HS67" s="17"/>
      <c r="HT67" s="56"/>
      <c r="HU67" s="48"/>
      <c r="HV67" s="48"/>
      <c r="HW67" s="48"/>
      <c r="HX67" s="48"/>
      <c r="HY67" s="48"/>
      <c r="HZ67" s="48"/>
      <c r="IA67" s="57"/>
      <c r="IB67" s="58"/>
      <c r="IC67" s="17"/>
      <c r="ID67" s="17"/>
    </row>
    <row r="68" spans="1:238" x14ac:dyDescent="0.3">
      <c r="A68" s="53"/>
      <c r="B68" s="54"/>
      <c r="C68" s="55"/>
      <c r="D68" s="55"/>
      <c r="E68" s="55"/>
      <c r="F68" s="736"/>
      <c r="G68" s="55"/>
      <c r="H68" s="51"/>
      <c r="I68" s="56"/>
      <c r="J68" s="48"/>
      <c r="K68" s="48"/>
      <c r="L68" s="48"/>
      <c r="M68" s="48"/>
      <c r="N68" s="48"/>
      <c r="O68" s="57"/>
      <c r="P68" s="58"/>
      <c r="Q68" s="17"/>
      <c r="R68" s="17"/>
      <c r="S68" s="56"/>
      <c r="T68" s="48"/>
      <c r="U68" s="48"/>
      <c r="V68" s="48"/>
      <c r="W68" s="48"/>
      <c r="X68" s="48"/>
      <c r="Y68" s="48"/>
      <c r="Z68" s="57"/>
      <c r="AA68" s="58"/>
      <c r="AB68" s="17"/>
      <c r="AC68" s="17"/>
      <c r="AD68" s="56"/>
      <c r="AE68" s="48"/>
      <c r="AF68" s="48"/>
      <c r="AG68" s="48"/>
      <c r="AH68" s="48"/>
      <c r="AI68" s="48"/>
      <c r="AJ68" s="48"/>
      <c r="AK68" s="57"/>
      <c r="AL68" s="58"/>
      <c r="AM68" s="17"/>
      <c r="AN68" s="17"/>
      <c r="AO68" s="56"/>
      <c r="AP68" s="48"/>
      <c r="AQ68" s="48"/>
      <c r="AR68" s="48"/>
      <c r="AS68" s="48"/>
      <c r="AT68" s="48"/>
      <c r="AU68" s="48"/>
      <c r="AV68" s="57"/>
      <c r="AW68" s="58"/>
      <c r="AX68" s="17"/>
      <c r="AY68" s="17"/>
      <c r="AZ68" s="56"/>
      <c r="BA68" s="48"/>
      <c r="BB68" s="48"/>
      <c r="BC68" s="48"/>
      <c r="BD68" s="48"/>
      <c r="BE68" s="48"/>
      <c r="BF68" s="48"/>
      <c r="BG68" s="57"/>
      <c r="BH68" s="58"/>
      <c r="BI68" s="17"/>
      <c r="BJ68" s="17"/>
      <c r="BK68" s="56"/>
      <c r="BL68" s="48"/>
      <c r="BM68" s="48"/>
      <c r="BN68" s="48"/>
      <c r="BO68" s="48"/>
      <c r="BP68" s="48"/>
      <c r="BQ68" s="48"/>
      <c r="BR68" s="57"/>
      <c r="BS68" s="58"/>
      <c r="BT68" s="17"/>
      <c r="BU68" s="17"/>
      <c r="BV68" s="56"/>
      <c r="BW68" s="48"/>
      <c r="BX68" s="48"/>
      <c r="BY68" s="48"/>
      <c r="BZ68" s="48"/>
      <c r="CA68" s="48"/>
      <c r="CB68" s="48"/>
      <c r="CC68" s="57"/>
      <c r="CD68" s="58"/>
      <c r="CE68" s="17"/>
      <c r="CF68" s="17"/>
      <c r="CG68" s="56"/>
      <c r="CH68" s="48"/>
      <c r="CI68" s="48"/>
      <c r="CJ68" s="48"/>
      <c r="CK68" s="48"/>
      <c r="CL68" s="48"/>
      <c r="CM68" s="48"/>
      <c r="CN68" s="57"/>
      <c r="CO68" s="58"/>
      <c r="CP68" s="17"/>
      <c r="CQ68" s="17"/>
      <c r="CR68" s="56"/>
      <c r="CS68" s="48"/>
      <c r="CT68" s="48"/>
      <c r="CU68" s="48"/>
      <c r="CV68" s="48"/>
      <c r="CW68" s="48"/>
      <c r="CX68" s="48"/>
      <c r="CY68" s="57"/>
      <c r="CZ68" s="58"/>
      <c r="DA68" s="17"/>
      <c r="DB68" s="17"/>
      <c r="DC68" s="56"/>
      <c r="DD68" s="48"/>
      <c r="DE68" s="48"/>
      <c r="DF68" s="48"/>
      <c r="DG68" s="48"/>
      <c r="DH68" s="48"/>
      <c r="DI68" s="48"/>
      <c r="DJ68" s="57"/>
      <c r="DK68" s="58"/>
      <c r="DL68" s="17"/>
      <c r="DM68" s="17"/>
      <c r="DN68" s="56"/>
      <c r="DO68" s="48"/>
      <c r="DP68" s="48"/>
      <c r="DQ68" s="48"/>
      <c r="DR68" s="48"/>
      <c r="DS68" s="48"/>
      <c r="DT68" s="48"/>
      <c r="DU68" s="57"/>
      <c r="DV68" s="58"/>
      <c r="DW68" s="17"/>
      <c r="DX68" s="17"/>
      <c r="DY68" s="56"/>
      <c r="DZ68" s="48"/>
      <c r="EA68" s="48"/>
      <c r="EB68" s="48"/>
      <c r="EC68" s="48"/>
      <c r="ED68" s="48"/>
      <c r="EE68" s="48"/>
      <c r="EF68" s="57"/>
      <c r="EG68" s="58"/>
      <c r="EH68" s="17"/>
      <c r="EI68" s="17"/>
      <c r="EJ68" s="56"/>
      <c r="EK68" s="48"/>
      <c r="EL68" s="48"/>
      <c r="EM68" s="48"/>
      <c r="EN68" s="48"/>
      <c r="EO68" s="48"/>
      <c r="EP68" s="48"/>
      <c r="EQ68" s="57"/>
      <c r="ER68" s="58"/>
      <c r="ES68" s="17"/>
      <c r="ET68" s="17"/>
      <c r="EU68" s="56"/>
      <c r="EV68" s="48"/>
      <c r="EW68" s="48"/>
      <c r="EX68" s="48"/>
      <c r="EY68" s="48"/>
      <c r="EZ68" s="48"/>
      <c r="FA68" s="48"/>
      <c r="FB68" s="57"/>
      <c r="FC68" s="58"/>
      <c r="FD68" s="17"/>
      <c r="FE68" s="17"/>
      <c r="FF68" s="56"/>
      <c r="FG68" s="48"/>
      <c r="FH68" s="48"/>
      <c r="FI68" s="48"/>
      <c r="FJ68" s="48"/>
      <c r="FK68" s="48"/>
      <c r="FL68" s="48"/>
      <c r="FM68" s="57"/>
      <c r="FN68" s="58"/>
      <c r="FO68" s="17"/>
      <c r="FP68" s="17"/>
      <c r="FQ68" s="56"/>
      <c r="FR68" s="48"/>
      <c r="FS68" s="48"/>
      <c r="FT68" s="48"/>
      <c r="FU68" s="48"/>
      <c r="FV68" s="48"/>
      <c r="FW68" s="48"/>
      <c r="FX68" s="57"/>
      <c r="FY68" s="58"/>
      <c r="FZ68" s="17"/>
      <c r="GA68" s="17"/>
      <c r="GB68" s="56"/>
      <c r="GC68" s="48"/>
      <c r="GD68" s="48"/>
      <c r="GE68" s="48"/>
      <c r="GF68" s="48"/>
      <c r="GG68" s="48"/>
      <c r="GH68" s="48"/>
      <c r="GI68" s="57"/>
      <c r="GJ68" s="58"/>
      <c r="GK68" s="17"/>
      <c r="GL68" s="17"/>
      <c r="GM68" s="56"/>
      <c r="GN68" s="48"/>
      <c r="GO68" s="48"/>
      <c r="GP68" s="48"/>
      <c r="GQ68" s="48"/>
      <c r="GR68" s="48"/>
      <c r="GS68" s="48"/>
      <c r="GT68" s="57"/>
      <c r="GU68" s="58"/>
      <c r="GV68" s="17"/>
      <c r="GW68" s="17"/>
      <c r="GX68" s="56"/>
      <c r="GY68" s="48"/>
      <c r="GZ68" s="48"/>
      <c r="HA68" s="48"/>
      <c r="HB68" s="48"/>
      <c r="HC68" s="48"/>
      <c r="HD68" s="48"/>
      <c r="HE68" s="57"/>
      <c r="HF68" s="58"/>
      <c r="HG68" s="17"/>
      <c r="HH68" s="17"/>
      <c r="HI68" s="56"/>
      <c r="HJ68" s="48"/>
      <c r="HK68" s="48"/>
      <c r="HL68" s="48"/>
      <c r="HM68" s="48"/>
      <c r="HN68" s="48"/>
      <c r="HO68" s="48"/>
      <c r="HP68" s="57"/>
      <c r="HQ68" s="58"/>
      <c r="HR68" s="17"/>
      <c r="HS68" s="17"/>
      <c r="HT68" s="56"/>
      <c r="HU68" s="48"/>
      <c r="HV68" s="48"/>
      <c r="HW68" s="48"/>
      <c r="HX68" s="48"/>
      <c r="HY68" s="48"/>
      <c r="HZ68" s="48"/>
      <c r="IA68" s="57"/>
      <c r="IB68" s="58"/>
      <c r="IC68" s="17"/>
      <c r="ID68" s="17"/>
    </row>
    <row r="69" spans="1:238" x14ac:dyDescent="0.3">
      <c r="A69" s="53"/>
      <c r="B69" s="60"/>
      <c r="C69" s="55"/>
      <c r="D69" s="55"/>
      <c r="E69" s="55"/>
      <c r="F69" s="736"/>
      <c r="G69" s="55"/>
      <c r="H69" s="51"/>
      <c r="I69" s="56"/>
      <c r="J69" s="48"/>
      <c r="K69" s="48"/>
      <c r="L69" s="48"/>
      <c r="M69" s="48"/>
      <c r="N69" s="48"/>
      <c r="O69" s="57"/>
      <c r="P69" s="58"/>
      <c r="Q69" s="17"/>
      <c r="R69" s="17"/>
      <c r="S69" s="56"/>
      <c r="T69" s="48"/>
      <c r="U69" s="48"/>
      <c r="V69" s="48"/>
      <c r="W69" s="48"/>
      <c r="X69" s="48"/>
      <c r="Y69" s="48"/>
      <c r="Z69" s="57"/>
      <c r="AA69" s="58"/>
      <c r="AB69" s="17"/>
      <c r="AC69" s="17"/>
      <c r="AD69" s="56"/>
      <c r="AE69" s="48"/>
      <c r="AF69" s="48"/>
      <c r="AG69" s="48"/>
      <c r="AH69" s="48"/>
      <c r="AI69" s="48"/>
      <c r="AJ69" s="48"/>
      <c r="AK69" s="57"/>
      <c r="AL69" s="58"/>
      <c r="AM69" s="17"/>
      <c r="AN69" s="17"/>
      <c r="AO69" s="56"/>
      <c r="AP69" s="48"/>
      <c r="AQ69" s="48"/>
      <c r="AR69" s="48"/>
      <c r="AS69" s="48"/>
      <c r="AT69" s="48"/>
      <c r="AU69" s="48"/>
      <c r="AV69" s="57"/>
      <c r="AW69" s="58"/>
      <c r="AX69" s="17"/>
      <c r="AY69" s="17"/>
      <c r="AZ69" s="56"/>
      <c r="BA69" s="48"/>
      <c r="BB69" s="48"/>
      <c r="BC69" s="48"/>
      <c r="BD69" s="48"/>
      <c r="BE69" s="48"/>
      <c r="BF69" s="48"/>
      <c r="BG69" s="57"/>
      <c r="BH69" s="58"/>
      <c r="BI69" s="17"/>
      <c r="BJ69" s="17"/>
      <c r="BK69" s="56"/>
      <c r="BL69" s="48"/>
      <c r="BM69" s="48"/>
      <c r="BN69" s="48"/>
      <c r="BO69" s="48"/>
      <c r="BP69" s="48"/>
      <c r="BQ69" s="48"/>
      <c r="BR69" s="57"/>
      <c r="BS69" s="58"/>
      <c r="BT69" s="17"/>
      <c r="BU69" s="17"/>
      <c r="BV69" s="56"/>
      <c r="BW69" s="48"/>
      <c r="BX69" s="48"/>
      <c r="BY69" s="48"/>
      <c r="BZ69" s="48"/>
      <c r="CA69" s="48"/>
      <c r="CB69" s="48"/>
      <c r="CC69" s="57"/>
      <c r="CD69" s="58"/>
      <c r="CE69" s="17"/>
      <c r="CF69" s="17"/>
      <c r="CG69" s="56"/>
      <c r="CH69" s="48"/>
      <c r="CI69" s="48"/>
      <c r="CJ69" s="48"/>
      <c r="CK69" s="48"/>
      <c r="CL69" s="48"/>
      <c r="CM69" s="48"/>
      <c r="CN69" s="57"/>
      <c r="CO69" s="58"/>
      <c r="CP69" s="17"/>
      <c r="CQ69" s="17"/>
      <c r="CR69" s="56"/>
      <c r="CS69" s="48"/>
      <c r="CT69" s="48"/>
      <c r="CU69" s="48"/>
      <c r="CV69" s="48"/>
      <c r="CW69" s="48"/>
      <c r="CX69" s="48"/>
      <c r="CY69" s="57"/>
      <c r="CZ69" s="58"/>
      <c r="DA69" s="17"/>
      <c r="DB69" s="17"/>
      <c r="DC69" s="56"/>
      <c r="DD69" s="48"/>
      <c r="DE69" s="48"/>
      <c r="DF69" s="48"/>
      <c r="DG69" s="48"/>
      <c r="DH69" s="48"/>
      <c r="DI69" s="48"/>
      <c r="DJ69" s="57"/>
      <c r="DK69" s="58"/>
      <c r="DL69" s="17"/>
      <c r="DM69" s="17"/>
      <c r="DN69" s="56"/>
      <c r="DO69" s="48"/>
      <c r="DP69" s="48"/>
      <c r="DQ69" s="48"/>
      <c r="DR69" s="48"/>
      <c r="DS69" s="48"/>
      <c r="DT69" s="48"/>
      <c r="DU69" s="57"/>
      <c r="DV69" s="58"/>
      <c r="DW69" s="17"/>
      <c r="DX69" s="17"/>
      <c r="DY69" s="56"/>
      <c r="DZ69" s="48"/>
      <c r="EA69" s="48"/>
      <c r="EB69" s="48"/>
      <c r="EC69" s="48"/>
      <c r="ED69" s="48"/>
      <c r="EE69" s="48"/>
      <c r="EF69" s="57"/>
      <c r="EG69" s="58"/>
      <c r="EH69" s="17"/>
      <c r="EI69" s="17"/>
      <c r="EJ69" s="56"/>
      <c r="EK69" s="48"/>
      <c r="EL69" s="48"/>
      <c r="EM69" s="48"/>
      <c r="EN69" s="48"/>
      <c r="EO69" s="48"/>
      <c r="EP69" s="48"/>
      <c r="EQ69" s="57"/>
      <c r="ER69" s="58"/>
      <c r="ES69" s="17"/>
      <c r="ET69" s="17"/>
      <c r="EU69" s="56"/>
      <c r="EV69" s="48"/>
      <c r="EW69" s="48"/>
      <c r="EX69" s="48"/>
      <c r="EY69" s="48"/>
      <c r="EZ69" s="48"/>
      <c r="FA69" s="48"/>
      <c r="FB69" s="57"/>
      <c r="FC69" s="58"/>
      <c r="FD69" s="17"/>
      <c r="FE69" s="17"/>
      <c r="FF69" s="56"/>
      <c r="FG69" s="48"/>
      <c r="FH69" s="48"/>
      <c r="FI69" s="48"/>
      <c r="FJ69" s="48"/>
      <c r="FK69" s="48"/>
      <c r="FL69" s="48"/>
      <c r="FM69" s="57"/>
      <c r="FN69" s="58"/>
      <c r="FO69" s="17"/>
      <c r="FP69" s="17"/>
      <c r="FQ69" s="56"/>
      <c r="FR69" s="48"/>
      <c r="FS69" s="48"/>
      <c r="FT69" s="48"/>
      <c r="FU69" s="48"/>
      <c r="FV69" s="48"/>
      <c r="FW69" s="48"/>
      <c r="FX69" s="57"/>
      <c r="FY69" s="58"/>
      <c r="FZ69" s="17"/>
      <c r="GA69" s="17"/>
      <c r="GB69" s="56"/>
      <c r="GC69" s="48"/>
      <c r="GD69" s="48"/>
      <c r="GE69" s="48"/>
      <c r="GF69" s="48"/>
      <c r="GG69" s="48"/>
      <c r="GH69" s="48"/>
      <c r="GI69" s="57"/>
      <c r="GJ69" s="58"/>
      <c r="GK69" s="17"/>
      <c r="GL69" s="17"/>
      <c r="GM69" s="56"/>
      <c r="GN69" s="48"/>
      <c r="GO69" s="48"/>
      <c r="GP69" s="48"/>
      <c r="GQ69" s="48"/>
      <c r="GR69" s="48"/>
      <c r="GS69" s="48"/>
      <c r="GT69" s="57"/>
      <c r="GU69" s="58"/>
      <c r="GV69" s="17"/>
      <c r="GW69" s="17"/>
      <c r="GX69" s="56"/>
      <c r="GY69" s="48"/>
      <c r="GZ69" s="48"/>
      <c r="HA69" s="48"/>
      <c r="HB69" s="48"/>
      <c r="HC69" s="48"/>
      <c r="HD69" s="48"/>
      <c r="HE69" s="57"/>
      <c r="HF69" s="58"/>
      <c r="HG69" s="17"/>
      <c r="HH69" s="17"/>
      <c r="HI69" s="56"/>
      <c r="HJ69" s="48"/>
      <c r="HK69" s="48"/>
      <c r="HL69" s="48"/>
      <c r="HM69" s="48"/>
      <c r="HN69" s="48"/>
      <c r="HO69" s="48"/>
      <c r="HP69" s="57"/>
      <c r="HQ69" s="58"/>
      <c r="HR69" s="17"/>
      <c r="HS69" s="17"/>
      <c r="HT69" s="56"/>
      <c r="HU69" s="48"/>
      <c r="HV69" s="48"/>
      <c r="HW69" s="48"/>
      <c r="HX69" s="48"/>
      <c r="HY69" s="48"/>
      <c r="HZ69" s="48"/>
      <c r="IA69" s="57"/>
      <c r="IB69" s="58"/>
      <c r="IC69" s="17"/>
      <c r="ID69" s="17"/>
    </row>
    <row r="70" spans="1:238" x14ac:dyDescent="0.3">
      <c r="A70" s="53"/>
      <c r="B70" s="60"/>
      <c r="C70" s="55"/>
      <c r="D70" s="55"/>
      <c r="E70" s="55"/>
      <c r="F70" s="736"/>
      <c r="G70" s="55"/>
      <c r="H70" s="51"/>
      <c r="I70" s="56"/>
      <c r="J70" s="48"/>
      <c r="K70" s="48"/>
      <c r="L70" s="48"/>
      <c r="M70" s="48"/>
      <c r="N70" s="48"/>
      <c r="O70" s="57"/>
      <c r="P70" s="58"/>
      <c r="Q70" s="17"/>
      <c r="R70" s="17"/>
      <c r="S70" s="56"/>
      <c r="T70" s="48"/>
      <c r="U70" s="48"/>
      <c r="V70" s="48"/>
      <c r="W70" s="48"/>
      <c r="X70" s="48"/>
      <c r="Y70" s="48"/>
      <c r="Z70" s="57"/>
      <c r="AA70" s="58"/>
      <c r="AB70" s="17"/>
      <c r="AC70" s="17"/>
      <c r="AD70" s="56"/>
      <c r="AE70" s="48"/>
      <c r="AF70" s="48"/>
      <c r="AG70" s="48"/>
      <c r="AH70" s="48"/>
      <c r="AI70" s="48"/>
      <c r="AJ70" s="48"/>
      <c r="AK70" s="57"/>
      <c r="AL70" s="58"/>
      <c r="AM70" s="17"/>
      <c r="AN70" s="17"/>
      <c r="AO70" s="56"/>
      <c r="AP70" s="48"/>
      <c r="AQ70" s="48"/>
      <c r="AR70" s="48"/>
      <c r="AS70" s="48"/>
      <c r="AT70" s="48"/>
      <c r="AU70" s="48"/>
      <c r="AV70" s="57"/>
      <c r="AW70" s="58"/>
      <c r="AX70" s="17"/>
      <c r="AY70" s="17"/>
      <c r="AZ70" s="56"/>
      <c r="BA70" s="48"/>
      <c r="BB70" s="48"/>
      <c r="BC70" s="48"/>
      <c r="BD70" s="48"/>
      <c r="BE70" s="48"/>
      <c r="BF70" s="48"/>
      <c r="BG70" s="57"/>
      <c r="BH70" s="58"/>
      <c r="BI70" s="17"/>
      <c r="BJ70" s="17"/>
      <c r="BK70" s="56"/>
      <c r="BL70" s="48"/>
      <c r="BM70" s="48"/>
      <c r="BN70" s="48"/>
      <c r="BO70" s="48"/>
      <c r="BP70" s="48"/>
      <c r="BQ70" s="48"/>
      <c r="BR70" s="57"/>
      <c r="BS70" s="58"/>
      <c r="BT70" s="17"/>
      <c r="BU70" s="17"/>
      <c r="BV70" s="56"/>
      <c r="BW70" s="48"/>
      <c r="BX70" s="48"/>
      <c r="BY70" s="48"/>
      <c r="BZ70" s="48"/>
      <c r="CA70" s="48"/>
      <c r="CB70" s="48"/>
      <c r="CC70" s="57"/>
      <c r="CD70" s="58"/>
      <c r="CE70" s="17"/>
      <c r="CF70" s="17"/>
      <c r="CG70" s="56"/>
      <c r="CH70" s="48"/>
      <c r="CI70" s="48"/>
      <c r="CJ70" s="48"/>
      <c r="CK70" s="48"/>
      <c r="CL70" s="48"/>
      <c r="CM70" s="48"/>
      <c r="CN70" s="57"/>
      <c r="CO70" s="58"/>
      <c r="CP70" s="17"/>
      <c r="CQ70" s="17"/>
      <c r="CR70" s="56"/>
      <c r="CS70" s="48"/>
      <c r="CT70" s="48"/>
      <c r="CU70" s="48"/>
      <c r="CV70" s="48"/>
      <c r="CW70" s="48"/>
      <c r="CX70" s="48"/>
      <c r="CY70" s="57"/>
      <c r="CZ70" s="58"/>
      <c r="DA70" s="17"/>
      <c r="DB70" s="17"/>
      <c r="DC70" s="56"/>
      <c r="DD70" s="48"/>
      <c r="DE70" s="48"/>
      <c r="DF70" s="48"/>
      <c r="DG70" s="48"/>
      <c r="DH70" s="48"/>
      <c r="DI70" s="48"/>
      <c r="DJ70" s="57"/>
      <c r="DK70" s="58"/>
      <c r="DL70" s="17"/>
      <c r="DM70" s="17"/>
      <c r="DN70" s="56"/>
      <c r="DO70" s="48"/>
      <c r="DP70" s="48"/>
      <c r="DQ70" s="48"/>
      <c r="DR70" s="48"/>
      <c r="DS70" s="48"/>
      <c r="DT70" s="48"/>
      <c r="DU70" s="57"/>
      <c r="DV70" s="58"/>
      <c r="DW70" s="17"/>
      <c r="DX70" s="17"/>
      <c r="DY70" s="56"/>
      <c r="DZ70" s="48"/>
      <c r="EA70" s="48"/>
      <c r="EB70" s="48"/>
      <c r="EC70" s="48"/>
      <c r="ED70" s="48"/>
      <c r="EE70" s="48"/>
      <c r="EF70" s="57"/>
      <c r="EG70" s="58"/>
      <c r="EH70" s="17"/>
      <c r="EI70" s="17"/>
      <c r="EJ70" s="56"/>
      <c r="EK70" s="48"/>
      <c r="EL70" s="48"/>
      <c r="EM70" s="48"/>
      <c r="EN70" s="48"/>
      <c r="EO70" s="48"/>
      <c r="EP70" s="48"/>
      <c r="EQ70" s="57"/>
      <c r="ER70" s="58"/>
      <c r="ES70" s="17"/>
      <c r="ET70" s="17"/>
      <c r="EU70" s="56"/>
      <c r="EV70" s="48"/>
      <c r="EW70" s="48"/>
      <c r="EX70" s="48"/>
      <c r="EY70" s="48"/>
      <c r="EZ70" s="48"/>
      <c r="FA70" s="48"/>
      <c r="FB70" s="57"/>
      <c r="FC70" s="58"/>
      <c r="FD70" s="17"/>
      <c r="FE70" s="17"/>
      <c r="FF70" s="56"/>
      <c r="FG70" s="48"/>
      <c r="FH70" s="48"/>
      <c r="FI70" s="48"/>
      <c r="FJ70" s="48"/>
      <c r="FK70" s="48"/>
      <c r="FL70" s="48"/>
      <c r="FM70" s="57"/>
      <c r="FN70" s="58"/>
      <c r="FO70" s="17"/>
      <c r="FP70" s="17"/>
      <c r="FQ70" s="56"/>
      <c r="FR70" s="48"/>
      <c r="FS70" s="48"/>
      <c r="FT70" s="48"/>
      <c r="FU70" s="48"/>
      <c r="FV70" s="48"/>
      <c r="FW70" s="48"/>
      <c r="FX70" s="57"/>
      <c r="FY70" s="58"/>
      <c r="FZ70" s="17"/>
      <c r="GA70" s="17"/>
      <c r="GB70" s="56"/>
      <c r="GC70" s="48"/>
      <c r="GD70" s="48"/>
      <c r="GE70" s="48"/>
      <c r="GF70" s="48"/>
      <c r="GG70" s="48"/>
      <c r="GH70" s="48"/>
      <c r="GI70" s="57"/>
      <c r="GJ70" s="58"/>
      <c r="GK70" s="17"/>
      <c r="GL70" s="17"/>
      <c r="GM70" s="56"/>
      <c r="GN70" s="48"/>
      <c r="GO70" s="48"/>
      <c r="GP70" s="48"/>
      <c r="GQ70" s="48"/>
      <c r="GR70" s="48"/>
      <c r="GS70" s="48"/>
      <c r="GT70" s="57"/>
      <c r="GU70" s="58"/>
      <c r="GV70" s="17"/>
      <c r="GW70" s="17"/>
      <c r="GX70" s="56"/>
      <c r="GY70" s="48"/>
      <c r="GZ70" s="48"/>
      <c r="HA70" s="48"/>
      <c r="HB70" s="48"/>
      <c r="HC70" s="48"/>
      <c r="HD70" s="48"/>
      <c r="HE70" s="57"/>
      <c r="HF70" s="58"/>
      <c r="HG70" s="17"/>
      <c r="HH70" s="17"/>
      <c r="HI70" s="56"/>
      <c r="HJ70" s="48"/>
      <c r="HK70" s="48"/>
      <c r="HL70" s="48"/>
      <c r="HM70" s="48"/>
      <c r="HN70" s="48"/>
      <c r="HO70" s="48"/>
      <c r="HP70" s="57"/>
      <c r="HQ70" s="58"/>
      <c r="HR70" s="17"/>
      <c r="HS70" s="17"/>
      <c r="HT70" s="56"/>
      <c r="HU70" s="48"/>
      <c r="HV70" s="48"/>
      <c r="HW70" s="48"/>
      <c r="HX70" s="48"/>
      <c r="HY70" s="48"/>
      <c r="HZ70" s="48"/>
      <c r="IA70" s="57"/>
      <c r="IB70" s="58"/>
      <c r="IC70" s="17"/>
      <c r="ID70" s="17"/>
    </row>
    <row r="71" spans="1:238" x14ac:dyDescent="0.3">
      <c r="A71" s="53"/>
      <c r="B71" s="54"/>
      <c r="C71" s="55"/>
      <c r="D71" s="55"/>
      <c r="E71" s="55"/>
      <c r="F71" s="736"/>
      <c r="G71" s="55"/>
      <c r="H71" s="51"/>
      <c r="I71" s="56"/>
      <c r="J71" s="48"/>
      <c r="K71" s="48"/>
      <c r="L71" s="48"/>
      <c r="M71" s="48"/>
      <c r="N71" s="48"/>
      <c r="O71" s="57"/>
      <c r="P71" s="58"/>
      <c r="Q71" s="17"/>
      <c r="R71" s="17"/>
      <c r="S71" s="56"/>
      <c r="T71" s="48"/>
      <c r="U71" s="48"/>
      <c r="V71" s="48"/>
      <c r="W71" s="48"/>
      <c r="X71" s="48"/>
      <c r="Y71" s="48"/>
      <c r="Z71" s="57"/>
      <c r="AA71" s="58"/>
      <c r="AB71" s="17"/>
      <c r="AC71" s="17"/>
      <c r="AD71" s="56"/>
      <c r="AE71" s="48"/>
      <c r="AF71" s="48"/>
      <c r="AG71" s="48"/>
      <c r="AH71" s="48"/>
      <c r="AI71" s="48"/>
      <c r="AJ71" s="48"/>
      <c r="AK71" s="57"/>
      <c r="AL71" s="58"/>
      <c r="AM71" s="17"/>
      <c r="AN71" s="17"/>
      <c r="AO71" s="56"/>
      <c r="AP71" s="48"/>
      <c r="AQ71" s="48"/>
      <c r="AR71" s="48"/>
      <c r="AS71" s="48"/>
      <c r="AT71" s="48"/>
      <c r="AU71" s="48"/>
      <c r="AV71" s="57"/>
      <c r="AW71" s="58"/>
      <c r="AX71" s="17"/>
      <c r="AY71" s="17"/>
      <c r="AZ71" s="56"/>
      <c r="BA71" s="48"/>
      <c r="BB71" s="48"/>
      <c r="BC71" s="48"/>
      <c r="BD71" s="48"/>
      <c r="BE71" s="48"/>
      <c r="BF71" s="48"/>
      <c r="BG71" s="57"/>
      <c r="BH71" s="58"/>
      <c r="BI71" s="17"/>
      <c r="BJ71" s="17"/>
      <c r="BK71" s="56"/>
      <c r="BL71" s="48"/>
      <c r="BM71" s="48"/>
      <c r="BN71" s="48"/>
      <c r="BO71" s="48"/>
      <c r="BP71" s="48"/>
      <c r="BQ71" s="48"/>
      <c r="BR71" s="57"/>
      <c r="BS71" s="58"/>
      <c r="BT71" s="17"/>
      <c r="BU71" s="17"/>
      <c r="BV71" s="56"/>
      <c r="BW71" s="48"/>
      <c r="BX71" s="48"/>
      <c r="BY71" s="48"/>
      <c r="BZ71" s="48"/>
      <c r="CA71" s="48"/>
      <c r="CB71" s="48"/>
      <c r="CC71" s="57"/>
      <c r="CD71" s="58"/>
      <c r="CE71" s="17"/>
      <c r="CF71" s="17"/>
      <c r="CG71" s="56"/>
      <c r="CH71" s="48"/>
      <c r="CI71" s="48"/>
      <c r="CJ71" s="48"/>
      <c r="CK71" s="48"/>
      <c r="CL71" s="48"/>
      <c r="CM71" s="48"/>
      <c r="CN71" s="57"/>
      <c r="CO71" s="58"/>
      <c r="CP71" s="17"/>
      <c r="CQ71" s="17"/>
      <c r="CR71" s="56"/>
      <c r="CS71" s="48"/>
      <c r="CT71" s="48"/>
      <c r="CU71" s="48"/>
      <c r="CV71" s="48"/>
      <c r="CW71" s="48"/>
      <c r="CX71" s="48"/>
      <c r="CY71" s="57"/>
      <c r="CZ71" s="58"/>
      <c r="DA71" s="17"/>
      <c r="DB71" s="17"/>
      <c r="DC71" s="56"/>
      <c r="DD71" s="48"/>
      <c r="DE71" s="48"/>
      <c r="DF71" s="48"/>
      <c r="DG71" s="48"/>
      <c r="DH71" s="48"/>
      <c r="DI71" s="48"/>
      <c r="DJ71" s="57"/>
      <c r="DK71" s="58"/>
      <c r="DL71" s="17"/>
      <c r="DM71" s="17"/>
      <c r="DN71" s="56"/>
      <c r="DO71" s="48"/>
      <c r="DP71" s="48"/>
      <c r="DQ71" s="48"/>
      <c r="DR71" s="48"/>
      <c r="DS71" s="48"/>
      <c r="DT71" s="48"/>
      <c r="DU71" s="57"/>
      <c r="DV71" s="58"/>
      <c r="DW71" s="17"/>
      <c r="DX71" s="17"/>
      <c r="DY71" s="56"/>
      <c r="DZ71" s="48"/>
      <c r="EA71" s="48"/>
      <c r="EB71" s="48"/>
      <c r="EC71" s="48"/>
      <c r="ED71" s="48"/>
      <c r="EE71" s="48"/>
      <c r="EF71" s="57"/>
      <c r="EG71" s="58"/>
      <c r="EH71" s="17"/>
      <c r="EI71" s="17"/>
      <c r="EJ71" s="56"/>
      <c r="EK71" s="48"/>
      <c r="EL71" s="48"/>
      <c r="EM71" s="48"/>
      <c r="EN71" s="48"/>
      <c r="EO71" s="48"/>
      <c r="EP71" s="48"/>
      <c r="EQ71" s="57"/>
      <c r="ER71" s="58"/>
      <c r="ES71" s="17"/>
      <c r="ET71" s="17"/>
      <c r="EU71" s="56"/>
      <c r="EV71" s="48"/>
      <c r="EW71" s="48"/>
      <c r="EX71" s="48"/>
      <c r="EY71" s="48"/>
      <c r="EZ71" s="48"/>
      <c r="FA71" s="48"/>
      <c r="FB71" s="57"/>
      <c r="FC71" s="58"/>
      <c r="FD71" s="17"/>
      <c r="FE71" s="17"/>
      <c r="FF71" s="56"/>
      <c r="FG71" s="48"/>
      <c r="FH71" s="48"/>
      <c r="FI71" s="48"/>
      <c r="FJ71" s="48"/>
      <c r="FK71" s="48"/>
      <c r="FL71" s="48"/>
      <c r="FM71" s="57"/>
      <c r="FN71" s="58"/>
      <c r="FO71" s="17"/>
      <c r="FP71" s="17"/>
      <c r="FQ71" s="56"/>
      <c r="FR71" s="48"/>
      <c r="FS71" s="48"/>
      <c r="FT71" s="48"/>
      <c r="FU71" s="48"/>
      <c r="FV71" s="48"/>
      <c r="FW71" s="48"/>
      <c r="FX71" s="57"/>
      <c r="FY71" s="58"/>
      <c r="FZ71" s="17"/>
      <c r="GA71" s="17"/>
      <c r="GB71" s="56"/>
      <c r="GC71" s="48"/>
      <c r="GD71" s="48"/>
      <c r="GE71" s="48"/>
      <c r="GF71" s="48"/>
      <c r="GG71" s="48"/>
      <c r="GH71" s="48"/>
      <c r="GI71" s="57"/>
      <c r="GJ71" s="58"/>
      <c r="GK71" s="17"/>
      <c r="GL71" s="17"/>
      <c r="GM71" s="56"/>
      <c r="GN71" s="48"/>
      <c r="GO71" s="48"/>
      <c r="GP71" s="48"/>
      <c r="GQ71" s="48"/>
      <c r="GR71" s="48"/>
      <c r="GS71" s="48"/>
      <c r="GT71" s="57"/>
      <c r="GU71" s="58"/>
      <c r="GV71" s="17"/>
      <c r="GW71" s="17"/>
      <c r="GX71" s="56"/>
      <c r="GY71" s="48"/>
      <c r="GZ71" s="48"/>
      <c r="HA71" s="48"/>
      <c r="HB71" s="48"/>
      <c r="HC71" s="48"/>
      <c r="HD71" s="48"/>
      <c r="HE71" s="57"/>
      <c r="HF71" s="58"/>
      <c r="HG71" s="17"/>
      <c r="HH71" s="17"/>
      <c r="HI71" s="56"/>
      <c r="HJ71" s="48"/>
      <c r="HK71" s="48"/>
      <c r="HL71" s="48"/>
      <c r="HM71" s="48"/>
      <c r="HN71" s="48"/>
      <c r="HO71" s="48"/>
      <c r="HP71" s="57"/>
      <c r="HQ71" s="58"/>
      <c r="HR71" s="17"/>
      <c r="HS71" s="17"/>
      <c r="HT71" s="56"/>
      <c r="HU71" s="48"/>
      <c r="HV71" s="48"/>
      <c r="HW71" s="48"/>
      <c r="HX71" s="48"/>
      <c r="HY71" s="48"/>
      <c r="HZ71" s="48"/>
      <c r="IA71" s="57"/>
      <c r="IB71" s="58"/>
      <c r="IC71" s="17"/>
      <c r="ID71" s="17"/>
    </row>
    <row r="72" spans="1:238" x14ac:dyDescent="0.3">
      <c r="A72" s="63"/>
      <c r="B72" s="64"/>
      <c r="C72" s="65"/>
      <c r="D72" s="65"/>
      <c r="E72" s="65"/>
      <c r="F72" s="737"/>
      <c r="G72" s="65"/>
      <c r="H72" s="66"/>
      <c r="I72" s="56"/>
      <c r="J72" s="48"/>
      <c r="K72" s="48"/>
      <c r="L72" s="48"/>
      <c r="M72" s="48"/>
      <c r="N72" s="48"/>
      <c r="O72" s="57"/>
      <c r="P72" s="58"/>
      <c r="Q72" s="17"/>
      <c r="R72" s="17"/>
      <c r="S72" s="56"/>
      <c r="T72" s="48"/>
      <c r="U72" s="48"/>
      <c r="V72" s="48"/>
      <c r="W72" s="48"/>
      <c r="X72" s="48"/>
      <c r="Y72" s="48"/>
      <c r="Z72" s="57"/>
      <c r="AA72" s="58"/>
      <c r="AB72" s="17"/>
      <c r="AC72" s="17"/>
      <c r="AD72" s="56"/>
      <c r="AE72" s="48"/>
      <c r="AF72" s="48"/>
      <c r="AG72" s="48"/>
      <c r="AH72" s="48"/>
      <c r="AI72" s="48"/>
      <c r="AJ72" s="48"/>
      <c r="AK72" s="57"/>
      <c r="AL72" s="58"/>
      <c r="AM72" s="17"/>
      <c r="AN72" s="17"/>
      <c r="AO72" s="56"/>
      <c r="AP72" s="48"/>
      <c r="AQ72" s="48"/>
      <c r="AR72" s="48"/>
      <c r="AS72" s="48"/>
      <c r="AT72" s="48"/>
      <c r="AU72" s="48"/>
      <c r="AV72" s="57"/>
      <c r="AW72" s="58"/>
      <c r="AX72" s="17"/>
      <c r="AY72" s="17"/>
      <c r="AZ72" s="56"/>
      <c r="BA72" s="48"/>
      <c r="BB72" s="48"/>
      <c r="BC72" s="48"/>
      <c r="BD72" s="48"/>
      <c r="BE72" s="48"/>
      <c r="BF72" s="48"/>
      <c r="BG72" s="57"/>
      <c r="BH72" s="58"/>
      <c r="BI72" s="17"/>
      <c r="BJ72" s="17"/>
      <c r="BK72" s="56"/>
      <c r="BL72" s="48"/>
      <c r="BM72" s="48"/>
      <c r="BN72" s="48"/>
      <c r="BO72" s="48"/>
      <c r="BP72" s="48"/>
      <c r="BQ72" s="48"/>
      <c r="BR72" s="57"/>
      <c r="BS72" s="58"/>
      <c r="BT72" s="17"/>
      <c r="BU72" s="17"/>
      <c r="BV72" s="56"/>
      <c r="BW72" s="48"/>
      <c r="BX72" s="48"/>
      <c r="BY72" s="48"/>
      <c r="BZ72" s="48"/>
      <c r="CA72" s="48"/>
      <c r="CB72" s="48"/>
      <c r="CC72" s="57"/>
      <c r="CD72" s="58"/>
      <c r="CE72" s="17"/>
      <c r="CF72" s="17"/>
      <c r="CG72" s="56"/>
      <c r="CH72" s="48"/>
      <c r="CI72" s="48"/>
      <c r="CJ72" s="48"/>
      <c r="CK72" s="48"/>
      <c r="CL72" s="48"/>
      <c r="CM72" s="48"/>
      <c r="CN72" s="57"/>
      <c r="CO72" s="58"/>
      <c r="CP72" s="17"/>
      <c r="CQ72" s="17"/>
      <c r="CR72" s="56"/>
      <c r="CS72" s="48"/>
      <c r="CT72" s="48"/>
      <c r="CU72" s="48"/>
      <c r="CV72" s="48"/>
      <c r="CW72" s="48"/>
      <c r="CX72" s="48"/>
      <c r="CY72" s="57"/>
      <c r="CZ72" s="58"/>
      <c r="DA72" s="17"/>
      <c r="DB72" s="17"/>
      <c r="DC72" s="56"/>
      <c r="DD72" s="48"/>
      <c r="DE72" s="48"/>
      <c r="DF72" s="48"/>
      <c r="DG72" s="48"/>
      <c r="DH72" s="48"/>
      <c r="DI72" s="48"/>
      <c r="DJ72" s="57"/>
      <c r="DK72" s="58"/>
      <c r="DL72" s="17"/>
      <c r="DM72" s="17"/>
      <c r="DN72" s="56"/>
      <c r="DO72" s="48"/>
      <c r="DP72" s="48"/>
      <c r="DQ72" s="48"/>
      <c r="DR72" s="48"/>
      <c r="DS72" s="48"/>
      <c r="DT72" s="48"/>
      <c r="DU72" s="57"/>
      <c r="DV72" s="58"/>
      <c r="DW72" s="17"/>
      <c r="DX72" s="17"/>
      <c r="DY72" s="56"/>
      <c r="DZ72" s="48"/>
      <c r="EA72" s="48"/>
      <c r="EB72" s="48"/>
      <c r="EC72" s="48"/>
      <c r="ED72" s="48"/>
      <c r="EE72" s="48"/>
      <c r="EF72" s="57"/>
      <c r="EG72" s="58"/>
      <c r="EH72" s="17"/>
      <c r="EI72" s="17"/>
      <c r="EJ72" s="56"/>
      <c r="EK72" s="48"/>
      <c r="EL72" s="48"/>
      <c r="EM72" s="48"/>
      <c r="EN72" s="48"/>
      <c r="EO72" s="48"/>
      <c r="EP72" s="48"/>
      <c r="EQ72" s="57"/>
      <c r="ER72" s="58"/>
      <c r="ES72" s="17"/>
      <c r="ET72" s="17"/>
      <c r="EU72" s="56"/>
      <c r="EV72" s="48"/>
      <c r="EW72" s="48"/>
      <c r="EX72" s="48"/>
      <c r="EY72" s="48"/>
      <c r="EZ72" s="48"/>
      <c r="FA72" s="48"/>
      <c r="FB72" s="57"/>
      <c r="FC72" s="58"/>
      <c r="FD72" s="17"/>
      <c r="FE72" s="17"/>
      <c r="FF72" s="56"/>
      <c r="FG72" s="48"/>
      <c r="FH72" s="48"/>
      <c r="FI72" s="48"/>
      <c r="FJ72" s="48"/>
      <c r="FK72" s="48"/>
      <c r="FL72" s="48"/>
      <c r="FM72" s="57"/>
      <c r="FN72" s="58"/>
      <c r="FO72" s="17"/>
      <c r="FP72" s="17"/>
      <c r="FQ72" s="56"/>
      <c r="FR72" s="48"/>
      <c r="FS72" s="48"/>
      <c r="FT72" s="48"/>
      <c r="FU72" s="48"/>
      <c r="FV72" s="48"/>
      <c r="FW72" s="48"/>
      <c r="FX72" s="57"/>
      <c r="FY72" s="58"/>
      <c r="FZ72" s="17"/>
      <c r="GA72" s="17"/>
      <c r="GB72" s="56"/>
      <c r="GC72" s="48"/>
      <c r="GD72" s="48"/>
      <c r="GE72" s="48"/>
      <c r="GF72" s="48"/>
      <c r="GG72" s="48"/>
      <c r="GH72" s="48"/>
      <c r="GI72" s="57"/>
      <c r="GJ72" s="58"/>
      <c r="GK72" s="17"/>
      <c r="GL72" s="17"/>
      <c r="GM72" s="56"/>
      <c r="GN72" s="48"/>
      <c r="GO72" s="48"/>
      <c r="GP72" s="48"/>
      <c r="GQ72" s="48"/>
      <c r="GR72" s="48"/>
      <c r="GS72" s="48"/>
      <c r="GT72" s="57"/>
      <c r="GU72" s="58"/>
      <c r="GV72" s="17"/>
      <c r="GW72" s="17"/>
      <c r="GX72" s="56"/>
      <c r="GY72" s="48"/>
      <c r="GZ72" s="48"/>
      <c r="HA72" s="48"/>
      <c r="HB72" s="48"/>
      <c r="HC72" s="48"/>
      <c r="HD72" s="48"/>
      <c r="HE72" s="57"/>
      <c r="HF72" s="58"/>
      <c r="HG72" s="17"/>
      <c r="HH72" s="17"/>
      <c r="HI72" s="56"/>
      <c r="HJ72" s="48"/>
      <c r="HK72" s="48"/>
      <c r="HL72" s="48"/>
      <c r="HM72" s="48"/>
      <c r="HN72" s="48"/>
      <c r="HO72" s="48"/>
      <c r="HP72" s="57"/>
      <c r="HQ72" s="58"/>
      <c r="HR72" s="17"/>
      <c r="HS72" s="17"/>
      <c r="HT72" s="56"/>
      <c r="HU72" s="48"/>
      <c r="HV72" s="48"/>
      <c r="HW72" s="48"/>
      <c r="HX72" s="48"/>
      <c r="HY72" s="48"/>
      <c r="HZ72" s="48"/>
      <c r="IA72" s="57"/>
      <c r="IB72" s="58"/>
      <c r="IC72" s="17"/>
      <c r="ID72" s="17"/>
    </row>
    <row r="73" spans="1:238" x14ac:dyDescent="0.3">
      <c r="A73" s="63"/>
      <c r="B73" s="64"/>
      <c r="C73" s="65"/>
      <c r="D73" s="65"/>
      <c r="E73" s="65"/>
      <c r="F73" s="737"/>
      <c r="G73" s="65"/>
      <c r="H73" s="66"/>
      <c r="I73" s="56"/>
      <c r="J73" s="48"/>
      <c r="K73" s="48"/>
      <c r="L73" s="48"/>
      <c r="M73" s="48"/>
      <c r="N73" s="48"/>
      <c r="O73" s="57"/>
      <c r="P73" s="58"/>
      <c r="Q73" s="17"/>
      <c r="R73" s="17"/>
      <c r="S73" s="56"/>
      <c r="T73" s="48"/>
      <c r="U73" s="48"/>
      <c r="V73" s="48"/>
      <c r="W73" s="48"/>
      <c r="X73" s="48"/>
      <c r="Y73" s="48"/>
      <c r="Z73" s="57"/>
      <c r="AA73" s="58"/>
      <c r="AB73" s="17"/>
      <c r="AC73" s="17"/>
      <c r="AD73" s="56"/>
      <c r="AE73" s="48"/>
      <c r="AF73" s="48"/>
      <c r="AG73" s="48"/>
      <c r="AH73" s="48"/>
      <c r="AI73" s="48"/>
      <c r="AJ73" s="48"/>
      <c r="AK73" s="57"/>
      <c r="AL73" s="58"/>
      <c r="AM73" s="17"/>
      <c r="AN73" s="17"/>
      <c r="AO73" s="56"/>
      <c r="AP73" s="48"/>
      <c r="AQ73" s="48"/>
      <c r="AR73" s="48"/>
      <c r="AS73" s="48"/>
      <c r="AT73" s="48"/>
      <c r="AU73" s="48"/>
      <c r="AV73" s="57"/>
      <c r="AW73" s="58"/>
      <c r="AX73" s="17"/>
      <c r="AY73" s="17"/>
      <c r="AZ73" s="56"/>
      <c r="BA73" s="48"/>
      <c r="BB73" s="48"/>
      <c r="BC73" s="48"/>
      <c r="BD73" s="48"/>
      <c r="BE73" s="48"/>
      <c r="BF73" s="48"/>
      <c r="BG73" s="57"/>
      <c r="BH73" s="58"/>
      <c r="BI73" s="17"/>
      <c r="BJ73" s="17"/>
      <c r="BK73" s="56"/>
      <c r="BL73" s="48"/>
      <c r="BM73" s="48"/>
      <c r="BN73" s="48"/>
      <c r="BO73" s="48"/>
      <c r="BP73" s="48"/>
      <c r="BQ73" s="48"/>
      <c r="BR73" s="57"/>
      <c r="BS73" s="58"/>
      <c r="BT73" s="17"/>
      <c r="BU73" s="17"/>
      <c r="BV73" s="56"/>
      <c r="BW73" s="48"/>
      <c r="BX73" s="48"/>
      <c r="BY73" s="48"/>
      <c r="BZ73" s="48"/>
      <c r="CA73" s="48"/>
      <c r="CB73" s="48"/>
      <c r="CC73" s="57"/>
      <c r="CD73" s="58"/>
      <c r="CE73" s="17"/>
      <c r="CF73" s="17"/>
      <c r="CG73" s="56"/>
      <c r="CH73" s="48"/>
      <c r="CI73" s="48"/>
      <c r="CJ73" s="48"/>
      <c r="CK73" s="48"/>
      <c r="CL73" s="48"/>
      <c r="CM73" s="48"/>
      <c r="CN73" s="57"/>
      <c r="CO73" s="58"/>
      <c r="CP73" s="17"/>
      <c r="CQ73" s="17"/>
      <c r="CR73" s="56"/>
      <c r="CS73" s="48"/>
      <c r="CT73" s="48"/>
      <c r="CU73" s="48"/>
      <c r="CV73" s="48"/>
      <c r="CW73" s="48"/>
      <c r="CX73" s="48"/>
      <c r="CY73" s="57"/>
      <c r="CZ73" s="58"/>
      <c r="DA73" s="17"/>
      <c r="DB73" s="17"/>
      <c r="DC73" s="56"/>
      <c r="DD73" s="48"/>
      <c r="DE73" s="48"/>
      <c r="DF73" s="48"/>
      <c r="DG73" s="48"/>
      <c r="DH73" s="48"/>
      <c r="DI73" s="48"/>
      <c r="DJ73" s="57"/>
      <c r="DK73" s="58"/>
      <c r="DL73" s="17"/>
      <c r="DM73" s="17"/>
      <c r="DN73" s="56"/>
      <c r="DO73" s="48"/>
      <c r="DP73" s="48"/>
      <c r="DQ73" s="48"/>
      <c r="DR73" s="48"/>
      <c r="DS73" s="48"/>
      <c r="DT73" s="48"/>
      <c r="DU73" s="57"/>
      <c r="DV73" s="58"/>
      <c r="DW73" s="17"/>
      <c r="DX73" s="17"/>
      <c r="DY73" s="56"/>
      <c r="DZ73" s="48"/>
      <c r="EA73" s="48"/>
      <c r="EB73" s="48"/>
      <c r="EC73" s="48"/>
      <c r="ED73" s="48"/>
      <c r="EE73" s="48"/>
      <c r="EF73" s="57"/>
      <c r="EG73" s="58"/>
      <c r="EH73" s="17"/>
      <c r="EI73" s="17"/>
      <c r="EJ73" s="56"/>
      <c r="EK73" s="48"/>
      <c r="EL73" s="48"/>
      <c r="EM73" s="48"/>
      <c r="EN73" s="48"/>
      <c r="EO73" s="48"/>
      <c r="EP73" s="48"/>
      <c r="EQ73" s="57"/>
      <c r="ER73" s="58"/>
      <c r="ES73" s="17"/>
      <c r="ET73" s="17"/>
      <c r="EU73" s="56"/>
      <c r="EV73" s="48"/>
      <c r="EW73" s="48"/>
      <c r="EX73" s="48"/>
      <c r="EY73" s="48"/>
      <c r="EZ73" s="48"/>
      <c r="FA73" s="48"/>
      <c r="FB73" s="57"/>
      <c r="FC73" s="58"/>
      <c r="FD73" s="17"/>
      <c r="FE73" s="17"/>
      <c r="FF73" s="56"/>
      <c r="FG73" s="48"/>
      <c r="FH73" s="48"/>
      <c r="FI73" s="48"/>
      <c r="FJ73" s="48"/>
      <c r="FK73" s="48"/>
      <c r="FL73" s="48"/>
      <c r="FM73" s="57"/>
      <c r="FN73" s="58"/>
      <c r="FO73" s="17"/>
      <c r="FP73" s="17"/>
      <c r="FQ73" s="56"/>
      <c r="FR73" s="48"/>
      <c r="FS73" s="48"/>
      <c r="FT73" s="48"/>
      <c r="FU73" s="48"/>
      <c r="FV73" s="48"/>
      <c r="FW73" s="48"/>
      <c r="FX73" s="57"/>
      <c r="FY73" s="58"/>
      <c r="FZ73" s="17"/>
      <c r="GA73" s="17"/>
      <c r="GB73" s="56"/>
      <c r="GC73" s="48"/>
      <c r="GD73" s="48"/>
      <c r="GE73" s="48"/>
      <c r="GF73" s="48"/>
      <c r="GG73" s="48"/>
      <c r="GH73" s="48"/>
      <c r="GI73" s="57"/>
      <c r="GJ73" s="58"/>
      <c r="GK73" s="17"/>
      <c r="GL73" s="17"/>
      <c r="GM73" s="56"/>
      <c r="GN73" s="48"/>
      <c r="GO73" s="48"/>
      <c r="GP73" s="48"/>
      <c r="GQ73" s="48"/>
      <c r="GR73" s="48"/>
      <c r="GS73" s="48"/>
      <c r="GT73" s="57"/>
      <c r="GU73" s="58"/>
      <c r="GV73" s="17"/>
      <c r="GW73" s="17"/>
      <c r="GX73" s="56"/>
      <c r="GY73" s="48"/>
      <c r="GZ73" s="48"/>
      <c r="HA73" s="48"/>
      <c r="HB73" s="48"/>
      <c r="HC73" s="48"/>
      <c r="HD73" s="48"/>
      <c r="HE73" s="57"/>
      <c r="HF73" s="58"/>
      <c r="HG73" s="17"/>
      <c r="HH73" s="17"/>
      <c r="HI73" s="56"/>
      <c r="HJ73" s="48"/>
      <c r="HK73" s="48"/>
      <c r="HL73" s="48"/>
      <c r="HM73" s="48"/>
      <c r="HN73" s="48"/>
      <c r="HO73" s="48"/>
      <c r="HP73" s="57"/>
      <c r="HQ73" s="58"/>
      <c r="HR73" s="17"/>
      <c r="HS73" s="17"/>
      <c r="HT73" s="56"/>
      <c r="HU73" s="48"/>
      <c r="HV73" s="48"/>
      <c r="HW73" s="48"/>
      <c r="HX73" s="48"/>
      <c r="HY73" s="48"/>
      <c r="HZ73" s="48"/>
      <c r="IA73" s="57"/>
      <c r="IB73" s="58"/>
      <c r="IC73" s="17"/>
      <c r="ID73" s="17"/>
    </row>
    <row r="74" spans="1:238" x14ac:dyDescent="0.3">
      <c r="A74" s="63"/>
      <c r="B74" s="64"/>
      <c r="C74" s="65"/>
      <c r="D74" s="65"/>
      <c r="E74" s="65"/>
      <c r="F74" s="737"/>
      <c r="G74" s="65"/>
      <c r="H74" s="66"/>
      <c r="I74" s="56"/>
      <c r="J74" s="48"/>
      <c r="K74" s="48"/>
      <c r="L74" s="48"/>
      <c r="M74" s="48"/>
      <c r="N74" s="48"/>
      <c r="O74" s="57"/>
      <c r="P74" s="58"/>
      <c r="Q74" s="17"/>
      <c r="R74" s="17"/>
      <c r="S74" s="56"/>
      <c r="T74" s="48"/>
      <c r="U74" s="48"/>
      <c r="V74" s="48"/>
      <c r="W74" s="48"/>
      <c r="X74" s="48"/>
      <c r="Y74" s="48"/>
      <c r="Z74" s="57"/>
      <c r="AA74" s="58"/>
      <c r="AB74" s="17"/>
      <c r="AC74" s="17"/>
      <c r="AD74" s="56"/>
      <c r="AE74" s="48"/>
      <c r="AF74" s="48"/>
      <c r="AG74" s="48"/>
      <c r="AH74" s="48"/>
      <c r="AI74" s="48"/>
      <c r="AJ74" s="48"/>
      <c r="AK74" s="57"/>
      <c r="AL74" s="58"/>
      <c r="AM74" s="17"/>
      <c r="AN74" s="17"/>
      <c r="AO74" s="56"/>
      <c r="AP74" s="48"/>
      <c r="AQ74" s="48"/>
      <c r="AR74" s="48"/>
      <c r="AS74" s="48"/>
      <c r="AT74" s="48"/>
      <c r="AU74" s="48"/>
      <c r="AV74" s="57"/>
      <c r="AW74" s="58"/>
      <c r="AX74" s="17"/>
      <c r="AY74" s="17"/>
      <c r="AZ74" s="56"/>
      <c r="BA74" s="48"/>
      <c r="BB74" s="48"/>
      <c r="BC74" s="48"/>
      <c r="BD74" s="48"/>
      <c r="BE74" s="48"/>
      <c r="BF74" s="48"/>
      <c r="BG74" s="57"/>
      <c r="BH74" s="58"/>
      <c r="BI74" s="17"/>
      <c r="BJ74" s="17"/>
      <c r="BK74" s="56"/>
      <c r="BL74" s="48"/>
      <c r="BM74" s="48"/>
      <c r="BN74" s="48"/>
      <c r="BO74" s="48"/>
      <c r="BP74" s="48"/>
      <c r="BQ74" s="48"/>
      <c r="BR74" s="57"/>
      <c r="BS74" s="58"/>
      <c r="BT74" s="17"/>
      <c r="BU74" s="17"/>
      <c r="BV74" s="56"/>
      <c r="BW74" s="48"/>
      <c r="BX74" s="48"/>
      <c r="BY74" s="48"/>
      <c r="BZ74" s="48"/>
      <c r="CA74" s="48"/>
      <c r="CB74" s="48"/>
      <c r="CC74" s="57"/>
      <c r="CD74" s="58"/>
      <c r="CE74" s="17"/>
      <c r="CF74" s="17"/>
      <c r="CG74" s="56"/>
      <c r="CH74" s="48"/>
      <c r="CI74" s="48"/>
      <c r="CJ74" s="48"/>
      <c r="CK74" s="48"/>
      <c r="CL74" s="48"/>
      <c r="CM74" s="48"/>
      <c r="CN74" s="57"/>
      <c r="CO74" s="58"/>
      <c r="CP74" s="17"/>
      <c r="CQ74" s="17"/>
      <c r="CR74" s="56"/>
      <c r="CS74" s="48"/>
      <c r="CT74" s="48"/>
      <c r="CU74" s="48"/>
      <c r="CV74" s="48"/>
      <c r="CW74" s="48"/>
      <c r="CX74" s="48"/>
      <c r="CY74" s="57"/>
      <c r="CZ74" s="58"/>
      <c r="DA74" s="17"/>
      <c r="DB74" s="17"/>
      <c r="DC74" s="56"/>
      <c r="DD74" s="48"/>
      <c r="DE74" s="48"/>
      <c r="DF74" s="48"/>
      <c r="DG74" s="48"/>
      <c r="DH74" s="48"/>
      <c r="DI74" s="48"/>
      <c r="DJ74" s="57"/>
      <c r="DK74" s="58"/>
      <c r="DL74" s="17"/>
      <c r="DM74" s="17"/>
      <c r="DN74" s="56"/>
      <c r="DO74" s="48"/>
      <c r="DP74" s="48"/>
      <c r="DQ74" s="48"/>
      <c r="DR74" s="48"/>
      <c r="DS74" s="48"/>
      <c r="DT74" s="48"/>
      <c r="DU74" s="57"/>
      <c r="DV74" s="58"/>
      <c r="DW74" s="17"/>
      <c r="DX74" s="17"/>
      <c r="DY74" s="56"/>
      <c r="DZ74" s="48"/>
      <c r="EA74" s="48"/>
      <c r="EB74" s="48"/>
      <c r="EC74" s="48"/>
      <c r="ED74" s="48"/>
      <c r="EE74" s="48"/>
      <c r="EF74" s="57"/>
      <c r="EG74" s="58"/>
      <c r="EH74" s="17"/>
      <c r="EI74" s="17"/>
      <c r="EJ74" s="56"/>
      <c r="EK74" s="48"/>
      <c r="EL74" s="48"/>
      <c r="EM74" s="48"/>
      <c r="EN74" s="48"/>
      <c r="EO74" s="48"/>
      <c r="EP74" s="48"/>
      <c r="EQ74" s="57"/>
      <c r="ER74" s="58"/>
      <c r="ES74" s="17"/>
      <c r="ET74" s="17"/>
      <c r="EU74" s="56"/>
      <c r="EV74" s="48"/>
      <c r="EW74" s="48"/>
      <c r="EX74" s="48"/>
      <c r="EY74" s="48"/>
      <c r="EZ74" s="48"/>
      <c r="FA74" s="48"/>
      <c r="FB74" s="57"/>
      <c r="FC74" s="58"/>
      <c r="FD74" s="17"/>
      <c r="FE74" s="17"/>
      <c r="FF74" s="56"/>
      <c r="FG74" s="48"/>
      <c r="FH74" s="48"/>
      <c r="FI74" s="48"/>
      <c r="FJ74" s="48"/>
      <c r="FK74" s="48"/>
      <c r="FL74" s="48"/>
      <c r="FM74" s="57"/>
      <c r="FN74" s="58"/>
      <c r="FO74" s="17"/>
      <c r="FP74" s="17"/>
      <c r="FQ74" s="56"/>
      <c r="FR74" s="48"/>
      <c r="FS74" s="48"/>
      <c r="FT74" s="48"/>
      <c r="FU74" s="48"/>
      <c r="FV74" s="48"/>
      <c r="FW74" s="48"/>
      <c r="FX74" s="57"/>
      <c r="FY74" s="58"/>
      <c r="FZ74" s="17"/>
      <c r="GA74" s="17"/>
      <c r="GB74" s="56"/>
      <c r="GC74" s="48"/>
      <c r="GD74" s="48"/>
      <c r="GE74" s="48"/>
      <c r="GF74" s="48"/>
      <c r="GG74" s="48"/>
      <c r="GH74" s="48"/>
      <c r="GI74" s="57"/>
      <c r="GJ74" s="58"/>
      <c r="GK74" s="17"/>
      <c r="GL74" s="17"/>
      <c r="GM74" s="56"/>
      <c r="GN74" s="48"/>
      <c r="GO74" s="48"/>
      <c r="GP74" s="48"/>
      <c r="GQ74" s="48"/>
      <c r="GR74" s="48"/>
      <c r="GS74" s="48"/>
      <c r="GT74" s="57"/>
      <c r="GU74" s="58"/>
      <c r="GV74" s="17"/>
      <c r="GW74" s="17"/>
      <c r="GX74" s="56"/>
      <c r="GY74" s="48"/>
      <c r="GZ74" s="48"/>
      <c r="HA74" s="48"/>
      <c r="HB74" s="48"/>
      <c r="HC74" s="48"/>
      <c r="HD74" s="48"/>
      <c r="HE74" s="57"/>
      <c r="HF74" s="58"/>
      <c r="HG74" s="17"/>
      <c r="HH74" s="17"/>
      <c r="HI74" s="56"/>
      <c r="HJ74" s="48"/>
      <c r="HK74" s="48"/>
      <c r="HL74" s="48"/>
      <c r="HM74" s="48"/>
      <c r="HN74" s="48"/>
      <c r="HO74" s="48"/>
      <c r="HP74" s="57"/>
      <c r="HQ74" s="58"/>
      <c r="HR74" s="17"/>
      <c r="HS74" s="17"/>
      <c r="HT74" s="56"/>
      <c r="HU74" s="48"/>
      <c r="HV74" s="48"/>
      <c r="HW74" s="48"/>
      <c r="HX74" s="48"/>
      <c r="HY74" s="48"/>
      <c r="HZ74" s="48"/>
      <c r="IA74" s="57"/>
      <c r="IB74" s="58"/>
      <c r="IC74" s="17"/>
      <c r="ID74" s="17"/>
    </row>
    <row r="75" spans="1:238" x14ac:dyDescent="0.3">
      <c r="A75" s="63"/>
      <c r="B75" s="67"/>
      <c r="C75" s="65"/>
      <c r="D75" s="65"/>
      <c r="E75" s="65"/>
      <c r="F75" s="737"/>
      <c r="G75" s="65"/>
      <c r="H75" s="66"/>
      <c r="I75" s="56"/>
      <c r="J75" s="48"/>
      <c r="K75" s="48"/>
      <c r="L75" s="48"/>
      <c r="M75" s="48"/>
      <c r="N75" s="48"/>
      <c r="O75" s="57"/>
      <c r="P75" s="58"/>
      <c r="Q75" s="17"/>
      <c r="R75" s="17"/>
      <c r="S75" s="56"/>
      <c r="T75" s="48"/>
      <c r="U75" s="48"/>
      <c r="V75" s="48"/>
      <c r="W75" s="48"/>
      <c r="X75" s="48"/>
      <c r="Y75" s="48"/>
      <c r="Z75" s="57"/>
      <c r="AA75" s="58"/>
      <c r="AB75" s="17"/>
      <c r="AC75" s="17"/>
      <c r="AD75" s="56"/>
      <c r="AE75" s="48"/>
      <c r="AF75" s="48"/>
      <c r="AG75" s="48"/>
      <c r="AH75" s="48"/>
      <c r="AI75" s="48"/>
      <c r="AJ75" s="48"/>
      <c r="AK75" s="57"/>
      <c r="AL75" s="58"/>
      <c r="AM75" s="17"/>
      <c r="AN75" s="17"/>
      <c r="AO75" s="56"/>
      <c r="AP75" s="48"/>
      <c r="AQ75" s="48"/>
      <c r="AR75" s="48"/>
      <c r="AS75" s="48"/>
      <c r="AT75" s="48"/>
      <c r="AU75" s="48"/>
      <c r="AV75" s="57"/>
      <c r="AW75" s="58"/>
      <c r="AX75" s="17"/>
      <c r="AY75" s="17"/>
      <c r="AZ75" s="56"/>
      <c r="BA75" s="48"/>
      <c r="BB75" s="48"/>
      <c r="BC75" s="48"/>
      <c r="BD75" s="48"/>
      <c r="BE75" s="48"/>
      <c r="BF75" s="48"/>
      <c r="BG75" s="57"/>
      <c r="BH75" s="58"/>
      <c r="BI75" s="17"/>
      <c r="BJ75" s="17"/>
      <c r="BK75" s="56"/>
      <c r="BL75" s="48"/>
      <c r="BM75" s="48"/>
      <c r="BN75" s="48"/>
      <c r="BO75" s="48"/>
      <c r="BP75" s="48"/>
      <c r="BQ75" s="48"/>
      <c r="BR75" s="57"/>
      <c r="BS75" s="58"/>
      <c r="BT75" s="17"/>
      <c r="BU75" s="17"/>
      <c r="BV75" s="56"/>
      <c r="BW75" s="48"/>
      <c r="BX75" s="48"/>
      <c r="BY75" s="48"/>
      <c r="BZ75" s="48"/>
      <c r="CA75" s="48"/>
      <c r="CB75" s="48"/>
      <c r="CC75" s="57"/>
      <c r="CD75" s="58"/>
      <c r="CE75" s="17"/>
      <c r="CF75" s="17"/>
      <c r="CG75" s="56"/>
      <c r="CH75" s="48"/>
      <c r="CI75" s="48"/>
      <c r="CJ75" s="48"/>
      <c r="CK75" s="48"/>
      <c r="CL75" s="48"/>
      <c r="CM75" s="48"/>
      <c r="CN75" s="57"/>
      <c r="CO75" s="58"/>
      <c r="CP75" s="17"/>
      <c r="CQ75" s="17"/>
      <c r="CR75" s="56"/>
      <c r="CS75" s="48"/>
      <c r="CT75" s="48"/>
      <c r="CU75" s="48"/>
      <c r="CV75" s="48"/>
      <c r="CW75" s="48"/>
      <c r="CX75" s="48"/>
      <c r="CY75" s="57"/>
      <c r="CZ75" s="58"/>
      <c r="DA75" s="17"/>
      <c r="DB75" s="17"/>
      <c r="DC75" s="56"/>
      <c r="DD75" s="48"/>
      <c r="DE75" s="48"/>
      <c r="DF75" s="48"/>
      <c r="DG75" s="48"/>
      <c r="DH75" s="48"/>
      <c r="DI75" s="48"/>
      <c r="DJ75" s="57"/>
      <c r="DK75" s="58"/>
      <c r="DL75" s="17"/>
      <c r="DM75" s="17"/>
      <c r="DN75" s="56"/>
      <c r="DO75" s="48"/>
      <c r="DP75" s="48"/>
      <c r="DQ75" s="48"/>
      <c r="DR75" s="48"/>
      <c r="DS75" s="48"/>
      <c r="DT75" s="48"/>
      <c r="DU75" s="57"/>
      <c r="DV75" s="58"/>
      <c r="DW75" s="17"/>
      <c r="DX75" s="17"/>
      <c r="DY75" s="56"/>
      <c r="DZ75" s="48"/>
      <c r="EA75" s="48"/>
      <c r="EB75" s="48"/>
      <c r="EC75" s="48"/>
      <c r="ED75" s="48"/>
      <c r="EE75" s="48"/>
      <c r="EF75" s="57"/>
      <c r="EG75" s="58"/>
      <c r="EH75" s="17"/>
      <c r="EI75" s="17"/>
      <c r="EJ75" s="56"/>
      <c r="EK75" s="48"/>
      <c r="EL75" s="48"/>
      <c r="EM75" s="48"/>
      <c r="EN75" s="48"/>
      <c r="EO75" s="48"/>
      <c r="EP75" s="48"/>
      <c r="EQ75" s="57"/>
      <c r="ER75" s="58"/>
      <c r="ES75" s="17"/>
      <c r="ET75" s="17"/>
      <c r="EU75" s="56"/>
      <c r="EV75" s="48"/>
      <c r="EW75" s="48"/>
      <c r="EX75" s="48"/>
      <c r="EY75" s="48"/>
      <c r="EZ75" s="48"/>
      <c r="FA75" s="48"/>
      <c r="FB75" s="57"/>
      <c r="FC75" s="58"/>
      <c r="FD75" s="17"/>
      <c r="FE75" s="17"/>
      <c r="FF75" s="56"/>
      <c r="FG75" s="48"/>
      <c r="FH75" s="48"/>
      <c r="FI75" s="48"/>
      <c r="FJ75" s="48"/>
      <c r="FK75" s="48"/>
      <c r="FL75" s="48"/>
      <c r="FM75" s="57"/>
      <c r="FN75" s="58"/>
      <c r="FO75" s="17"/>
      <c r="FP75" s="17"/>
      <c r="FQ75" s="56"/>
      <c r="FR75" s="48"/>
      <c r="FS75" s="48"/>
      <c r="FT75" s="48"/>
      <c r="FU75" s="48"/>
      <c r="FV75" s="48"/>
      <c r="FW75" s="48"/>
      <c r="FX75" s="57"/>
      <c r="FY75" s="58"/>
      <c r="FZ75" s="17"/>
      <c r="GA75" s="17"/>
      <c r="GB75" s="56"/>
      <c r="GC75" s="48"/>
      <c r="GD75" s="48"/>
      <c r="GE75" s="48"/>
      <c r="GF75" s="48"/>
      <c r="GG75" s="48"/>
      <c r="GH75" s="48"/>
      <c r="GI75" s="57"/>
      <c r="GJ75" s="58"/>
      <c r="GK75" s="17"/>
      <c r="GL75" s="17"/>
      <c r="GM75" s="56"/>
      <c r="GN75" s="48"/>
      <c r="GO75" s="48"/>
      <c r="GP75" s="48"/>
      <c r="GQ75" s="48"/>
      <c r="GR75" s="48"/>
      <c r="GS75" s="48"/>
      <c r="GT75" s="57"/>
      <c r="GU75" s="58"/>
      <c r="GV75" s="17"/>
      <c r="GW75" s="17"/>
      <c r="GX75" s="56"/>
      <c r="GY75" s="48"/>
      <c r="GZ75" s="48"/>
      <c r="HA75" s="48"/>
      <c r="HB75" s="48"/>
      <c r="HC75" s="48"/>
      <c r="HD75" s="48"/>
      <c r="HE75" s="57"/>
      <c r="HF75" s="58"/>
      <c r="HG75" s="17"/>
      <c r="HH75" s="17"/>
      <c r="HI75" s="56"/>
      <c r="HJ75" s="48"/>
      <c r="HK75" s="48"/>
      <c r="HL75" s="48"/>
      <c r="HM75" s="48"/>
      <c r="HN75" s="48"/>
      <c r="HO75" s="48"/>
      <c r="HP75" s="57"/>
      <c r="HQ75" s="58"/>
      <c r="HR75" s="17"/>
      <c r="HS75" s="17"/>
      <c r="HT75" s="56"/>
      <c r="HU75" s="48"/>
      <c r="HV75" s="48"/>
      <c r="HW75" s="48"/>
      <c r="HX75" s="48"/>
      <c r="HY75" s="48"/>
      <c r="HZ75" s="48"/>
      <c r="IA75" s="57"/>
      <c r="IB75" s="58"/>
      <c r="IC75" s="17"/>
      <c r="ID75" s="17"/>
    </row>
    <row r="76" spans="1:238" x14ac:dyDescent="0.3">
      <c r="A76" s="63"/>
      <c r="B76" s="67"/>
      <c r="C76" s="65"/>
      <c r="D76" s="65"/>
      <c r="E76" s="65"/>
      <c r="F76" s="737"/>
      <c r="G76" s="65"/>
      <c r="H76" s="66"/>
      <c r="I76" s="56"/>
      <c r="J76" s="48"/>
      <c r="K76" s="48"/>
      <c r="L76" s="48"/>
      <c r="M76" s="48"/>
      <c r="N76" s="48"/>
      <c r="O76" s="57"/>
      <c r="P76" s="58"/>
      <c r="Q76" s="17"/>
      <c r="R76" s="17"/>
      <c r="S76" s="56"/>
      <c r="T76" s="48"/>
      <c r="U76" s="48"/>
      <c r="V76" s="48"/>
      <c r="W76" s="48"/>
      <c r="X76" s="48"/>
      <c r="Y76" s="48"/>
      <c r="Z76" s="57"/>
      <c r="AA76" s="58"/>
      <c r="AB76" s="17"/>
      <c r="AC76" s="17"/>
      <c r="AD76" s="56"/>
      <c r="AE76" s="48"/>
      <c r="AF76" s="48"/>
      <c r="AG76" s="48"/>
      <c r="AH76" s="48"/>
      <c r="AI76" s="48"/>
      <c r="AJ76" s="48"/>
      <c r="AK76" s="57"/>
      <c r="AL76" s="58"/>
      <c r="AM76" s="17"/>
      <c r="AN76" s="17"/>
      <c r="AO76" s="56"/>
      <c r="AP76" s="48"/>
      <c r="AQ76" s="48"/>
      <c r="AR76" s="48"/>
      <c r="AS76" s="48"/>
      <c r="AT76" s="48"/>
      <c r="AU76" s="48"/>
      <c r="AV76" s="57"/>
      <c r="AW76" s="58"/>
      <c r="AX76" s="17"/>
      <c r="AY76" s="17"/>
      <c r="AZ76" s="56"/>
      <c r="BA76" s="48"/>
      <c r="BB76" s="48"/>
      <c r="BC76" s="48"/>
      <c r="BD76" s="48"/>
      <c r="BE76" s="48"/>
      <c r="BF76" s="48"/>
      <c r="BG76" s="57"/>
      <c r="BH76" s="58"/>
      <c r="BI76" s="17"/>
      <c r="BJ76" s="17"/>
      <c r="BK76" s="56"/>
      <c r="BL76" s="48"/>
      <c r="BM76" s="48"/>
      <c r="BN76" s="48"/>
      <c r="BO76" s="48"/>
      <c r="BP76" s="48"/>
      <c r="BQ76" s="48"/>
      <c r="BR76" s="57"/>
      <c r="BS76" s="58"/>
      <c r="BT76" s="17"/>
      <c r="BU76" s="17"/>
      <c r="BV76" s="56"/>
      <c r="BW76" s="48"/>
      <c r="BX76" s="48"/>
      <c r="BY76" s="48"/>
      <c r="BZ76" s="48"/>
      <c r="CA76" s="48"/>
      <c r="CB76" s="48"/>
      <c r="CC76" s="57"/>
      <c r="CD76" s="58"/>
      <c r="CE76" s="17"/>
      <c r="CF76" s="17"/>
      <c r="CG76" s="56"/>
      <c r="CH76" s="48"/>
      <c r="CI76" s="48"/>
      <c r="CJ76" s="48"/>
      <c r="CK76" s="48"/>
      <c r="CL76" s="48"/>
      <c r="CM76" s="48"/>
      <c r="CN76" s="57"/>
      <c r="CO76" s="58"/>
      <c r="CP76" s="17"/>
      <c r="CQ76" s="17"/>
      <c r="CR76" s="56"/>
      <c r="CS76" s="48"/>
      <c r="CT76" s="48"/>
      <c r="CU76" s="48"/>
      <c r="CV76" s="48"/>
      <c r="CW76" s="48"/>
      <c r="CX76" s="48"/>
      <c r="CY76" s="57"/>
      <c r="CZ76" s="58"/>
      <c r="DA76" s="17"/>
      <c r="DB76" s="17"/>
      <c r="DC76" s="56"/>
      <c r="DD76" s="48"/>
      <c r="DE76" s="48"/>
      <c r="DF76" s="48"/>
      <c r="DG76" s="48"/>
      <c r="DH76" s="48"/>
      <c r="DI76" s="48"/>
      <c r="DJ76" s="57"/>
      <c r="DK76" s="58"/>
      <c r="DL76" s="17"/>
      <c r="DM76" s="17"/>
      <c r="DN76" s="56"/>
      <c r="DO76" s="48"/>
      <c r="DP76" s="48"/>
      <c r="DQ76" s="48"/>
      <c r="DR76" s="48"/>
      <c r="DS76" s="48"/>
      <c r="DT76" s="48"/>
      <c r="DU76" s="57"/>
      <c r="DV76" s="58"/>
      <c r="DW76" s="17"/>
      <c r="DX76" s="17"/>
      <c r="DY76" s="56"/>
      <c r="DZ76" s="48"/>
      <c r="EA76" s="48"/>
      <c r="EB76" s="48"/>
      <c r="EC76" s="48"/>
      <c r="ED76" s="48"/>
      <c r="EE76" s="48"/>
      <c r="EF76" s="57"/>
      <c r="EG76" s="58"/>
      <c r="EH76" s="17"/>
      <c r="EI76" s="17"/>
      <c r="EJ76" s="56"/>
      <c r="EK76" s="48"/>
      <c r="EL76" s="48"/>
      <c r="EM76" s="48"/>
      <c r="EN76" s="48"/>
      <c r="EO76" s="48"/>
      <c r="EP76" s="48"/>
      <c r="EQ76" s="57"/>
      <c r="ER76" s="58"/>
      <c r="ES76" s="17"/>
      <c r="ET76" s="17"/>
      <c r="EU76" s="56"/>
      <c r="EV76" s="48"/>
      <c r="EW76" s="48"/>
      <c r="EX76" s="48"/>
      <c r="EY76" s="48"/>
      <c r="EZ76" s="48"/>
      <c r="FA76" s="48"/>
      <c r="FB76" s="57"/>
      <c r="FC76" s="58"/>
      <c r="FD76" s="17"/>
      <c r="FE76" s="17"/>
      <c r="FF76" s="56"/>
      <c r="FG76" s="48"/>
      <c r="FH76" s="48"/>
      <c r="FI76" s="48"/>
      <c r="FJ76" s="48"/>
      <c r="FK76" s="48"/>
      <c r="FL76" s="48"/>
      <c r="FM76" s="57"/>
      <c r="FN76" s="58"/>
      <c r="FO76" s="17"/>
      <c r="FP76" s="17"/>
      <c r="FQ76" s="56"/>
      <c r="FR76" s="48"/>
      <c r="FS76" s="48"/>
      <c r="FT76" s="48"/>
      <c r="FU76" s="48"/>
      <c r="FV76" s="48"/>
      <c r="FW76" s="48"/>
      <c r="FX76" s="57"/>
      <c r="FY76" s="58"/>
      <c r="FZ76" s="17"/>
      <c r="GA76" s="17"/>
      <c r="GB76" s="56"/>
      <c r="GC76" s="48"/>
      <c r="GD76" s="48"/>
      <c r="GE76" s="48"/>
      <c r="GF76" s="48"/>
      <c r="GG76" s="48"/>
      <c r="GH76" s="48"/>
      <c r="GI76" s="57"/>
      <c r="GJ76" s="58"/>
      <c r="GK76" s="17"/>
      <c r="GL76" s="17"/>
      <c r="GM76" s="56"/>
      <c r="GN76" s="48"/>
      <c r="GO76" s="48"/>
      <c r="GP76" s="48"/>
      <c r="GQ76" s="48"/>
      <c r="GR76" s="48"/>
      <c r="GS76" s="48"/>
      <c r="GT76" s="57"/>
      <c r="GU76" s="58"/>
      <c r="GV76" s="17"/>
      <c r="GW76" s="17"/>
      <c r="GX76" s="56"/>
      <c r="GY76" s="48"/>
      <c r="GZ76" s="48"/>
      <c r="HA76" s="48"/>
      <c r="HB76" s="48"/>
      <c r="HC76" s="48"/>
      <c r="HD76" s="48"/>
      <c r="HE76" s="57"/>
      <c r="HF76" s="58"/>
      <c r="HG76" s="17"/>
      <c r="HH76" s="17"/>
      <c r="HI76" s="56"/>
      <c r="HJ76" s="48"/>
      <c r="HK76" s="48"/>
      <c r="HL76" s="48"/>
      <c r="HM76" s="48"/>
      <c r="HN76" s="48"/>
      <c r="HO76" s="48"/>
      <c r="HP76" s="57"/>
      <c r="HQ76" s="58"/>
      <c r="HR76" s="17"/>
      <c r="HS76" s="17"/>
      <c r="HT76" s="56"/>
      <c r="HU76" s="48"/>
      <c r="HV76" s="48"/>
      <c r="HW76" s="48"/>
      <c r="HX76" s="48"/>
      <c r="HY76" s="48"/>
      <c r="HZ76" s="48"/>
      <c r="IA76" s="57"/>
      <c r="IB76" s="58"/>
      <c r="IC76" s="17"/>
      <c r="ID76" s="17"/>
    </row>
    <row r="77" spans="1:238" x14ac:dyDescent="0.3">
      <c r="A77" s="63"/>
      <c r="B77" s="64"/>
      <c r="C77" s="65"/>
      <c r="D77" s="65"/>
      <c r="E77" s="65"/>
      <c r="F77" s="737"/>
      <c r="G77" s="65"/>
      <c r="H77" s="66"/>
      <c r="I77" s="56"/>
      <c r="J77" s="48"/>
      <c r="K77" s="48"/>
      <c r="L77" s="48"/>
      <c r="M77" s="48"/>
      <c r="N77" s="48"/>
      <c r="O77" s="57"/>
      <c r="P77" s="58"/>
      <c r="Q77" s="17"/>
      <c r="R77" s="17"/>
      <c r="S77" s="56"/>
      <c r="T77" s="48"/>
      <c r="U77" s="48"/>
      <c r="V77" s="48"/>
      <c r="W77" s="48"/>
      <c r="X77" s="48"/>
      <c r="Y77" s="48"/>
      <c r="Z77" s="57"/>
      <c r="AA77" s="58"/>
      <c r="AB77" s="17"/>
      <c r="AC77" s="17"/>
      <c r="AD77" s="56"/>
      <c r="AE77" s="48"/>
      <c r="AF77" s="48"/>
      <c r="AG77" s="48"/>
      <c r="AH77" s="48"/>
      <c r="AI77" s="48"/>
      <c r="AJ77" s="48"/>
      <c r="AK77" s="57"/>
      <c r="AL77" s="58"/>
      <c r="AM77" s="17"/>
      <c r="AN77" s="17"/>
      <c r="AO77" s="56"/>
      <c r="AP77" s="48"/>
      <c r="AQ77" s="48"/>
      <c r="AR77" s="48"/>
      <c r="AS77" s="48"/>
      <c r="AT77" s="48"/>
      <c r="AU77" s="48"/>
      <c r="AV77" s="57"/>
      <c r="AW77" s="58"/>
      <c r="AX77" s="17"/>
      <c r="AY77" s="17"/>
      <c r="AZ77" s="56"/>
      <c r="BA77" s="48"/>
      <c r="BB77" s="48"/>
      <c r="BC77" s="48"/>
      <c r="BD77" s="48"/>
      <c r="BE77" s="48"/>
      <c r="BF77" s="48"/>
      <c r="BG77" s="57"/>
      <c r="BH77" s="58"/>
      <c r="BI77" s="17"/>
      <c r="BJ77" s="17"/>
      <c r="BK77" s="56"/>
      <c r="BL77" s="48"/>
      <c r="BM77" s="48"/>
      <c r="BN77" s="48"/>
      <c r="BO77" s="48"/>
      <c r="BP77" s="48"/>
      <c r="BQ77" s="48"/>
      <c r="BR77" s="57"/>
      <c r="BS77" s="58"/>
      <c r="BT77" s="17"/>
      <c r="BU77" s="17"/>
      <c r="BV77" s="56"/>
      <c r="BW77" s="48"/>
      <c r="BX77" s="48"/>
      <c r="BY77" s="48"/>
      <c r="BZ77" s="48"/>
      <c r="CA77" s="48"/>
      <c r="CB77" s="48"/>
      <c r="CC77" s="57"/>
      <c r="CD77" s="58"/>
      <c r="CE77" s="17"/>
      <c r="CF77" s="17"/>
      <c r="CG77" s="56"/>
      <c r="CH77" s="48"/>
      <c r="CI77" s="48"/>
      <c r="CJ77" s="48"/>
      <c r="CK77" s="48"/>
      <c r="CL77" s="48"/>
      <c r="CM77" s="48"/>
      <c r="CN77" s="57"/>
      <c r="CO77" s="58"/>
      <c r="CP77" s="17"/>
      <c r="CQ77" s="17"/>
      <c r="CR77" s="56"/>
      <c r="CS77" s="48"/>
      <c r="CT77" s="48"/>
      <c r="CU77" s="48"/>
      <c r="CV77" s="48"/>
      <c r="CW77" s="48"/>
      <c r="CX77" s="48"/>
      <c r="CY77" s="57"/>
      <c r="CZ77" s="58"/>
      <c r="DA77" s="17"/>
      <c r="DB77" s="17"/>
      <c r="DC77" s="56"/>
      <c r="DD77" s="48"/>
      <c r="DE77" s="48"/>
      <c r="DF77" s="48"/>
      <c r="DG77" s="48"/>
      <c r="DH77" s="48"/>
      <c r="DI77" s="48"/>
      <c r="DJ77" s="57"/>
      <c r="DK77" s="58"/>
      <c r="DL77" s="17"/>
      <c r="DM77" s="17"/>
      <c r="DN77" s="56"/>
      <c r="DO77" s="48"/>
      <c r="DP77" s="48"/>
      <c r="DQ77" s="48"/>
      <c r="DR77" s="48"/>
      <c r="DS77" s="48"/>
      <c r="DT77" s="48"/>
      <c r="DU77" s="57"/>
      <c r="DV77" s="58"/>
      <c r="DW77" s="17"/>
      <c r="DX77" s="17"/>
      <c r="DY77" s="56"/>
      <c r="DZ77" s="48"/>
      <c r="EA77" s="48"/>
      <c r="EB77" s="48"/>
      <c r="EC77" s="48"/>
      <c r="ED77" s="48"/>
      <c r="EE77" s="48"/>
      <c r="EF77" s="57"/>
      <c r="EG77" s="58"/>
      <c r="EH77" s="17"/>
      <c r="EI77" s="17"/>
      <c r="EJ77" s="56"/>
      <c r="EK77" s="48"/>
      <c r="EL77" s="48"/>
      <c r="EM77" s="48"/>
      <c r="EN77" s="48"/>
      <c r="EO77" s="48"/>
      <c r="EP77" s="48"/>
      <c r="EQ77" s="57"/>
      <c r="ER77" s="58"/>
      <c r="ES77" s="17"/>
      <c r="ET77" s="17"/>
      <c r="EU77" s="56"/>
      <c r="EV77" s="48"/>
      <c r="EW77" s="48"/>
      <c r="EX77" s="48"/>
      <c r="EY77" s="48"/>
      <c r="EZ77" s="48"/>
      <c r="FA77" s="48"/>
      <c r="FB77" s="57"/>
      <c r="FC77" s="58"/>
      <c r="FD77" s="17"/>
      <c r="FE77" s="17"/>
      <c r="FF77" s="56"/>
      <c r="FG77" s="48"/>
      <c r="FH77" s="48"/>
      <c r="FI77" s="48"/>
      <c r="FJ77" s="48"/>
      <c r="FK77" s="48"/>
      <c r="FL77" s="48"/>
      <c r="FM77" s="57"/>
      <c r="FN77" s="58"/>
      <c r="FO77" s="17"/>
      <c r="FP77" s="17"/>
      <c r="FQ77" s="56"/>
      <c r="FR77" s="48"/>
      <c r="FS77" s="48"/>
      <c r="FT77" s="48"/>
      <c r="FU77" s="48"/>
      <c r="FV77" s="48"/>
      <c r="FW77" s="48"/>
      <c r="FX77" s="57"/>
      <c r="FY77" s="58"/>
      <c r="FZ77" s="17"/>
      <c r="GA77" s="17"/>
      <c r="GB77" s="56"/>
      <c r="GC77" s="48"/>
      <c r="GD77" s="48"/>
      <c r="GE77" s="48"/>
      <c r="GF77" s="48"/>
      <c r="GG77" s="48"/>
      <c r="GH77" s="48"/>
      <c r="GI77" s="57"/>
      <c r="GJ77" s="58"/>
      <c r="GK77" s="17"/>
      <c r="GL77" s="17"/>
      <c r="GM77" s="56"/>
      <c r="GN77" s="48"/>
      <c r="GO77" s="48"/>
      <c r="GP77" s="48"/>
      <c r="GQ77" s="48"/>
      <c r="GR77" s="48"/>
      <c r="GS77" s="48"/>
      <c r="GT77" s="57"/>
      <c r="GU77" s="58"/>
      <c r="GV77" s="17"/>
      <c r="GW77" s="17"/>
      <c r="GX77" s="56"/>
      <c r="GY77" s="48"/>
      <c r="GZ77" s="48"/>
      <c r="HA77" s="48"/>
      <c r="HB77" s="48"/>
      <c r="HC77" s="48"/>
      <c r="HD77" s="48"/>
      <c r="HE77" s="57"/>
      <c r="HF77" s="58"/>
      <c r="HG77" s="17"/>
      <c r="HH77" s="17"/>
      <c r="HI77" s="56"/>
      <c r="HJ77" s="48"/>
      <c r="HK77" s="48"/>
      <c r="HL77" s="48"/>
      <c r="HM77" s="48"/>
      <c r="HN77" s="48"/>
      <c r="HO77" s="48"/>
      <c r="HP77" s="57"/>
      <c r="HQ77" s="58"/>
      <c r="HR77" s="17"/>
      <c r="HS77" s="17"/>
      <c r="HT77" s="56"/>
      <c r="HU77" s="48"/>
      <c r="HV77" s="48"/>
      <c r="HW77" s="48"/>
      <c r="HX77" s="48"/>
      <c r="HY77" s="48"/>
      <c r="HZ77" s="48"/>
      <c r="IA77" s="57"/>
      <c r="IB77" s="58"/>
      <c r="IC77" s="17"/>
      <c r="ID77" s="17"/>
    </row>
    <row r="78" spans="1:238" x14ac:dyDescent="0.3">
      <c r="A78" s="63"/>
      <c r="B78" s="64"/>
      <c r="C78" s="65"/>
      <c r="D78" s="65"/>
      <c r="E78" s="65"/>
      <c r="F78" s="737"/>
      <c r="G78" s="65"/>
      <c r="H78" s="66"/>
      <c r="I78" s="56"/>
      <c r="J78" s="48"/>
      <c r="K78" s="48"/>
      <c r="L78" s="48"/>
      <c r="M78" s="48"/>
      <c r="N78" s="48"/>
      <c r="O78" s="57"/>
      <c r="P78" s="58"/>
      <c r="Q78" s="17"/>
      <c r="R78" s="17"/>
      <c r="S78" s="56"/>
      <c r="T78" s="48"/>
      <c r="U78" s="48"/>
      <c r="V78" s="48"/>
      <c r="W78" s="48"/>
      <c r="X78" s="48"/>
      <c r="Y78" s="48"/>
      <c r="Z78" s="57"/>
      <c r="AA78" s="58"/>
      <c r="AB78" s="17"/>
      <c r="AC78" s="17"/>
      <c r="AD78" s="56"/>
      <c r="AE78" s="48"/>
      <c r="AF78" s="48"/>
      <c r="AG78" s="48"/>
      <c r="AH78" s="48"/>
      <c r="AI78" s="48"/>
      <c r="AJ78" s="48"/>
      <c r="AK78" s="57"/>
      <c r="AL78" s="58"/>
      <c r="AM78" s="17"/>
      <c r="AN78" s="17"/>
      <c r="AO78" s="56"/>
      <c r="AP78" s="48"/>
      <c r="AQ78" s="48"/>
      <c r="AR78" s="48"/>
      <c r="AS78" s="48"/>
      <c r="AT78" s="48"/>
      <c r="AU78" s="48"/>
      <c r="AV78" s="57"/>
      <c r="AW78" s="58"/>
      <c r="AX78" s="17"/>
      <c r="AY78" s="17"/>
      <c r="AZ78" s="56"/>
      <c r="BA78" s="48"/>
      <c r="BB78" s="48"/>
      <c r="BC78" s="48"/>
      <c r="BD78" s="48"/>
      <c r="BE78" s="48"/>
      <c r="BF78" s="48"/>
      <c r="BG78" s="57"/>
      <c r="BH78" s="58"/>
      <c r="BI78" s="17"/>
      <c r="BJ78" s="17"/>
      <c r="BK78" s="56"/>
      <c r="BL78" s="48"/>
      <c r="BM78" s="48"/>
      <c r="BN78" s="48"/>
      <c r="BO78" s="48"/>
      <c r="BP78" s="48"/>
      <c r="BQ78" s="48"/>
      <c r="BR78" s="57"/>
      <c r="BS78" s="58"/>
      <c r="BT78" s="17"/>
      <c r="BU78" s="17"/>
      <c r="BV78" s="56"/>
      <c r="BW78" s="48"/>
      <c r="BX78" s="48"/>
      <c r="BY78" s="48"/>
      <c r="BZ78" s="48"/>
      <c r="CA78" s="48"/>
      <c r="CB78" s="48"/>
      <c r="CC78" s="57"/>
      <c r="CD78" s="58"/>
      <c r="CE78" s="17"/>
      <c r="CF78" s="17"/>
      <c r="CG78" s="56"/>
      <c r="CH78" s="48"/>
      <c r="CI78" s="48"/>
      <c r="CJ78" s="48"/>
      <c r="CK78" s="48"/>
      <c r="CL78" s="48"/>
      <c r="CM78" s="48"/>
      <c r="CN78" s="57"/>
      <c r="CO78" s="58"/>
      <c r="CP78" s="17"/>
      <c r="CQ78" s="17"/>
      <c r="CR78" s="56"/>
      <c r="CS78" s="48"/>
      <c r="CT78" s="48"/>
      <c r="CU78" s="48"/>
      <c r="CV78" s="48"/>
      <c r="CW78" s="48"/>
      <c r="CX78" s="48"/>
      <c r="CY78" s="57"/>
      <c r="CZ78" s="58"/>
      <c r="DA78" s="17"/>
      <c r="DB78" s="17"/>
      <c r="DC78" s="56"/>
      <c r="DD78" s="48"/>
      <c r="DE78" s="48"/>
      <c r="DF78" s="48"/>
      <c r="DG78" s="48"/>
      <c r="DH78" s="48"/>
      <c r="DI78" s="48"/>
      <c r="DJ78" s="57"/>
      <c r="DK78" s="58"/>
      <c r="DL78" s="17"/>
      <c r="DM78" s="17"/>
      <c r="DN78" s="56"/>
      <c r="DO78" s="48"/>
      <c r="DP78" s="48"/>
      <c r="DQ78" s="48"/>
      <c r="DR78" s="48"/>
      <c r="DS78" s="48"/>
      <c r="DT78" s="48"/>
      <c r="DU78" s="57"/>
      <c r="DV78" s="58"/>
      <c r="DW78" s="17"/>
      <c r="DX78" s="17"/>
      <c r="DY78" s="56"/>
      <c r="DZ78" s="48"/>
      <c r="EA78" s="48"/>
      <c r="EB78" s="48"/>
      <c r="EC78" s="48"/>
      <c r="ED78" s="48"/>
      <c r="EE78" s="48"/>
      <c r="EF78" s="57"/>
      <c r="EG78" s="58"/>
      <c r="EH78" s="17"/>
      <c r="EI78" s="17"/>
      <c r="EJ78" s="56"/>
      <c r="EK78" s="48"/>
      <c r="EL78" s="48"/>
      <c r="EM78" s="48"/>
      <c r="EN78" s="48"/>
      <c r="EO78" s="48"/>
      <c r="EP78" s="48"/>
      <c r="EQ78" s="57"/>
      <c r="ER78" s="58"/>
      <c r="ES78" s="17"/>
      <c r="ET78" s="17"/>
      <c r="EU78" s="56"/>
      <c r="EV78" s="48"/>
      <c r="EW78" s="48"/>
      <c r="EX78" s="48"/>
      <c r="EY78" s="48"/>
      <c r="EZ78" s="48"/>
      <c r="FA78" s="48"/>
      <c r="FB78" s="57"/>
      <c r="FC78" s="58"/>
      <c r="FD78" s="17"/>
      <c r="FE78" s="17"/>
      <c r="FF78" s="56"/>
      <c r="FG78" s="48"/>
      <c r="FH78" s="48"/>
      <c r="FI78" s="48"/>
      <c r="FJ78" s="48"/>
      <c r="FK78" s="48"/>
      <c r="FL78" s="48"/>
      <c r="FM78" s="57"/>
      <c r="FN78" s="58"/>
      <c r="FO78" s="17"/>
      <c r="FP78" s="17"/>
      <c r="FQ78" s="56"/>
      <c r="FR78" s="48"/>
      <c r="FS78" s="48"/>
      <c r="FT78" s="48"/>
      <c r="FU78" s="48"/>
      <c r="FV78" s="48"/>
      <c r="FW78" s="48"/>
      <c r="FX78" s="57"/>
      <c r="FY78" s="58"/>
      <c r="FZ78" s="17"/>
      <c r="GA78" s="17"/>
      <c r="GB78" s="56"/>
      <c r="GC78" s="48"/>
      <c r="GD78" s="48"/>
      <c r="GE78" s="48"/>
      <c r="GF78" s="48"/>
      <c r="GG78" s="48"/>
      <c r="GH78" s="48"/>
      <c r="GI78" s="57"/>
      <c r="GJ78" s="58"/>
      <c r="GK78" s="17"/>
      <c r="GL78" s="17"/>
      <c r="GM78" s="56"/>
      <c r="GN78" s="48"/>
      <c r="GO78" s="48"/>
      <c r="GP78" s="48"/>
      <c r="GQ78" s="48"/>
      <c r="GR78" s="48"/>
      <c r="GS78" s="48"/>
      <c r="GT78" s="57"/>
      <c r="GU78" s="58"/>
      <c r="GV78" s="17"/>
      <c r="GW78" s="17"/>
      <c r="GX78" s="56"/>
      <c r="GY78" s="48"/>
      <c r="GZ78" s="48"/>
      <c r="HA78" s="48"/>
      <c r="HB78" s="48"/>
      <c r="HC78" s="48"/>
      <c r="HD78" s="48"/>
      <c r="HE78" s="57"/>
      <c r="HF78" s="58"/>
      <c r="HG78" s="17"/>
      <c r="HH78" s="17"/>
      <c r="HI78" s="56"/>
      <c r="HJ78" s="48"/>
      <c r="HK78" s="48"/>
      <c r="HL78" s="48"/>
      <c r="HM78" s="48"/>
      <c r="HN78" s="48"/>
      <c r="HO78" s="48"/>
      <c r="HP78" s="57"/>
      <c r="HQ78" s="58"/>
      <c r="HR78" s="17"/>
      <c r="HS78" s="17"/>
      <c r="HT78" s="56"/>
      <c r="HU78" s="48"/>
      <c r="HV78" s="48"/>
      <c r="HW78" s="48"/>
      <c r="HX78" s="48"/>
      <c r="HY78" s="48"/>
      <c r="HZ78" s="48"/>
      <c r="IA78" s="57"/>
      <c r="IB78" s="58"/>
      <c r="IC78" s="17"/>
      <c r="ID78" s="17"/>
    </row>
    <row r="79" spans="1:238" x14ac:dyDescent="0.3">
      <c r="A79" s="63"/>
      <c r="B79" s="64"/>
      <c r="C79" s="65"/>
      <c r="D79" s="65"/>
      <c r="E79" s="65"/>
      <c r="F79" s="737"/>
      <c r="G79" s="65"/>
      <c r="H79" s="66"/>
      <c r="I79" s="56"/>
      <c r="J79" s="48"/>
      <c r="K79" s="48"/>
      <c r="L79" s="48"/>
      <c r="M79" s="48"/>
      <c r="N79" s="48"/>
      <c r="O79" s="57"/>
      <c r="P79" s="58"/>
      <c r="Q79" s="17"/>
      <c r="R79" s="17"/>
      <c r="S79" s="56"/>
      <c r="T79" s="48"/>
      <c r="U79" s="48"/>
      <c r="V79" s="48"/>
      <c r="W79" s="48"/>
      <c r="X79" s="48"/>
      <c r="Y79" s="48"/>
      <c r="Z79" s="57"/>
      <c r="AA79" s="58"/>
      <c r="AB79" s="17"/>
      <c r="AC79" s="17"/>
      <c r="AD79" s="56"/>
      <c r="AE79" s="48"/>
      <c r="AF79" s="48"/>
      <c r="AG79" s="48"/>
      <c r="AH79" s="48"/>
      <c r="AI79" s="48"/>
      <c r="AJ79" s="48"/>
      <c r="AK79" s="57"/>
      <c r="AL79" s="58"/>
      <c r="AM79" s="17"/>
      <c r="AN79" s="17"/>
      <c r="AO79" s="56"/>
      <c r="AP79" s="48"/>
      <c r="AQ79" s="48"/>
      <c r="AR79" s="48"/>
      <c r="AS79" s="48"/>
      <c r="AT79" s="48"/>
      <c r="AU79" s="48"/>
      <c r="AV79" s="57"/>
      <c r="AW79" s="58"/>
      <c r="AX79" s="17"/>
      <c r="AY79" s="17"/>
      <c r="AZ79" s="56"/>
      <c r="BA79" s="48"/>
      <c r="BB79" s="48"/>
      <c r="BC79" s="48"/>
      <c r="BD79" s="48"/>
      <c r="BE79" s="48"/>
      <c r="BF79" s="48"/>
      <c r="BG79" s="57"/>
      <c r="BH79" s="58"/>
      <c r="BI79" s="17"/>
      <c r="BJ79" s="17"/>
      <c r="BK79" s="56"/>
      <c r="BL79" s="48"/>
      <c r="BM79" s="48"/>
      <c r="BN79" s="48"/>
      <c r="BO79" s="48"/>
      <c r="BP79" s="48"/>
      <c r="BQ79" s="48"/>
      <c r="BR79" s="57"/>
      <c r="BS79" s="58"/>
      <c r="BT79" s="17"/>
      <c r="BU79" s="17"/>
      <c r="BV79" s="56"/>
      <c r="BW79" s="48"/>
      <c r="BX79" s="48"/>
      <c r="BY79" s="48"/>
      <c r="BZ79" s="48"/>
      <c r="CA79" s="48"/>
      <c r="CB79" s="48"/>
      <c r="CC79" s="57"/>
      <c r="CD79" s="58"/>
      <c r="CE79" s="17"/>
      <c r="CF79" s="17"/>
      <c r="CG79" s="56"/>
      <c r="CH79" s="48"/>
      <c r="CI79" s="48"/>
      <c r="CJ79" s="48"/>
      <c r="CK79" s="48"/>
      <c r="CL79" s="48"/>
      <c r="CM79" s="48"/>
      <c r="CN79" s="57"/>
      <c r="CO79" s="58"/>
      <c r="CP79" s="17"/>
      <c r="CQ79" s="17"/>
      <c r="CR79" s="56"/>
      <c r="CS79" s="48"/>
      <c r="CT79" s="48"/>
      <c r="CU79" s="48"/>
      <c r="CV79" s="48"/>
      <c r="CW79" s="48"/>
      <c r="CX79" s="48"/>
      <c r="CY79" s="57"/>
      <c r="CZ79" s="58"/>
      <c r="DA79" s="17"/>
      <c r="DB79" s="17"/>
      <c r="DC79" s="56"/>
      <c r="DD79" s="48"/>
      <c r="DE79" s="48"/>
      <c r="DF79" s="48"/>
      <c r="DG79" s="48"/>
      <c r="DH79" s="48"/>
      <c r="DI79" s="48"/>
      <c r="DJ79" s="57"/>
      <c r="DK79" s="58"/>
      <c r="DL79" s="17"/>
      <c r="DM79" s="17"/>
      <c r="DN79" s="56"/>
      <c r="DO79" s="48"/>
      <c r="DP79" s="48"/>
      <c r="DQ79" s="48"/>
      <c r="DR79" s="48"/>
      <c r="DS79" s="48"/>
      <c r="DT79" s="48"/>
      <c r="DU79" s="57"/>
      <c r="DV79" s="58"/>
      <c r="DW79" s="17"/>
      <c r="DX79" s="17"/>
      <c r="DY79" s="56"/>
      <c r="DZ79" s="48"/>
      <c r="EA79" s="48"/>
      <c r="EB79" s="48"/>
      <c r="EC79" s="48"/>
      <c r="ED79" s="48"/>
      <c r="EE79" s="48"/>
      <c r="EF79" s="57"/>
      <c r="EG79" s="58"/>
      <c r="EH79" s="17"/>
      <c r="EI79" s="17"/>
      <c r="EJ79" s="56"/>
      <c r="EK79" s="48"/>
      <c r="EL79" s="48"/>
      <c r="EM79" s="48"/>
      <c r="EN79" s="48"/>
      <c r="EO79" s="48"/>
      <c r="EP79" s="48"/>
      <c r="EQ79" s="57"/>
      <c r="ER79" s="58"/>
      <c r="ES79" s="17"/>
      <c r="ET79" s="17"/>
      <c r="EU79" s="56"/>
      <c r="EV79" s="48"/>
      <c r="EW79" s="48"/>
      <c r="EX79" s="48"/>
      <c r="EY79" s="48"/>
      <c r="EZ79" s="48"/>
      <c r="FA79" s="48"/>
      <c r="FB79" s="57"/>
      <c r="FC79" s="58"/>
      <c r="FD79" s="17"/>
      <c r="FE79" s="17"/>
      <c r="FF79" s="56"/>
      <c r="FG79" s="48"/>
      <c r="FH79" s="48"/>
      <c r="FI79" s="48"/>
      <c r="FJ79" s="48"/>
      <c r="FK79" s="48"/>
      <c r="FL79" s="48"/>
      <c r="FM79" s="57"/>
      <c r="FN79" s="58"/>
      <c r="FO79" s="17"/>
      <c r="FP79" s="17"/>
      <c r="FQ79" s="56"/>
      <c r="FR79" s="48"/>
      <c r="FS79" s="48"/>
      <c r="FT79" s="48"/>
      <c r="FU79" s="48"/>
      <c r="FV79" s="48"/>
      <c r="FW79" s="48"/>
      <c r="FX79" s="57"/>
      <c r="FY79" s="58"/>
      <c r="FZ79" s="17"/>
      <c r="GA79" s="17"/>
      <c r="GB79" s="56"/>
      <c r="GC79" s="48"/>
      <c r="GD79" s="48"/>
      <c r="GE79" s="48"/>
      <c r="GF79" s="48"/>
      <c r="GG79" s="48"/>
      <c r="GH79" s="48"/>
      <c r="GI79" s="57"/>
      <c r="GJ79" s="58"/>
      <c r="GK79" s="17"/>
      <c r="GL79" s="17"/>
      <c r="GM79" s="56"/>
      <c r="GN79" s="48"/>
      <c r="GO79" s="48"/>
      <c r="GP79" s="48"/>
      <c r="GQ79" s="48"/>
      <c r="GR79" s="48"/>
      <c r="GS79" s="48"/>
      <c r="GT79" s="57"/>
      <c r="GU79" s="58"/>
      <c r="GV79" s="17"/>
      <c r="GW79" s="17"/>
      <c r="GX79" s="56"/>
      <c r="GY79" s="48"/>
      <c r="GZ79" s="48"/>
      <c r="HA79" s="48"/>
      <c r="HB79" s="48"/>
      <c r="HC79" s="48"/>
      <c r="HD79" s="48"/>
      <c r="HE79" s="57"/>
      <c r="HF79" s="58"/>
      <c r="HG79" s="17"/>
      <c r="HH79" s="17"/>
      <c r="HI79" s="56"/>
      <c r="HJ79" s="48"/>
      <c r="HK79" s="48"/>
      <c r="HL79" s="48"/>
      <c r="HM79" s="48"/>
      <c r="HN79" s="48"/>
      <c r="HO79" s="48"/>
      <c r="HP79" s="57"/>
      <c r="HQ79" s="58"/>
      <c r="HR79" s="17"/>
      <c r="HS79" s="17"/>
      <c r="HT79" s="56"/>
      <c r="HU79" s="48"/>
      <c r="HV79" s="48"/>
      <c r="HW79" s="48"/>
      <c r="HX79" s="48"/>
      <c r="HY79" s="48"/>
      <c r="HZ79" s="48"/>
      <c r="IA79" s="57"/>
      <c r="IB79" s="58"/>
      <c r="IC79" s="17"/>
      <c r="ID79" s="17"/>
    </row>
    <row r="80" spans="1:238" x14ac:dyDescent="0.3">
      <c r="A80" s="63"/>
      <c r="B80" s="67"/>
      <c r="C80" s="65"/>
      <c r="D80" s="65"/>
      <c r="E80" s="65"/>
      <c r="F80" s="737"/>
      <c r="G80" s="65"/>
      <c r="H80" s="66"/>
      <c r="I80" s="56"/>
      <c r="J80" s="48"/>
      <c r="K80" s="48"/>
      <c r="L80" s="48"/>
      <c r="M80" s="48"/>
      <c r="N80" s="48"/>
      <c r="O80" s="57"/>
      <c r="P80" s="58"/>
      <c r="Q80" s="17"/>
      <c r="R80" s="17"/>
      <c r="S80" s="56"/>
      <c r="T80" s="48"/>
      <c r="U80" s="48"/>
      <c r="V80" s="48"/>
      <c r="W80" s="48"/>
      <c r="X80" s="48"/>
      <c r="Y80" s="48"/>
      <c r="Z80" s="57"/>
      <c r="AA80" s="58"/>
      <c r="AB80" s="17"/>
      <c r="AC80" s="17"/>
      <c r="AD80" s="56"/>
      <c r="AE80" s="48"/>
      <c r="AF80" s="48"/>
      <c r="AG80" s="48"/>
      <c r="AH80" s="48"/>
      <c r="AI80" s="48"/>
      <c r="AJ80" s="48"/>
      <c r="AK80" s="57"/>
      <c r="AL80" s="58"/>
      <c r="AM80" s="17"/>
      <c r="AN80" s="17"/>
      <c r="AO80" s="56"/>
      <c r="AP80" s="48"/>
      <c r="AQ80" s="48"/>
      <c r="AR80" s="48"/>
      <c r="AS80" s="48"/>
      <c r="AT80" s="48"/>
      <c r="AU80" s="48"/>
      <c r="AV80" s="57"/>
      <c r="AW80" s="58"/>
      <c r="AX80" s="17"/>
      <c r="AY80" s="17"/>
      <c r="AZ80" s="56"/>
      <c r="BA80" s="48"/>
      <c r="BB80" s="48"/>
      <c r="BC80" s="48"/>
      <c r="BD80" s="48"/>
      <c r="BE80" s="48"/>
      <c r="BF80" s="48"/>
      <c r="BG80" s="57"/>
      <c r="BH80" s="58"/>
      <c r="BI80" s="17"/>
      <c r="BJ80" s="17"/>
      <c r="BK80" s="56"/>
      <c r="BL80" s="48"/>
      <c r="BM80" s="48"/>
      <c r="BN80" s="48"/>
      <c r="BO80" s="48"/>
      <c r="BP80" s="48"/>
      <c r="BQ80" s="48"/>
      <c r="BR80" s="57"/>
      <c r="BS80" s="58"/>
      <c r="BT80" s="17"/>
      <c r="BU80" s="17"/>
      <c r="BV80" s="56"/>
      <c r="BW80" s="48"/>
      <c r="BX80" s="48"/>
      <c r="BY80" s="48"/>
      <c r="BZ80" s="48"/>
      <c r="CA80" s="48"/>
      <c r="CB80" s="48"/>
      <c r="CC80" s="57"/>
      <c r="CD80" s="58"/>
      <c r="CE80" s="17"/>
      <c r="CF80" s="17"/>
      <c r="CG80" s="56"/>
      <c r="CH80" s="48"/>
      <c r="CI80" s="48"/>
      <c r="CJ80" s="48"/>
      <c r="CK80" s="48"/>
      <c r="CL80" s="48"/>
      <c r="CM80" s="48"/>
      <c r="CN80" s="57"/>
      <c r="CO80" s="58"/>
      <c r="CP80" s="17"/>
      <c r="CQ80" s="17"/>
      <c r="CR80" s="56"/>
      <c r="CS80" s="48"/>
      <c r="CT80" s="48"/>
      <c r="CU80" s="48"/>
      <c r="CV80" s="48"/>
      <c r="CW80" s="48"/>
      <c r="CX80" s="48"/>
      <c r="CY80" s="57"/>
      <c r="CZ80" s="58"/>
      <c r="DA80" s="17"/>
      <c r="DB80" s="17"/>
      <c r="DC80" s="56"/>
      <c r="DD80" s="48"/>
      <c r="DE80" s="48"/>
      <c r="DF80" s="48"/>
      <c r="DG80" s="48"/>
      <c r="DH80" s="48"/>
      <c r="DI80" s="48"/>
      <c r="DJ80" s="57"/>
      <c r="DK80" s="58"/>
      <c r="DL80" s="17"/>
      <c r="DM80" s="17"/>
      <c r="DN80" s="56"/>
      <c r="DO80" s="48"/>
      <c r="DP80" s="48"/>
      <c r="DQ80" s="48"/>
      <c r="DR80" s="48"/>
      <c r="DS80" s="48"/>
      <c r="DT80" s="48"/>
      <c r="DU80" s="57"/>
      <c r="DV80" s="58"/>
      <c r="DW80" s="17"/>
      <c r="DX80" s="17"/>
      <c r="DY80" s="56"/>
      <c r="DZ80" s="48"/>
      <c r="EA80" s="48"/>
      <c r="EB80" s="48"/>
      <c r="EC80" s="48"/>
      <c r="ED80" s="48"/>
      <c r="EE80" s="48"/>
      <c r="EF80" s="57"/>
      <c r="EG80" s="58"/>
      <c r="EH80" s="17"/>
      <c r="EI80" s="17"/>
      <c r="EJ80" s="56"/>
      <c r="EK80" s="48"/>
      <c r="EL80" s="48"/>
      <c r="EM80" s="48"/>
      <c r="EN80" s="48"/>
      <c r="EO80" s="48"/>
      <c r="EP80" s="48"/>
      <c r="EQ80" s="57"/>
      <c r="ER80" s="58"/>
      <c r="ES80" s="17"/>
      <c r="ET80" s="17"/>
      <c r="EU80" s="56"/>
      <c r="EV80" s="48"/>
      <c r="EW80" s="48"/>
      <c r="EX80" s="48"/>
      <c r="EY80" s="48"/>
      <c r="EZ80" s="48"/>
      <c r="FA80" s="48"/>
      <c r="FB80" s="57"/>
      <c r="FC80" s="58"/>
      <c r="FD80" s="17"/>
      <c r="FE80" s="17"/>
      <c r="FF80" s="56"/>
      <c r="FG80" s="48"/>
      <c r="FH80" s="48"/>
      <c r="FI80" s="48"/>
      <c r="FJ80" s="48"/>
      <c r="FK80" s="48"/>
      <c r="FL80" s="48"/>
      <c r="FM80" s="57"/>
      <c r="FN80" s="58"/>
      <c r="FO80" s="17"/>
      <c r="FP80" s="17"/>
      <c r="FQ80" s="56"/>
      <c r="FR80" s="48"/>
      <c r="FS80" s="48"/>
      <c r="FT80" s="48"/>
      <c r="FU80" s="48"/>
      <c r="FV80" s="48"/>
      <c r="FW80" s="48"/>
      <c r="FX80" s="57"/>
      <c r="FY80" s="58"/>
      <c r="FZ80" s="17"/>
      <c r="GA80" s="17"/>
      <c r="GB80" s="56"/>
      <c r="GC80" s="48"/>
      <c r="GD80" s="48"/>
      <c r="GE80" s="48"/>
      <c r="GF80" s="48"/>
      <c r="GG80" s="48"/>
      <c r="GH80" s="48"/>
      <c r="GI80" s="57"/>
      <c r="GJ80" s="58"/>
      <c r="GK80" s="17"/>
      <c r="GL80" s="17"/>
      <c r="GM80" s="56"/>
      <c r="GN80" s="48"/>
      <c r="GO80" s="48"/>
      <c r="GP80" s="48"/>
      <c r="GQ80" s="48"/>
      <c r="GR80" s="48"/>
      <c r="GS80" s="48"/>
      <c r="GT80" s="57"/>
      <c r="GU80" s="58"/>
      <c r="GV80" s="17"/>
      <c r="GW80" s="17"/>
      <c r="GX80" s="56"/>
      <c r="GY80" s="48"/>
      <c r="GZ80" s="48"/>
      <c r="HA80" s="48"/>
      <c r="HB80" s="48"/>
      <c r="HC80" s="48"/>
      <c r="HD80" s="48"/>
      <c r="HE80" s="57"/>
      <c r="HF80" s="58"/>
      <c r="HG80" s="17"/>
      <c r="HH80" s="17"/>
      <c r="HI80" s="56"/>
      <c r="HJ80" s="48"/>
      <c r="HK80" s="48"/>
      <c r="HL80" s="48"/>
      <c r="HM80" s="48"/>
      <c r="HN80" s="48"/>
      <c r="HO80" s="48"/>
      <c r="HP80" s="57"/>
      <c r="HQ80" s="58"/>
      <c r="HR80" s="17"/>
      <c r="HS80" s="17"/>
      <c r="HT80" s="56"/>
      <c r="HU80" s="48"/>
      <c r="HV80" s="48"/>
      <c r="HW80" s="48"/>
      <c r="HX80" s="48"/>
      <c r="HY80" s="48"/>
      <c r="HZ80" s="48"/>
      <c r="IA80" s="57"/>
      <c r="IB80" s="58"/>
      <c r="IC80" s="17"/>
      <c r="ID80" s="17"/>
    </row>
    <row r="81" spans="1:238" x14ac:dyDescent="0.3">
      <c r="A81" s="63"/>
      <c r="B81" s="67"/>
      <c r="C81" s="65"/>
      <c r="D81" s="65"/>
      <c r="E81" s="65"/>
      <c r="F81" s="737"/>
      <c r="G81" s="65"/>
      <c r="H81" s="66"/>
      <c r="I81" s="56"/>
      <c r="J81" s="48"/>
      <c r="K81" s="48"/>
      <c r="L81" s="48"/>
      <c r="M81" s="48"/>
      <c r="N81" s="48"/>
      <c r="O81" s="57"/>
      <c r="P81" s="58"/>
      <c r="Q81" s="17"/>
      <c r="R81" s="17"/>
      <c r="S81" s="56"/>
      <c r="T81" s="48"/>
      <c r="U81" s="48"/>
      <c r="V81" s="48"/>
      <c r="W81" s="48"/>
      <c r="X81" s="48"/>
      <c r="Y81" s="48"/>
      <c r="Z81" s="57"/>
      <c r="AA81" s="58"/>
      <c r="AB81" s="17"/>
      <c r="AC81" s="17"/>
      <c r="AD81" s="56"/>
      <c r="AE81" s="48"/>
      <c r="AF81" s="48"/>
      <c r="AG81" s="48"/>
      <c r="AH81" s="48"/>
      <c r="AI81" s="48"/>
      <c r="AJ81" s="48"/>
      <c r="AK81" s="57"/>
      <c r="AL81" s="58"/>
      <c r="AM81" s="17"/>
      <c r="AN81" s="17"/>
      <c r="AO81" s="56"/>
      <c r="AP81" s="48"/>
      <c r="AQ81" s="48"/>
      <c r="AR81" s="48"/>
      <c r="AS81" s="48"/>
      <c r="AT81" s="48"/>
      <c r="AU81" s="48"/>
      <c r="AV81" s="57"/>
      <c r="AW81" s="58"/>
      <c r="AX81" s="17"/>
      <c r="AY81" s="17"/>
      <c r="AZ81" s="56"/>
      <c r="BA81" s="48"/>
      <c r="BB81" s="48"/>
      <c r="BC81" s="48"/>
      <c r="BD81" s="48"/>
      <c r="BE81" s="48"/>
      <c r="BF81" s="48"/>
      <c r="BG81" s="57"/>
      <c r="BH81" s="58"/>
      <c r="BI81" s="17"/>
      <c r="BJ81" s="17"/>
      <c r="BK81" s="56"/>
      <c r="BL81" s="48"/>
      <c r="BM81" s="48"/>
      <c r="BN81" s="48"/>
      <c r="BO81" s="48"/>
      <c r="BP81" s="48"/>
      <c r="BQ81" s="48"/>
      <c r="BR81" s="57"/>
      <c r="BS81" s="58"/>
      <c r="BT81" s="17"/>
      <c r="BU81" s="17"/>
      <c r="BV81" s="56"/>
      <c r="BW81" s="48"/>
      <c r="BX81" s="48"/>
      <c r="BY81" s="48"/>
      <c r="BZ81" s="48"/>
      <c r="CA81" s="48"/>
      <c r="CB81" s="48"/>
      <c r="CC81" s="57"/>
      <c r="CD81" s="58"/>
      <c r="CE81" s="17"/>
      <c r="CF81" s="17"/>
      <c r="CG81" s="56"/>
      <c r="CH81" s="48"/>
      <c r="CI81" s="48"/>
      <c r="CJ81" s="48"/>
      <c r="CK81" s="48"/>
      <c r="CL81" s="48"/>
      <c r="CM81" s="48"/>
      <c r="CN81" s="57"/>
      <c r="CO81" s="58"/>
      <c r="CP81" s="17"/>
      <c r="CQ81" s="17"/>
      <c r="CR81" s="56"/>
      <c r="CS81" s="48"/>
      <c r="CT81" s="48"/>
      <c r="CU81" s="48"/>
      <c r="CV81" s="48"/>
      <c r="CW81" s="48"/>
      <c r="CX81" s="48"/>
      <c r="CY81" s="57"/>
      <c r="CZ81" s="58"/>
      <c r="DA81" s="17"/>
      <c r="DB81" s="17"/>
      <c r="DC81" s="56"/>
      <c r="DD81" s="48"/>
      <c r="DE81" s="48"/>
      <c r="DF81" s="48"/>
      <c r="DG81" s="48"/>
      <c r="DH81" s="48"/>
      <c r="DI81" s="48"/>
      <c r="DJ81" s="57"/>
      <c r="DK81" s="58"/>
      <c r="DL81" s="17"/>
      <c r="DM81" s="17"/>
      <c r="DN81" s="56"/>
      <c r="DO81" s="48"/>
      <c r="DP81" s="48"/>
      <c r="DQ81" s="48"/>
      <c r="DR81" s="48"/>
      <c r="DS81" s="48"/>
      <c r="DT81" s="48"/>
      <c r="DU81" s="57"/>
      <c r="DV81" s="58"/>
      <c r="DW81" s="17"/>
      <c r="DX81" s="17"/>
      <c r="DY81" s="56"/>
      <c r="DZ81" s="48"/>
      <c r="EA81" s="48"/>
      <c r="EB81" s="48"/>
      <c r="EC81" s="48"/>
      <c r="ED81" s="48"/>
      <c r="EE81" s="48"/>
      <c r="EF81" s="57"/>
      <c r="EG81" s="58"/>
      <c r="EH81" s="17"/>
      <c r="EI81" s="17"/>
      <c r="EJ81" s="56"/>
      <c r="EK81" s="48"/>
      <c r="EL81" s="48"/>
      <c r="EM81" s="48"/>
      <c r="EN81" s="48"/>
      <c r="EO81" s="48"/>
      <c r="EP81" s="48"/>
      <c r="EQ81" s="57"/>
      <c r="ER81" s="58"/>
      <c r="ES81" s="17"/>
      <c r="ET81" s="17"/>
      <c r="EU81" s="56"/>
      <c r="EV81" s="48"/>
      <c r="EW81" s="48"/>
      <c r="EX81" s="48"/>
      <c r="EY81" s="48"/>
      <c r="EZ81" s="48"/>
      <c r="FA81" s="48"/>
      <c r="FB81" s="57"/>
      <c r="FC81" s="58"/>
      <c r="FD81" s="17"/>
      <c r="FE81" s="17"/>
      <c r="FF81" s="56"/>
      <c r="FG81" s="48"/>
      <c r="FH81" s="48"/>
      <c r="FI81" s="48"/>
      <c r="FJ81" s="48"/>
      <c r="FK81" s="48"/>
      <c r="FL81" s="48"/>
      <c r="FM81" s="57"/>
      <c r="FN81" s="58"/>
      <c r="FO81" s="17"/>
      <c r="FP81" s="17"/>
      <c r="FQ81" s="56"/>
      <c r="FR81" s="48"/>
      <c r="FS81" s="48"/>
      <c r="FT81" s="48"/>
      <c r="FU81" s="48"/>
      <c r="FV81" s="48"/>
      <c r="FW81" s="48"/>
      <c r="FX81" s="57"/>
      <c r="FY81" s="58"/>
      <c r="FZ81" s="17"/>
      <c r="GA81" s="17"/>
      <c r="GB81" s="56"/>
      <c r="GC81" s="48"/>
      <c r="GD81" s="48"/>
      <c r="GE81" s="48"/>
      <c r="GF81" s="48"/>
      <c r="GG81" s="48"/>
      <c r="GH81" s="48"/>
      <c r="GI81" s="57"/>
      <c r="GJ81" s="58"/>
      <c r="GK81" s="17"/>
      <c r="GL81" s="17"/>
      <c r="GM81" s="56"/>
      <c r="GN81" s="48"/>
      <c r="GO81" s="48"/>
      <c r="GP81" s="48"/>
      <c r="GQ81" s="48"/>
      <c r="GR81" s="48"/>
      <c r="GS81" s="48"/>
      <c r="GT81" s="57"/>
      <c r="GU81" s="58"/>
      <c r="GV81" s="17"/>
      <c r="GW81" s="17"/>
      <c r="GX81" s="56"/>
      <c r="GY81" s="48"/>
      <c r="GZ81" s="48"/>
      <c r="HA81" s="48"/>
      <c r="HB81" s="48"/>
      <c r="HC81" s="48"/>
      <c r="HD81" s="48"/>
      <c r="HE81" s="57"/>
      <c r="HF81" s="58"/>
      <c r="HG81" s="17"/>
      <c r="HH81" s="17"/>
      <c r="HI81" s="56"/>
      <c r="HJ81" s="48"/>
      <c r="HK81" s="48"/>
      <c r="HL81" s="48"/>
      <c r="HM81" s="48"/>
      <c r="HN81" s="48"/>
      <c r="HO81" s="48"/>
      <c r="HP81" s="57"/>
      <c r="HQ81" s="58"/>
      <c r="HR81" s="17"/>
      <c r="HS81" s="17"/>
      <c r="HT81" s="56"/>
      <c r="HU81" s="48"/>
      <c r="HV81" s="48"/>
      <c r="HW81" s="48"/>
      <c r="HX81" s="48"/>
      <c r="HY81" s="48"/>
      <c r="HZ81" s="48"/>
      <c r="IA81" s="57"/>
      <c r="IB81" s="58"/>
      <c r="IC81" s="17"/>
      <c r="ID81" s="17"/>
    </row>
    <row r="82" spans="1:238" x14ac:dyDescent="0.3">
      <c r="A82" s="63"/>
      <c r="B82" s="64"/>
      <c r="C82" s="65"/>
      <c r="D82" s="65"/>
      <c r="E82" s="65"/>
      <c r="F82" s="737"/>
      <c r="G82" s="65"/>
      <c r="H82" s="66"/>
      <c r="I82" s="56"/>
      <c r="J82" s="48"/>
      <c r="K82" s="48"/>
      <c r="L82" s="48"/>
      <c r="M82" s="48"/>
      <c r="N82" s="48"/>
      <c r="O82" s="57"/>
      <c r="P82" s="58"/>
      <c r="Q82" s="17"/>
      <c r="R82" s="17"/>
      <c r="S82" s="56"/>
      <c r="T82" s="48"/>
      <c r="U82" s="48"/>
      <c r="V82" s="48"/>
      <c r="W82" s="48"/>
      <c r="X82" s="48"/>
      <c r="Y82" s="48"/>
      <c r="Z82" s="57"/>
      <c r="AA82" s="58"/>
      <c r="AB82" s="17"/>
      <c r="AC82" s="17"/>
      <c r="AD82" s="56"/>
      <c r="AE82" s="48"/>
      <c r="AF82" s="48"/>
      <c r="AG82" s="48"/>
      <c r="AH82" s="48"/>
      <c r="AI82" s="48"/>
      <c r="AJ82" s="48"/>
      <c r="AK82" s="57"/>
      <c r="AL82" s="58"/>
      <c r="AM82" s="17"/>
      <c r="AN82" s="17"/>
      <c r="AO82" s="56"/>
      <c r="AP82" s="48"/>
      <c r="AQ82" s="48"/>
      <c r="AR82" s="48"/>
      <c r="AS82" s="48"/>
      <c r="AT82" s="48"/>
      <c r="AU82" s="48"/>
      <c r="AV82" s="57"/>
      <c r="AW82" s="58"/>
      <c r="AX82" s="17"/>
      <c r="AY82" s="17"/>
      <c r="AZ82" s="56"/>
      <c r="BA82" s="48"/>
      <c r="BB82" s="48"/>
      <c r="BC82" s="48"/>
      <c r="BD82" s="48"/>
      <c r="BE82" s="48"/>
      <c r="BF82" s="48"/>
      <c r="BG82" s="57"/>
      <c r="BH82" s="58"/>
      <c r="BI82" s="17"/>
      <c r="BJ82" s="17"/>
      <c r="BK82" s="56"/>
      <c r="BL82" s="48"/>
      <c r="BM82" s="48"/>
      <c r="BN82" s="48"/>
      <c r="BO82" s="48"/>
      <c r="BP82" s="48"/>
      <c r="BQ82" s="48"/>
      <c r="BR82" s="57"/>
      <c r="BS82" s="58"/>
      <c r="BT82" s="17"/>
      <c r="BU82" s="17"/>
      <c r="BV82" s="56"/>
      <c r="BW82" s="48"/>
      <c r="BX82" s="48"/>
      <c r="BY82" s="48"/>
      <c r="BZ82" s="48"/>
      <c r="CA82" s="48"/>
      <c r="CB82" s="48"/>
      <c r="CC82" s="57"/>
      <c r="CD82" s="58"/>
      <c r="CE82" s="17"/>
      <c r="CF82" s="17"/>
      <c r="CG82" s="56"/>
      <c r="CH82" s="48"/>
      <c r="CI82" s="48"/>
      <c r="CJ82" s="48"/>
      <c r="CK82" s="48"/>
      <c r="CL82" s="48"/>
      <c r="CM82" s="48"/>
      <c r="CN82" s="57"/>
      <c r="CO82" s="58"/>
      <c r="CP82" s="17"/>
      <c r="CQ82" s="17"/>
      <c r="CR82" s="56"/>
      <c r="CS82" s="48"/>
      <c r="CT82" s="48"/>
      <c r="CU82" s="48"/>
      <c r="CV82" s="48"/>
      <c r="CW82" s="48"/>
      <c r="CX82" s="48"/>
      <c r="CY82" s="57"/>
      <c r="CZ82" s="58"/>
      <c r="DA82" s="17"/>
      <c r="DB82" s="17"/>
      <c r="DC82" s="56"/>
      <c r="DD82" s="48"/>
      <c r="DE82" s="48"/>
      <c r="DF82" s="48"/>
      <c r="DG82" s="48"/>
      <c r="DH82" s="48"/>
      <c r="DI82" s="48"/>
      <c r="DJ82" s="57"/>
      <c r="DK82" s="58"/>
      <c r="DL82" s="17"/>
      <c r="DM82" s="17"/>
      <c r="DN82" s="56"/>
      <c r="DO82" s="48"/>
      <c r="DP82" s="48"/>
      <c r="DQ82" s="48"/>
      <c r="DR82" s="48"/>
      <c r="DS82" s="48"/>
      <c r="DT82" s="48"/>
      <c r="DU82" s="57"/>
      <c r="DV82" s="58"/>
      <c r="DW82" s="17"/>
      <c r="DX82" s="17"/>
      <c r="DY82" s="56"/>
      <c r="DZ82" s="48"/>
      <c r="EA82" s="48"/>
      <c r="EB82" s="48"/>
      <c r="EC82" s="48"/>
      <c r="ED82" s="48"/>
      <c r="EE82" s="48"/>
      <c r="EF82" s="57"/>
      <c r="EG82" s="58"/>
      <c r="EH82" s="17"/>
      <c r="EI82" s="17"/>
      <c r="EJ82" s="56"/>
      <c r="EK82" s="48"/>
      <c r="EL82" s="48"/>
      <c r="EM82" s="48"/>
      <c r="EN82" s="48"/>
      <c r="EO82" s="48"/>
      <c r="EP82" s="48"/>
      <c r="EQ82" s="57"/>
      <c r="ER82" s="58"/>
      <c r="ES82" s="17"/>
      <c r="ET82" s="17"/>
      <c r="EU82" s="56"/>
      <c r="EV82" s="48"/>
      <c r="EW82" s="48"/>
      <c r="EX82" s="48"/>
      <c r="EY82" s="48"/>
      <c r="EZ82" s="48"/>
      <c r="FA82" s="48"/>
      <c r="FB82" s="57"/>
      <c r="FC82" s="58"/>
      <c r="FD82" s="17"/>
      <c r="FE82" s="17"/>
      <c r="FF82" s="56"/>
      <c r="FG82" s="48"/>
      <c r="FH82" s="48"/>
      <c r="FI82" s="48"/>
      <c r="FJ82" s="48"/>
      <c r="FK82" s="48"/>
      <c r="FL82" s="48"/>
      <c r="FM82" s="57"/>
      <c r="FN82" s="58"/>
      <c r="FO82" s="17"/>
      <c r="FP82" s="17"/>
      <c r="FQ82" s="56"/>
      <c r="FR82" s="48"/>
      <c r="FS82" s="48"/>
      <c r="FT82" s="48"/>
      <c r="FU82" s="48"/>
      <c r="FV82" s="48"/>
      <c r="FW82" s="48"/>
      <c r="FX82" s="57"/>
      <c r="FY82" s="58"/>
      <c r="FZ82" s="17"/>
      <c r="GA82" s="17"/>
      <c r="GB82" s="56"/>
      <c r="GC82" s="48"/>
      <c r="GD82" s="48"/>
      <c r="GE82" s="48"/>
      <c r="GF82" s="48"/>
      <c r="GG82" s="48"/>
      <c r="GH82" s="48"/>
      <c r="GI82" s="57"/>
      <c r="GJ82" s="58"/>
      <c r="GK82" s="17"/>
      <c r="GL82" s="17"/>
      <c r="GM82" s="56"/>
      <c r="GN82" s="48"/>
      <c r="GO82" s="48"/>
      <c r="GP82" s="48"/>
      <c r="GQ82" s="48"/>
      <c r="GR82" s="48"/>
      <c r="GS82" s="48"/>
      <c r="GT82" s="57"/>
      <c r="GU82" s="58"/>
      <c r="GV82" s="17"/>
      <c r="GW82" s="17"/>
      <c r="GX82" s="56"/>
      <c r="GY82" s="48"/>
      <c r="GZ82" s="48"/>
      <c r="HA82" s="48"/>
      <c r="HB82" s="48"/>
      <c r="HC82" s="48"/>
      <c r="HD82" s="48"/>
      <c r="HE82" s="57"/>
      <c r="HF82" s="58"/>
      <c r="HG82" s="17"/>
      <c r="HH82" s="17"/>
      <c r="HI82" s="56"/>
      <c r="HJ82" s="48"/>
      <c r="HK82" s="48"/>
      <c r="HL82" s="48"/>
      <c r="HM82" s="48"/>
      <c r="HN82" s="48"/>
      <c r="HO82" s="48"/>
      <c r="HP82" s="57"/>
      <c r="HQ82" s="58"/>
      <c r="HR82" s="17"/>
      <c r="HS82" s="17"/>
      <c r="HT82" s="56"/>
      <c r="HU82" s="48"/>
      <c r="HV82" s="48"/>
      <c r="HW82" s="48"/>
      <c r="HX82" s="48"/>
      <c r="HY82" s="48"/>
      <c r="HZ82" s="48"/>
      <c r="IA82" s="57"/>
      <c r="IB82" s="58"/>
      <c r="IC82" s="17"/>
      <c r="ID82" s="17"/>
    </row>
    <row r="83" spans="1:238" x14ac:dyDescent="0.3">
      <c r="A83" s="63"/>
      <c r="B83" s="64"/>
      <c r="C83" s="65"/>
      <c r="D83" s="65"/>
      <c r="E83" s="65"/>
      <c r="F83" s="737"/>
      <c r="G83" s="65"/>
      <c r="H83" s="66"/>
      <c r="I83" s="56"/>
      <c r="J83" s="48"/>
      <c r="K83" s="48"/>
      <c r="L83" s="48"/>
      <c r="M83" s="48"/>
      <c r="N83" s="48"/>
      <c r="O83" s="57"/>
      <c r="P83" s="58"/>
      <c r="Q83" s="17"/>
      <c r="R83" s="17"/>
      <c r="S83" s="56"/>
      <c r="T83" s="48"/>
      <c r="U83" s="48"/>
      <c r="V83" s="48"/>
      <c r="W83" s="48"/>
      <c r="X83" s="48"/>
      <c r="Y83" s="48"/>
      <c r="Z83" s="57"/>
      <c r="AA83" s="58"/>
      <c r="AB83" s="17"/>
      <c r="AC83" s="17"/>
      <c r="AD83" s="56"/>
      <c r="AE83" s="48"/>
      <c r="AF83" s="48"/>
      <c r="AG83" s="48"/>
      <c r="AH83" s="48"/>
      <c r="AI83" s="48"/>
      <c r="AJ83" s="48"/>
      <c r="AK83" s="57"/>
      <c r="AL83" s="58"/>
      <c r="AM83" s="17"/>
      <c r="AN83" s="17"/>
      <c r="AO83" s="56"/>
      <c r="AP83" s="48"/>
      <c r="AQ83" s="48"/>
      <c r="AR83" s="48"/>
      <c r="AS83" s="48"/>
      <c r="AT83" s="48"/>
      <c r="AU83" s="48"/>
      <c r="AV83" s="57"/>
      <c r="AW83" s="58"/>
      <c r="AX83" s="17"/>
      <c r="AY83" s="17"/>
      <c r="AZ83" s="56"/>
      <c r="BA83" s="48"/>
      <c r="BB83" s="48"/>
      <c r="BC83" s="48"/>
      <c r="BD83" s="48"/>
      <c r="BE83" s="48"/>
      <c r="BF83" s="48"/>
      <c r="BG83" s="57"/>
      <c r="BH83" s="58"/>
      <c r="BI83" s="17"/>
      <c r="BJ83" s="17"/>
      <c r="BK83" s="56"/>
      <c r="BL83" s="48"/>
      <c r="BM83" s="48"/>
      <c r="BN83" s="48"/>
      <c r="BO83" s="48"/>
      <c r="BP83" s="48"/>
      <c r="BQ83" s="48"/>
      <c r="BR83" s="57"/>
      <c r="BS83" s="58"/>
      <c r="BT83" s="17"/>
      <c r="BU83" s="17"/>
      <c r="BV83" s="56"/>
      <c r="BW83" s="48"/>
      <c r="BX83" s="48"/>
      <c r="BY83" s="48"/>
      <c r="BZ83" s="48"/>
      <c r="CA83" s="48"/>
      <c r="CB83" s="48"/>
      <c r="CC83" s="57"/>
      <c r="CD83" s="58"/>
      <c r="CE83" s="17"/>
      <c r="CF83" s="17"/>
      <c r="CG83" s="56"/>
      <c r="CH83" s="48"/>
      <c r="CI83" s="48"/>
      <c r="CJ83" s="48"/>
      <c r="CK83" s="48"/>
      <c r="CL83" s="48"/>
      <c r="CM83" s="48"/>
      <c r="CN83" s="57"/>
      <c r="CO83" s="58"/>
      <c r="CP83" s="17"/>
      <c r="CQ83" s="17"/>
      <c r="CR83" s="56"/>
      <c r="CS83" s="48"/>
      <c r="CT83" s="48"/>
      <c r="CU83" s="48"/>
      <c r="CV83" s="48"/>
      <c r="CW83" s="48"/>
      <c r="CX83" s="48"/>
      <c r="CY83" s="57"/>
      <c r="CZ83" s="58"/>
      <c r="DA83" s="17"/>
      <c r="DB83" s="17"/>
      <c r="DC83" s="56"/>
      <c r="DD83" s="48"/>
      <c r="DE83" s="48"/>
      <c r="DF83" s="48"/>
      <c r="DG83" s="48"/>
      <c r="DH83" s="48"/>
      <c r="DI83" s="48"/>
      <c r="DJ83" s="57"/>
      <c r="DK83" s="58"/>
      <c r="DL83" s="17"/>
      <c r="DM83" s="17"/>
      <c r="DN83" s="56"/>
      <c r="DO83" s="48"/>
      <c r="DP83" s="48"/>
      <c r="DQ83" s="48"/>
      <c r="DR83" s="48"/>
      <c r="DS83" s="48"/>
      <c r="DT83" s="48"/>
      <c r="DU83" s="57"/>
      <c r="DV83" s="58"/>
      <c r="DW83" s="17"/>
      <c r="DX83" s="17"/>
      <c r="DY83" s="56"/>
      <c r="DZ83" s="48"/>
      <c r="EA83" s="48"/>
      <c r="EB83" s="48"/>
      <c r="EC83" s="48"/>
      <c r="ED83" s="48"/>
      <c r="EE83" s="48"/>
      <c r="EF83" s="57"/>
      <c r="EG83" s="58"/>
      <c r="EH83" s="17"/>
      <c r="EI83" s="17"/>
      <c r="EJ83" s="56"/>
      <c r="EK83" s="48"/>
      <c r="EL83" s="48"/>
      <c r="EM83" s="48"/>
      <c r="EN83" s="48"/>
      <c r="EO83" s="48"/>
      <c r="EP83" s="48"/>
      <c r="EQ83" s="57"/>
      <c r="ER83" s="58"/>
      <c r="ES83" s="17"/>
      <c r="ET83" s="17"/>
      <c r="EU83" s="56"/>
      <c r="EV83" s="48"/>
      <c r="EW83" s="48"/>
      <c r="EX83" s="48"/>
      <c r="EY83" s="48"/>
      <c r="EZ83" s="48"/>
      <c r="FA83" s="48"/>
      <c r="FB83" s="57"/>
      <c r="FC83" s="58"/>
      <c r="FD83" s="17"/>
      <c r="FE83" s="17"/>
      <c r="FF83" s="56"/>
      <c r="FG83" s="48"/>
      <c r="FH83" s="48"/>
      <c r="FI83" s="48"/>
      <c r="FJ83" s="48"/>
      <c r="FK83" s="48"/>
      <c r="FL83" s="48"/>
      <c r="FM83" s="57"/>
      <c r="FN83" s="58"/>
      <c r="FO83" s="17"/>
      <c r="FP83" s="17"/>
      <c r="FQ83" s="56"/>
      <c r="FR83" s="48"/>
      <c r="FS83" s="48"/>
      <c r="FT83" s="48"/>
      <c r="FU83" s="48"/>
      <c r="FV83" s="48"/>
      <c r="FW83" s="48"/>
      <c r="FX83" s="57"/>
      <c r="FY83" s="58"/>
      <c r="FZ83" s="17"/>
      <c r="GA83" s="17"/>
      <c r="GB83" s="56"/>
      <c r="GC83" s="48"/>
      <c r="GD83" s="48"/>
      <c r="GE83" s="48"/>
      <c r="GF83" s="48"/>
      <c r="GG83" s="48"/>
      <c r="GH83" s="48"/>
      <c r="GI83" s="57"/>
      <c r="GJ83" s="58"/>
      <c r="GK83" s="17"/>
      <c r="GL83" s="17"/>
      <c r="GM83" s="56"/>
      <c r="GN83" s="48"/>
      <c r="GO83" s="48"/>
      <c r="GP83" s="48"/>
      <c r="GQ83" s="48"/>
      <c r="GR83" s="48"/>
      <c r="GS83" s="48"/>
      <c r="GT83" s="57"/>
      <c r="GU83" s="58"/>
      <c r="GV83" s="17"/>
      <c r="GW83" s="17"/>
      <c r="GX83" s="56"/>
      <c r="GY83" s="48"/>
      <c r="GZ83" s="48"/>
      <c r="HA83" s="48"/>
      <c r="HB83" s="48"/>
      <c r="HC83" s="48"/>
      <c r="HD83" s="48"/>
      <c r="HE83" s="57"/>
      <c r="HF83" s="58"/>
      <c r="HG83" s="17"/>
      <c r="HH83" s="17"/>
      <c r="HI83" s="56"/>
      <c r="HJ83" s="48"/>
      <c r="HK83" s="48"/>
      <c r="HL83" s="48"/>
      <c r="HM83" s="48"/>
      <c r="HN83" s="48"/>
      <c r="HO83" s="48"/>
      <c r="HP83" s="57"/>
      <c r="HQ83" s="58"/>
      <c r="HR83" s="17"/>
      <c r="HS83" s="17"/>
      <c r="HT83" s="56"/>
      <c r="HU83" s="48"/>
      <c r="HV83" s="48"/>
      <c r="HW83" s="48"/>
      <c r="HX83" s="48"/>
      <c r="HY83" s="48"/>
      <c r="HZ83" s="48"/>
      <c r="IA83" s="57"/>
      <c r="IB83" s="58"/>
      <c r="IC83" s="17"/>
      <c r="ID83" s="17"/>
    </row>
    <row r="84" spans="1:238" x14ac:dyDescent="0.3">
      <c r="A84" s="63"/>
      <c r="B84" s="64"/>
      <c r="C84" s="65"/>
      <c r="D84" s="65"/>
      <c r="E84" s="65"/>
      <c r="F84" s="737"/>
      <c r="G84" s="65"/>
      <c r="H84" s="66"/>
      <c r="I84" s="56"/>
      <c r="J84" s="48"/>
      <c r="K84" s="48"/>
      <c r="L84" s="48"/>
      <c r="M84" s="48"/>
      <c r="N84" s="48"/>
      <c r="O84" s="57"/>
      <c r="P84" s="58"/>
      <c r="Q84" s="17"/>
      <c r="R84" s="17"/>
      <c r="S84" s="56"/>
      <c r="T84" s="48"/>
      <c r="U84" s="48"/>
      <c r="V84" s="48"/>
      <c r="W84" s="48"/>
      <c r="X84" s="48"/>
      <c r="Y84" s="48"/>
      <c r="Z84" s="57"/>
      <c r="AA84" s="58"/>
      <c r="AB84" s="17"/>
      <c r="AC84" s="17"/>
      <c r="AD84" s="56"/>
      <c r="AE84" s="48"/>
      <c r="AF84" s="48"/>
      <c r="AG84" s="48"/>
      <c r="AH84" s="48"/>
      <c r="AI84" s="48"/>
      <c r="AJ84" s="48"/>
      <c r="AK84" s="57"/>
      <c r="AL84" s="58"/>
      <c r="AM84" s="17"/>
      <c r="AN84" s="17"/>
      <c r="AO84" s="56"/>
      <c r="AP84" s="48"/>
      <c r="AQ84" s="48"/>
      <c r="AR84" s="48"/>
      <c r="AS84" s="48"/>
      <c r="AT84" s="48"/>
      <c r="AU84" s="48"/>
      <c r="AV84" s="57"/>
      <c r="AW84" s="58"/>
      <c r="AX84" s="17"/>
      <c r="AY84" s="17"/>
      <c r="AZ84" s="56"/>
      <c r="BA84" s="48"/>
      <c r="BB84" s="48"/>
      <c r="BC84" s="48"/>
      <c r="BD84" s="48"/>
      <c r="BE84" s="48"/>
      <c r="BF84" s="48"/>
      <c r="BG84" s="57"/>
      <c r="BH84" s="58"/>
      <c r="BI84" s="17"/>
      <c r="BJ84" s="17"/>
      <c r="BK84" s="56"/>
      <c r="BL84" s="48"/>
      <c r="BM84" s="48"/>
      <c r="BN84" s="48"/>
      <c r="BO84" s="48"/>
      <c r="BP84" s="48"/>
      <c r="BQ84" s="48"/>
      <c r="BR84" s="57"/>
      <c r="BS84" s="58"/>
      <c r="BT84" s="17"/>
      <c r="BU84" s="17"/>
      <c r="BV84" s="56"/>
      <c r="BW84" s="48"/>
      <c r="BX84" s="48"/>
      <c r="BY84" s="48"/>
      <c r="BZ84" s="48"/>
      <c r="CA84" s="48"/>
      <c r="CB84" s="48"/>
      <c r="CC84" s="57"/>
      <c r="CD84" s="58"/>
      <c r="CE84" s="17"/>
      <c r="CF84" s="17"/>
      <c r="CG84" s="56"/>
      <c r="CH84" s="48"/>
      <c r="CI84" s="48"/>
      <c r="CJ84" s="48"/>
      <c r="CK84" s="48"/>
      <c r="CL84" s="48"/>
      <c r="CM84" s="48"/>
      <c r="CN84" s="57"/>
      <c r="CO84" s="58"/>
      <c r="CP84" s="17"/>
      <c r="CQ84" s="17"/>
      <c r="CR84" s="56"/>
      <c r="CS84" s="48"/>
      <c r="CT84" s="48"/>
      <c r="CU84" s="48"/>
      <c r="CV84" s="48"/>
      <c r="CW84" s="48"/>
      <c r="CX84" s="48"/>
      <c r="CY84" s="57"/>
      <c r="CZ84" s="58"/>
      <c r="DA84" s="17"/>
      <c r="DB84" s="17"/>
      <c r="DC84" s="56"/>
      <c r="DD84" s="48"/>
      <c r="DE84" s="48"/>
      <c r="DF84" s="48"/>
      <c r="DG84" s="48"/>
      <c r="DH84" s="48"/>
      <c r="DI84" s="48"/>
      <c r="DJ84" s="57"/>
      <c r="DK84" s="58"/>
      <c r="DL84" s="17"/>
      <c r="DM84" s="17"/>
      <c r="DN84" s="56"/>
      <c r="DO84" s="48"/>
      <c r="DP84" s="48"/>
      <c r="DQ84" s="48"/>
      <c r="DR84" s="48"/>
      <c r="DS84" s="48"/>
      <c r="DT84" s="48"/>
      <c r="DU84" s="57"/>
      <c r="DV84" s="58"/>
      <c r="DW84" s="17"/>
      <c r="DX84" s="17"/>
      <c r="DY84" s="56"/>
      <c r="DZ84" s="48"/>
      <c r="EA84" s="48"/>
      <c r="EB84" s="48"/>
      <c r="EC84" s="48"/>
      <c r="ED84" s="48"/>
      <c r="EE84" s="48"/>
      <c r="EF84" s="57"/>
      <c r="EG84" s="58"/>
      <c r="EH84" s="17"/>
      <c r="EI84" s="17"/>
      <c r="EJ84" s="56"/>
      <c r="EK84" s="48"/>
      <c r="EL84" s="48"/>
      <c r="EM84" s="48"/>
      <c r="EN84" s="48"/>
      <c r="EO84" s="48"/>
      <c r="EP84" s="48"/>
      <c r="EQ84" s="57"/>
      <c r="ER84" s="58"/>
      <c r="ES84" s="17"/>
      <c r="ET84" s="17"/>
      <c r="EU84" s="56"/>
      <c r="EV84" s="48"/>
      <c r="EW84" s="48"/>
      <c r="EX84" s="48"/>
      <c r="EY84" s="48"/>
      <c r="EZ84" s="48"/>
      <c r="FA84" s="48"/>
      <c r="FB84" s="57"/>
      <c r="FC84" s="58"/>
      <c r="FD84" s="17"/>
      <c r="FE84" s="17"/>
      <c r="FF84" s="56"/>
      <c r="FG84" s="48"/>
      <c r="FH84" s="48"/>
      <c r="FI84" s="48"/>
      <c r="FJ84" s="48"/>
      <c r="FK84" s="48"/>
      <c r="FL84" s="48"/>
      <c r="FM84" s="57"/>
      <c r="FN84" s="58"/>
      <c r="FO84" s="17"/>
      <c r="FP84" s="17"/>
      <c r="FQ84" s="56"/>
      <c r="FR84" s="48"/>
      <c r="FS84" s="48"/>
      <c r="FT84" s="48"/>
      <c r="FU84" s="48"/>
      <c r="FV84" s="48"/>
      <c r="FW84" s="48"/>
      <c r="FX84" s="57"/>
      <c r="FY84" s="58"/>
      <c r="FZ84" s="17"/>
      <c r="GA84" s="17"/>
      <c r="GB84" s="56"/>
      <c r="GC84" s="48"/>
      <c r="GD84" s="48"/>
      <c r="GE84" s="48"/>
      <c r="GF84" s="48"/>
      <c r="GG84" s="48"/>
      <c r="GH84" s="48"/>
      <c r="GI84" s="57"/>
      <c r="GJ84" s="58"/>
      <c r="GK84" s="17"/>
      <c r="GL84" s="17"/>
      <c r="GM84" s="56"/>
      <c r="GN84" s="48"/>
      <c r="GO84" s="48"/>
      <c r="GP84" s="48"/>
      <c r="GQ84" s="48"/>
      <c r="GR84" s="48"/>
      <c r="GS84" s="48"/>
      <c r="GT84" s="57"/>
      <c r="GU84" s="58"/>
      <c r="GV84" s="17"/>
      <c r="GW84" s="17"/>
      <c r="GX84" s="56"/>
      <c r="GY84" s="48"/>
      <c r="GZ84" s="48"/>
      <c r="HA84" s="48"/>
      <c r="HB84" s="48"/>
      <c r="HC84" s="48"/>
      <c r="HD84" s="48"/>
      <c r="HE84" s="57"/>
      <c r="HF84" s="58"/>
      <c r="HG84" s="17"/>
      <c r="HH84" s="17"/>
      <c r="HI84" s="56"/>
      <c r="HJ84" s="48"/>
      <c r="HK84" s="48"/>
      <c r="HL84" s="48"/>
      <c r="HM84" s="48"/>
      <c r="HN84" s="48"/>
      <c r="HO84" s="48"/>
      <c r="HP84" s="57"/>
      <c r="HQ84" s="58"/>
      <c r="HR84" s="17"/>
      <c r="HS84" s="17"/>
      <c r="HT84" s="56"/>
      <c r="HU84" s="48"/>
      <c r="HV84" s="48"/>
      <c r="HW84" s="48"/>
      <c r="HX84" s="48"/>
      <c r="HY84" s="48"/>
      <c r="HZ84" s="48"/>
      <c r="IA84" s="57"/>
      <c r="IB84" s="58"/>
      <c r="IC84" s="17"/>
      <c r="ID84" s="17"/>
    </row>
    <row r="85" spans="1:238" x14ac:dyDescent="0.3">
      <c r="A85" s="63"/>
      <c r="B85" s="67"/>
      <c r="C85" s="65"/>
      <c r="D85" s="65"/>
      <c r="E85" s="65"/>
      <c r="F85" s="737"/>
      <c r="G85" s="65"/>
      <c r="H85" s="66"/>
      <c r="I85" s="56"/>
      <c r="J85" s="48"/>
      <c r="K85" s="48"/>
      <c r="L85" s="48"/>
      <c r="M85" s="48"/>
      <c r="N85" s="48"/>
      <c r="O85" s="57"/>
      <c r="P85" s="58"/>
      <c r="Q85" s="17"/>
      <c r="R85" s="17"/>
      <c r="S85" s="56"/>
      <c r="T85" s="48"/>
      <c r="U85" s="48"/>
      <c r="V85" s="48"/>
      <c r="W85" s="48"/>
      <c r="X85" s="48"/>
      <c r="Y85" s="48"/>
      <c r="Z85" s="57"/>
      <c r="AA85" s="58"/>
      <c r="AB85" s="17"/>
      <c r="AC85" s="17"/>
      <c r="AD85" s="56"/>
      <c r="AE85" s="48"/>
      <c r="AF85" s="48"/>
      <c r="AG85" s="48"/>
      <c r="AH85" s="48"/>
      <c r="AI85" s="48"/>
      <c r="AJ85" s="48"/>
      <c r="AK85" s="57"/>
      <c r="AL85" s="58"/>
      <c r="AM85" s="17"/>
      <c r="AN85" s="17"/>
      <c r="AO85" s="56"/>
      <c r="AP85" s="48"/>
      <c r="AQ85" s="48"/>
      <c r="AR85" s="48"/>
      <c r="AS85" s="48"/>
      <c r="AT85" s="48"/>
      <c r="AU85" s="48"/>
      <c r="AV85" s="57"/>
      <c r="AW85" s="58"/>
      <c r="AX85" s="17"/>
      <c r="AY85" s="17"/>
      <c r="AZ85" s="56"/>
      <c r="BA85" s="48"/>
      <c r="BB85" s="48"/>
      <c r="BC85" s="48"/>
      <c r="BD85" s="48"/>
      <c r="BE85" s="48"/>
      <c r="BF85" s="48"/>
      <c r="BG85" s="57"/>
      <c r="BH85" s="58"/>
      <c r="BI85" s="17"/>
      <c r="BJ85" s="17"/>
      <c r="BK85" s="56"/>
      <c r="BL85" s="48"/>
      <c r="BM85" s="48"/>
      <c r="BN85" s="48"/>
      <c r="BO85" s="48"/>
      <c r="BP85" s="48"/>
      <c r="BQ85" s="48"/>
      <c r="BR85" s="57"/>
      <c r="BS85" s="58"/>
      <c r="BT85" s="17"/>
      <c r="BU85" s="17"/>
      <c r="BV85" s="56"/>
      <c r="BW85" s="48"/>
      <c r="BX85" s="48"/>
      <c r="BY85" s="48"/>
      <c r="BZ85" s="48"/>
      <c r="CA85" s="48"/>
      <c r="CB85" s="48"/>
      <c r="CC85" s="57"/>
      <c r="CD85" s="58"/>
      <c r="CE85" s="17"/>
      <c r="CF85" s="17"/>
      <c r="CG85" s="56"/>
      <c r="CH85" s="48"/>
      <c r="CI85" s="48"/>
      <c r="CJ85" s="48"/>
      <c r="CK85" s="48"/>
      <c r="CL85" s="48"/>
      <c r="CM85" s="48"/>
      <c r="CN85" s="57"/>
      <c r="CO85" s="58"/>
      <c r="CP85" s="17"/>
      <c r="CQ85" s="17"/>
      <c r="CR85" s="56"/>
      <c r="CS85" s="48"/>
      <c r="CT85" s="48"/>
      <c r="CU85" s="48"/>
      <c r="CV85" s="48"/>
      <c r="CW85" s="48"/>
      <c r="CX85" s="48"/>
      <c r="CY85" s="57"/>
      <c r="CZ85" s="58"/>
      <c r="DA85" s="17"/>
      <c r="DB85" s="17"/>
      <c r="DC85" s="56"/>
      <c r="DD85" s="48"/>
      <c r="DE85" s="48"/>
      <c r="DF85" s="48"/>
      <c r="DG85" s="48"/>
      <c r="DH85" s="48"/>
      <c r="DI85" s="48"/>
      <c r="DJ85" s="57"/>
      <c r="DK85" s="58"/>
      <c r="DL85" s="17"/>
      <c r="DM85" s="17"/>
      <c r="DN85" s="56"/>
      <c r="DO85" s="48"/>
      <c r="DP85" s="48"/>
      <c r="DQ85" s="48"/>
      <c r="DR85" s="48"/>
      <c r="DS85" s="48"/>
      <c r="DT85" s="48"/>
      <c r="DU85" s="57"/>
      <c r="DV85" s="58"/>
      <c r="DW85" s="17"/>
      <c r="DX85" s="17"/>
      <c r="DY85" s="56"/>
      <c r="DZ85" s="48"/>
      <c r="EA85" s="48"/>
      <c r="EB85" s="48"/>
      <c r="EC85" s="48"/>
      <c r="ED85" s="48"/>
      <c r="EE85" s="48"/>
      <c r="EF85" s="57"/>
      <c r="EG85" s="58"/>
      <c r="EH85" s="17"/>
      <c r="EI85" s="17"/>
      <c r="EJ85" s="56"/>
      <c r="EK85" s="48"/>
      <c r="EL85" s="48"/>
      <c r="EM85" s="48"/>
      <c r="EN85" s="48"/>
      <c r="EO85" s="48"/>
      <c r="EP85" s="48"/>
      <c r="EQ85" s="57"/>
      <c r="ER85" s="58"/>
      <c r="ES85" s="17"/>
      <c r="ET85" s="17"/>
      <c r="EU85" s="56"/>
      <c r="EV85" s="48"/>
      <c r="EW85" s="48"/>
      <c r="EX85" s="48"/>
      <c r="EY85" s="48"/>
      <c r="EZ85" s="48"/>
      <c r="FA85" s="48"/>
      <c r="FB85" s="57"/>
      <c r="FC85" s="58"/>
      <c r="FD85" s="17"/>
      <c r="FE85" s="17"/>
      <c r="FF85" s="56"/>
      <c r="FG85" s="48"/>
      <c r="FH85" s="48"/>
      <c r="FI85" s="48"/>
      <c r="FJ85" s="48"/>
      <c r="FK85" s="48"/>
      <c r="FL85" s="48"/>
      <c r="FM85" s="57"/>
      <c r="FN85" s="58"/>
      <c r="FO85" s="17"/>
      <c r="FP85" s="17"/>
      <c r="FQ85" s="56"/>
      <c r="FR85" s="48"/>
      <c r="FS85" s="48"/>
      <c r="FT85" s="48"/>
      <c r="FU85" s="48"/>
      <c r="FV85" s="48"/>
      <c r="FW85" s="48"/>
      <c r="FX85" s="57"/>
      <c r="FY85" s="58"/>
      <c r="FZ85" s="17"/>
      <c r="GA85" s="17"/>
      <c r="GB85" s="56"/>
      <c r="GC85" s="48"/>
      <c r="GD85" s="48"/>
      <c r="GE85" s="48"/>
      <c r="GF85" s="48"/>
      <c r="GG85" s="48"/>
      <c r="GH85" s="48"/>
      <c r="GI85" s="57"/>
      <c r="GJ85" s="58"/>
      <c r="GK85" s="17"/>
      <c r="GL85" s="17"/>
      <c r="GM85" s="56"/>
      <c r="GN85" s="48"/>
      <c r="GO85" s="48"/>
      <c r="GP85" s="48"/>
      <c r="GQ85" s="48"/>
      <c r="GR85" s="48"/>
      <c r="GS85" s="48"/>
      <c r="GT85" s="57"/>
      <c r="GU85" s="58"/>
      <c r="GV85" s="17"/>
      <c r="GW85" s="17"/>
      <c r="GX85" s="56"/>
      <c r="GY85" s="48"/>
      <c r="GZ85" s="48"/>
      <c r="HA85" s="48"/>
      <c r="HB85" s="48"/>
      <c r="HC85" s="48"/>
      <c r="HD85" s="48"/>
      <c r="HE85" s="57"/>
      <c r="HF85" s="58"/>
      <c r="HG85" s="17"/>
      <c r="HH85" s="17"/>
      <c r="HI85" s="56"/>
      <c r="HJ85" s="48"/>
      <c r="HK85" s="48"/>
      <c r="HL85" s="48"/>
      <c r="HM85" s="48"/>
      <c r="HN85" s="48"/>
      <c r="HO85" s="48"/>
      <c r="HP85" s="57"/>
      <c r="HQ85" s="58"/>
      <c r="HR85" s="17"/>
      <c r="HS85" s="17"/>
      <c r="HT85" s="56"/>
      <c r="HU85" s="48"/>
      <c r="HV85" s="48"/>
      <c r="HW85" s="48"/>
      <c r="HX85" s="48"/>
      <c r="HY85" s="48"/>
      <c r="HZ85" s="48"/>
      <c r="IA85" s="57"/>
      <c r="IB85" s="58"/>
      <c r="IC85" s="17"/>
      <c r="ID85" s="17"/>
    </row>
    <row r="86" spans="1:238" x14ac:dyDescent="0.3">
      <c r="A86" s="63"/>
      <c r="B86" s="64"/>
      <c r="C86" s="65"/>
      <c r="D86" s="65"/>
      <c r="E86" s="65"/>
      <c r="F86" s="737"/>
      <c r="G86" s="65"/>
      <c r="H86" s="66"/>
      <c r="I86" s="56"/>
      <c r="J86" s="48"/>
      <c r="K86" s="48"/>
      <c r="L86" s="48"/>
      <c r="M86" s="48"/>
      <c r="N86" s="48"/>
      <c r="O86" s="57"/>
      <c r="P86" s="58"/>
      <c r="Q86" s="17"/>
      <c r="R86" s="17"/>
      <c r="S86" s="56"/>
      <c r="T86" s="48"/>
      <c r="U86" s="48"/>
      <c r="V86" s="48"/>
      <c r="W86" s="48"/>
      <c r="X86" s="48"/>
      <c r="Y86" s="48"/>
      <c r="Z86" s="57"/>
      <c r="AA86" s="58"/>
      <c r="AB86" s="17"/>
      <c r="AC86" s="17"/>
      <c r="AD86" s="56"/>
      <c r="AE86" s="48"/>
      <c r="AF86" s="48"/>
      <c r="AG86" s="48"/>
      <c r="AH86" s="48"/>
      <c r="AI86" s="48"/>
      <c r="AJ86" s="48"/>
      <c r="AK86" s="57"/>
      <c r="AL86" s="58"/>
      <c r="AM86" s="17"/>
      <c r="AN86" s="17"/>
      <c r="AO86" s="56"/>
      <c r="AP86" s="48"/>
      <c r="AQ86" s="48"/>
      <c r="AR86" s="48"/>
      <c r="AS86" s="48"/>
      <c r="AT86" s="48"/>
      <c r="AU86" s="48"/>
      <c r="AV86" s="57"/>
      <c r="AW86" s="58"/>
      <c r="AX86" s="17"/>
      <c r="AY86" s="17"/>
      <c r="AZ86" s="56"/>
      <c r="BA86" s="48"/>
      <c r="BB86" s="48"/>
      <c r="BC86" s="48"/>
      <c r="BD86" s="48"/>
      <c r="BE86" s="48"/>
      <c r="BF86" s="48"/>
      <c r="BG86" s="57"/>
      <c r="BH86" s="58"/>
      <c r="BI86" s="17"/>
      <c r="BJ86" s="17"/>
      <c r="BK86" s="56"/>
      <c r="BL86" s="48"/>
      <c r="BM86" s="48"/>
      <c r="BN86" s="48"/>
      <c r="BO86" s="48"/>
      <c r="BP86" s="48"/>
      <c r="BQ86" s="48"/>
      <c r="BR86" s="57"/>
      <c r="BS86" s="58"/>
      <c r="BT86" s="17"/>
      <c r="BU86" s="17"/>
      <c r="BV86" s="56"/>
      <c r="BW86" s="48"/>
      <c r="BX86" s="48"/>
      <c r="BY86" s="48"/>
      <c r="BZ86" s="48"/>
      <c r="CA86" s="48"/>
      <c r="CB86" s="48"/>
      <c r="CC86" s="57"/>
      <c r="CD86" s="58"/>
      <c r="CE86" s="17"/>
      <c r="CF86" s="17"/>
      <c r="CG86" s="56"/>
      <c r="CH86" s="48"/>
      <c r="CI86" s="48"/>
      <c r="CJ86" s="48"/>
      <c r="CK86" s="48"/>
      <c r="CL86" s="48"/>
      <c r="CM86" s="48"/>
      <c r="CN86" s="57"/>
      <c r="CO86" s="58"/>
      <c r="CP86" s="17"/>
      <c r="CQ86" s="17"/>
      <c r="CR86" s="56"/>
      <c r="CS86" s="48"/>
      <c r="CT86" s="48"/>
      <c r="CU86" s="48"/>
      <c r="CV86" s="48"/>
      <c r="CW86" s="48"/>
      <c r="CX86" s="48"/>
      <c r="CY86" s="57"/>
      <c r="CZ86" s="58"/>
      <c r="DA86" s="17"/>
      <c r="DB86" s="17"/>
      <c r="DC86" s="56"/>
      <c r="DD86" s="48"/>
      <c r="DE86" s="48"/>
      <c r="DF86" s="48"/>
      <c r="DG86" s="48"/>
      <c r="DH86" s="48"/>
      <c r="DI86" s="48"/>
      <c r="DJ86" s="57"/>
      <c r="DK86" s="58"/>
      <c r="DL86" s="17"/>
      <c r="DM86" s="17"/>
      <c r="DN86" s="56"/>
      <c r="DO86" s="48"/>
      <c r="DP86" s="48"/>
      <c r="DQ86" s="48"/>
      <c r="DR86" s="48"/>
      <c r="DS86" s="48"/>
      <c r="DT86" s="48"/>
      <c r="DU86" s="57"/>
      <c r="DV86" s="58"/>
      <c r="DW86" s="17"/>
      <c r="DX86" s="17"/>
      <c r="DY86" s="56"/>
      <c r="DZ86" s="48"/>
      <c r="EA86" s="48"/>
      <c r="EB86" s="48"/>
      <c r="EC86" s="48"/>
      <c r="ED86" s="48"/>
      <c r="EE86" s="48"/>
      <c r="EF86" s="57"/>
      <c r="EG86" s="58"/>
      <c r="EH86" s="17"/>
      <c r="EI86" s="17"/>
      <c r="EJ86" s="56"/>
      <c r="EK86" s="48"/>
      <c r="EL86" s="48"/>
      <c r="EM86" s="48"/>
      <c r="EN86" s="48"/>
      <c r="EO86" s="48"/>
      <c r="EP86" s="48"/>
      <c r="EQ86" s="57"/>
      <c r="ER86" s="58"/>
      <c r="ES86" s="17"/>
      <c r="ET86" s="17"/>
      <c r="EU86" s="56"/>
      <c r="EV86" s="48"/>
      <c r="EW86" s="48"/>
      <c r="EX86" s="48"/>
      <c r="EY86" s="48"/>
      <c r="EZ86" s="48"/>
      <c r="FA86" s="48"/>
      <c r="FB86" s="57"/>
      <c r="FC86" s="58"/>
      <c r="FD86" s="17"/>
      <c r="FE86" s="17"/>
      <c r="FF86" s="56"/>
      <c r="FG86" s="48"/>
      <c r="FH86" s="48"/>
      <c r="FI86" s="48"/>
      <c r="FJ86" s="48"/>
      <c r="FK86" s="48"/>
      <c r="FL86" s="48"/>
      <c r="FM86" s="57"/>
      <c r="FN86" s="58"/>
      <c r="FO86" s="17"/>
      <c r="FP86" s="17"/>
      <c r="FQ86" s="56"/>
      <c r="FR86" s="48"/>
      <c r="FS86" s="48"/>
      <c r="FT86" s="48"/>
      <c r="FU86" s="48"/>
      <c r="FV86" s="48"/>
      <c r="FW86" s="48"/>
      <c r="FX86" s="57"/>
      <c r="FY86" s="58"/>
      <c r="FZ86" s="17"/>
      <c r="GA86" s="17"/>
      <c r="GB86" s="56"/>
      <c r="GC86" s="48"/>
      <c r="GD86" s="48"/>
      <c r="GE86" s="48"/>
      <c r="GF86" s="48"/>
      <c r="GG86" s="48"/>
      <c r="GH86" s="48"/>
      <c r="GI86" s="57"/>
      <c r="GJ86" s="58"/>
      <c r="GK86" s="17"/>
      <c r="GL86" s="17"/>
      <c r="GM86" s="56"/>
      <c r="GN86" s="48"/>
      <c r="GO86" s="48"/>
      <c r="GP86" s="48"/>
      <c r="GQ86" s="48"/>
      <c r="GR86" s="48"/>
      <c r="GS86" s="48"/>
      <c r="GT86" s="57"/>
      <c r="GU86" s="58"/>
      <c r="GV86" s="17"/>
      <c r="GW86" s="17"/>
      <c r="GX86" s="56"/>
      <c r="GY86" s="48"/>
      <c r="GZ86" s="48"/>
      <c r="HA86" s="48"/>
      <c r="HB86" s="48"/>
      <c r="HC86" s="48"/>
      <c r="HD86" s="48"/>
      <c r="HE86" s="57"/>
      <c r="HF86" s="58"/>
      <c r="HG86" s="17"/>
      <c r="HH86" s="17"/>
      <c r="HI86" s="56"/>
      <c r="HJ86" s="48"/>
      <c r="HK86" s="48"/>
      <c r="HL86" s="48"/>
      <c r="HM86" s="48"/>
      <c r="HN86" s="48"/>
      <c r="HO86" s="48"/>
      <c r="HP86" s="57"/>
      <c r="HQ86" s="58"/>
      <c r="HR86" s="17"/>
      <c r="HS86" s="17"/>
      <c r="HT86" s="56"/>
      <c r="HU86" s="48"/>
      <c r="HV86" s="48"/>
      <c r="HW86" s="48"/>
      <c r="HX86" s="48"/>
      <c r="HY86" s="48"/>
      <c r="HZ86" s="48"/>
      <c r="IA86" s="57"/>
      <c r="IB86" s="58"/>
      <c r="IC86" s="17"/>
      <c r="ID86" s="17"/>
    </row>
    <row r="87" spans="1:238" x14ac:dyDescent="0.3">
      <c r="A87" s="63"/>
      <c r="B87" s="64"/>
      <c r="C87" s="65"/>
      <c r="D87" s="65"/>
      <c r="E87" s="65"/>
      <c r="F87" s="737"/>
      <c r="G87" s="65"/>
      <c r="H87" s="66"/>
      <c r="I87" s="56"/>
      <c r="J87" s="48"/>
      <c r="K87" s="48"/>
      <c r="L87" s="48"/>
      <c r="M87" s="48"/>
      <c r="N87" s="48"/>
      <c r="O87" s="57"/>
      <c r="P87" s="58"/>
      <c r="Q87" s="17"/>
      <c r="R87" s="17"/>
      <c r="S87" s="56"/>
      <c r="T87" s="48"/>
      <c r="U87" s="48"/>
      <c r="V87" s="48"/>
      <c r="W87" s="48"/>
      <c r="X87" s="48"/>
      <c r="Y87" s="48"/>
      <c r="Z87" s="57"/>
      <c r="AA87" s="58"/>
      <c r="AB87" s="17"/>
      <c r="AC87" s="17"/>
      <c r="AD87" s="56"/>
      <c r="AE87" s="48"/>
      <c r="AF87" s="48"/>
      <c r="AG87" s="48"/>
      <c r="AH87" s="48"/>
      <c r="AI87" s="48"/>
      <c r="AJ87" s="48"/>
      <c r="AK87" s="57"/>
      <c r="AL87" s="58"/>
      <c r="AM87" s="17"/>
      <c r="AN87" s="17"/>
      <c r="AO87" s="56"/>
      <c r="AP87" s="48"/>
      <c r="AQ87" s="48"/>
      <c r="AR87" s="48"/>
      <c r="AS87" s="48"/>
      <c r="AT87" s="48"/>
      <c r="AU87" s="48"/>
      <c r="AV87" s="57"/>
      <c r="AW87" s="58"/>
      <c r="AX87" s="17"/>
      <c r="AY87" s="17"/>
      <c r="AZ87" s="56"/>
      <c r="BA87" s="48"/>
      <c r="BB87" s="48"/>
      <c r="BC87" s="48"/>
      <c r="BD87" s="48"/>
      <c r="BE87" s="48"/>
      <c r="BF87" s="48"/>
      <c r="BG87" s="57"/>
      <c r="BH87" s="58"/>
      <c r="BI87" s="17"/>
      <c r="BJ87" s="17"/>
      <c r="BK87" s="56"/>
      <c r="BL87" s="48"/>
      <c r="BM87" s="48"/>
      <c r="BN87" s="48"/>
      <c r="BO87" s="48"/>
      <c r="BP87" s="48"/>
      <c r="BQ87" s="48"/>
      <c r="BR87" s="57"/>
      <c r="BS87" s="58"/>
      <c r="BT87" s="17"/>
      <c r="BU87" s="17"/>
      <c r="BV87" s="56"/>
      <c r="BW87" s="48"/>
      <c r="BX87" s="48"/>
      <c r="BY87" s="48"/>
      <c r="BZ87" s="48"/>
      <c r="CA87" s="48"/>
      <c r="CB87" s="48"/>
      <c r="CC87" s="57"/>
      <c r="CD87" s="58"/>
      <c r="CE87" s="17"/>
      <c r="CF87" s="17"/>
      <c r="CG87" s="56"/>
      <c r="CH87" s="48"/>
      <c r="CI87" s="48"/>
      <c r="CJ87" s="48"/>
      <c r="CK87" s="48"/>
      <c r="CL87" s="48"/>
      <c r="CM87" s="48"/>
      <c r="CN87" s="57"/>
      <c r="CO87" s="58"/>
      <c r="CP87" s="17"/>
      <c r="CQ87" s="17"/>
      <c r="CR87" s="56"/>
      <c r="CS87" s="48"/>
      <c r="CT87" s="48"/>
      <c r="CU87" s="48"/>
      <c r="CV87" s="48"/>
      <c r="CW87" s="48"/>
      <c r="CX87" s="48"/>
      <c r="CY87" s="57"/>
      <c r="CZ87" s="58"/>
      <c r="DA87" s="17"/>
      <c r="DB87" s="17"/>
      <c r="DC87" s="56"/>
      <c r="DD87" s="48"/>
      <c r="DE87" s="48"/>
      <c r="DF87" s="48"/>
      <c r="DG87" s="48"/>
      <c r="DH87" s="48"/>
      <c r="DI87" s="48"/>
      <c r="DJ87" s="57"/>
      <c r="DK87" s="58"/>
      <c r="DL87" s="17"/>
      <c r="DM87" s="17"/>
      <c r="DN87" s="56"/>
      <c r="DO87" s="48"/>
      <c r="DP87" s="48"/>
      <c r="DQ87" s="48"/>
      <c r="DR87" s="48"/>
      <c r="DS87" s="48"/>
      <c r="DT87" s="48"/>
      <c r="DU87" s="57"/>
      <c r="DV87" s="58"/>
      <c r="DW87" s="17"/>
      <c r="DX87" s="17"/>
      <c r="DY87" s="56"/>
      <c r="DZ87" s="48"/>
      <c r="EA87" s="48"/>
      <c r="EB87" s="48"/>
      <c r="EC87" s="48"/>
      <c r="ED87" s="48"/>
      <c r="EE87" s="48"/>
      <c r="EF87" s="57"/>
      <c r="EG87" s="58"/>
      <c r="EH87" s="17"/>
      <c r="EI87" s="17"/>
      <c r="EJ87" s="56"/>
      <c r="EK87" s="48"/>
      <c r="EL87" s="48"/>
      <c r="EM87" s="48"/>
      <c r="EN87" s="48"/>
      <c r="EO87" s="48"/>
      <c r="EP87" s="48"/>
      <c r="EQ87" s="57"/>
      <c r="ER87" s="58"/>
      <c r="ES87" s="17"/>
      <c r="ET87" s="17"/>
      <c r="EU87" s="56"/>
      <c r="EV87" s="48"/>
      <c r="EW87" s="48"/>
      <c r="EX87" s="48"/>
      <c r="EY87" s="48"/>
      <c r="EZ87" s="48"/>
      <c r="FA87" s="48"/>
      <c r="FB87" s="57"/>
      <c r="FC87" s="58"/>
      <c r="FD87" s="17"/>
      <c r="FE87" s="17"/>
      <c r="FF87" s="56"/>
      <c r="FG87" s="48"/>
      <c r="FH87" s="48"/>
      <c r="FI87" s="48"/>
      <c r="FJ87" s="48"/>
      <c r="FK87" s="48"/>
      <c r="FL87" s="48"/>
      <c r="FM87" s="57"/>
      <c r="FN87" s="58"/>
      <c r="FO87" s="17"/>
      <c r="FP87" s="17"/>
      <c r="FQ87" s="56"/>
      <c r="FR87" s="48"/>
      <c r="FS87" s="48"/>
      <c r="FT87" s="48"/>
      <c r="FU87" s="48"/>
      <c r="FV87" s="48"/>
      <c r="FW87" s="48"/>
      <c r="FX87" s="57"/>
      <c r="FY87" s="58"/>
      <c r="FZ87" s="17"/>
      <c r="GA87" s="17"/>
      <c r="GB87" s="56"/>
      <c r="GC87" s="48"/>
      <c r="GD87" s="48"/>
      <c r="GE87" s="48"/>
      <c r="GF87" s="48"/>
      <c r="GG87" s="48"/>
      <c r="GH87" s="48"/>
      <c r="GI87" s="57"/>
      <c r="GJ87" s="58"/>
      <c r="GK87" s="17"/>
      <c r="GL87" s="17"/>
      <c r="GM87" s="56"/>
      <c r="GN87" s="48"/>
      <c r="GO87" s="48"/>
      <c r="GP87" s="48"/>
      <c r="GQ87" s="48"/>
      <c r="GR87" s="48"/>
      <c r="GS87" s="48"/>
      <c r="GT87" s="57"/>
      <c r="GU87" s="58"/>
      <c r="GV87" s="17"/>
      <c r="GW87" s="17"/>
      <c r="GX87" s="56"/>
      <c r="GY87" s="48"/>
      <c r="GZ87" s="48"/>
      <c r="HA87" s="48"/>
      <c r="HB87" s="48"/>
      <c r="HC87" s="48"/>
      <c r="HD87" s="48"/>
      <c r="HE87" s="57"/>
      <c r="HF87" s="58"/>
      <c r="HG87" s="17"/>
      <c r="HH87" s="17"/>
      <c r="HI87" s="56"/>
      <c r="HJ87" s="48"/>
      <c r="HK87" s="48"/>
      <c r="HL87" s="48"/>
      <c r="HM87" s="48"/>
      <c r="HN87" s="48"/>
      <c r="HO87" s="48"/>
      <c r="HP87" s="57"/>
      <c r="HQ87" s="58"/>
      <c r="HR87" s="17"/>
      <c r="HS87" s="17"/>
      <c r="HT87" s="56"/>
      <c r="HU87" s="48"/>
      <c r="HV87" s="48"/>
      <c r="HW87" s="48"/>
      <c r="HX87" s="48"/>
      <c r="HY87" s="48"/>
      <c r="HZ87" s="48"/>
      <c r="IA87" s="57"/>
      <c r="IB87" s="58"/>
      <c r="IC87" s="17"/>
      <c r="ID87" s="17"/>
    </row>
    <row r="88" spans="1:238" x14ac:dyDescent="0.3">
      <c r="A88" s="63"/>
      <c r="B88" s="64"/>
      <c r="C88" s="65"/>
      <c r="D88" s="65"/>
      <c r="E88" s="65"/>
      <c r="F88" s="737"/>
      <c r="G88" s="65"/>
      <c r="H88" s="66"/>
      <c r="I88" s="56"/>
      <c r="J88" s="48"/>
      <c r="K88" s="48"/>
      <c r="L88" s="48"/>
      <c r="M88" s="48"/>
      <c r="N88" s="48"/>
      <c r="O88" s="57"/>
      <c r="P88" s="58"/>
      <c r="Q88" s="17"/>
      <c r="R88" s="17"/>
      <c r="S88" s="56"/>
      <c r="T88" s="48"/>
      <c r="U88" s="48"/>
      <c r="V88" s="48"/>
      <c r="W88" s="48"/>
      <c r="X88" s="48"/>
      <c r="Y88" s="48"/>
      <c r="Z88" s="57"/>
      <c r="AA88" s="58"/>
      <c r="AB88" s="17"/>
      <c r="AC88" s="17"/>
      <c r="AD88" s="56"/>
      <c r="AE88" s="48"/>
      <c r="AF88" s="48"/>
      <c r="AG88" s="48"/>
      <c r="AH88" s="48"/>
      <c r="AI88" s="48"/>
      <c r="AJ88" s="48"/>
      <c r="AK88" s="57"/>
      <c r="AL88" s="58"/>
      <c r="AM88" s="17"/>
      <c r="AN88" s="17"/>
      <c r="AO88" s="56"/>
      <c r="AP88" s="48"/>
      <c r="AQ88" s="48"/>
      <c r="AR88" s="48"/>
      <c r="AS88" s="48"/>
      <c r="AT88" s="48"/>
      <c r="AU88" s="48"/>
      <c r="AV88" s="57"/>
      <c r="AW88" s="58"/>
      <c r="AX88" s="17"/>
      <c r="AY88" s="17"/>
      <c r="AZ88" s="56"/>
      <c r="BA88" s="48"/>
      <c r="BB88" s="48"/>
      <c r="BC88" s="48"/>
      <c r="BD88" s="48"/>
      <c r="BE88" s="48"/>
      <c r="BF88" s="48"/>
      <c r="BG88" s="57"/>
      <c r="BH88" s="58"/>
      <c r="BI88" s="17"/>
      <c r="BJ88" s="17"/>
      <c r="BK88" s="56"/>
      <c r="BL88" s="48"/>
      <c r="BM88" s="48"/>
      <c r="BN88" s="48"/>
      <c r="BO88" s="48"/>
      <c r="BP88" s="48"/>
      <c r="BQ88" s="48"/>
      <c r="BR88" s="57"/>
      <c r="BS88" s="58"/>
      <c r="BT88" s="17"/>
      <c r="BU88" s="17"/>
      <c r="BV88" s="56"/>
      <c r="BW88" s="48"/>
      <c r="BX88" s="48"/>
      <c r="BY88" s="48"/>
      <c r="BZ88" s="48"/>
      <c r="CA88" s="48"/>
      <c r="CB88" s="48"/>
      <c r="CC88" s="57"/>
      <c r="CD88" s="58"/>
      <c r="CE88" s="17"/>
      <c r="CF88" s="17"/>
      <c r="CG88" s="56"/>
      <c r="CH88" s="48"/>
      <c r="CI88" s="48"/>
      <c r="CJ88" s="48"/>
      <c r="CK88" s="48"/>
      <c r="CL88" s="48"/>
      <c r="CM88" s="48"/>
      <c r="CN88" s="57"/>
      <c r="CO88" s="58"/>
      <c r="CP88" s="17"/>
      <c r="CQ88" s="17"/>
      <c r="CR88" s="56"/>
      <c r="CS88" s="48"/>
      <c r="CT88" s="48"/>
      <c r="CU88" s="48"/>
      <c r="CV88" s="48"/>
      <c r="CW88" s="48"/>
      <c r="CX88" s="48"/>
      <c r="CY88" s="57"/>
      <c r="CZ88" s="58"/>
      <c r="DA88" s="17"/>
      <c r="DB88" s="17"/>
      <c r="DC88" s="56"/>
      <c r="DD88" s="48"/>
      <c r="DE88" s="48"/>
      <c r="DF88" s="48"/>
      <c r="DG88" s="48"/>
      <c r="DH88" s="48"/>
      <c r="DI88" s="48"/>
      <c r="DJ88" s="57"/>
      <c r="DK88" s="58"/>
      <c r="DL88" s="17"/>
      <c r="DM88" s="17"/>
      <c r="DN88" s="56"/>
      <c r="DO88" s="48"/>
      <c r="DP88" s="48"/>
      <c r="DQ88" s="48"/>
      <c r="DR88" s="48"/>
      <c r="DS88" s="48"/>
      <c r="DT88" s="48"/>
      <c r="DU88" s="57"/>
      <c r="DV88" s="58"/>
      <c r="DW88" s="17"/>
      <c r="DX88" s="17"/>
      <c r="DY88" s="56"/>
      <c r="DZ88" s="48"/>
      <c r="EA88" s="48"/>
      <c r="EB88" s="48"/>
      <c r="EC88" s="48"/>
      <c r="ED88" s="48"/>
      <c r="EE88" s="48"/>
      <c r="EF88" s="57"/>
      <c r="EG88" s="58"/>
      <c r="EH88" s="17"/>
      <c r="EI88" s="17"/>
      <c r="EJ88" s="56"/>
      <c r="EK88" s="48"/>
      <c r="EL88" s="48"/>
      <c r="EM88" s="48"/>
      <c r="EN88" s="48"/>
      <c r="EO88" s="48"/>
      <c r="EP88" s="48"/>
      <c r="EQ88" s="57"/>
      <c r="ER88" s="58"/>
      <c r="ES88" s="17"/>
      <c r="ET88" s="17"/>
      <c r="EU88" s="56"/>
      <c r="EV88" s="48"/>
      <c r="EW88" s="48"/>
      <c r="EX88" s="48"/>
      <c r="EY88" s="48"/>
      <c r="EZ88" s="48"/>
      <c r="FA88" s="48"/>
      <c r="FB88" s="57"/>
      <c r="FC88" s="58"/>
      <c r="FD88" s="17"/>
      <c r="FE88" s="17"/>
      <c r="FF88" s="56"/>
      <c r="FG88" s="48"/>
      <c r="FH88" s="48"/>
      <c r="FI88" s="48"/>
      <c r="FJ88" s="48"/>
      <c r="FK88" s="48"/>
      <c r="FL88" s="48"/>
      <c r="FM88" s="57"/>
      <c r="FN88" s="58"/>
      <c r="FO88" s="17"/>
      <c r="FP88" s="17"/>
      <c r="FQ88" s="56"/>
      <c r="FR88" s="48"/>
      <c r="FS88" s="48"/>
      <c r="FT88" s="48"/>
      <c r="FU88" s="48"/>
      <c r="FV88" s="48"/>
      <c r="FW88" s="48"/>
      <c r="FX88" s="57"/>
      <c r="FY88" s="58"/>
      <c r="FZ88" s="17"/>
      <c r="GA88" s="17"/>
      <c r="GB88" s="56"/>
      <c r="GC88" s="48"/>
      <c r="GD88" s="48"/>
      <c r="GE88" s="48"/>
      <c r="GF88" s="48"/>
      <c r="GG88" s="48"/>
      <c r="GH88" s="48"/>
      <c r="GI88" s="57"/>
      <c r="GJ88" s="58"/>
      <c r="GK88" s="17"/>
      <c r="GL88" s="17"/>
      <c r="GM88" s="56"/>
      <c r="GN88" s="48"/>
      <c r="GO88" s="48"/>
      <c r="GP88" s="48"/>
      <c r="GQ88" s="48"/>
      <c r="GR88" s="48"/>
      <c r="GS88" s="48"/>
      <c r="GT88" s="57"/>
      <c r="GU88" s="58"/>
      <c r="GV88" s="17"/>
      <c r="GW88" s="17"/>
      <c r="GX88" s="56"/>
      <c r="GY88" s="48"/>
      <c r="GZ88" s="48"/>
      <c r="HA88" s="48"/>
      <c r="HB88" s="48"/>
      <c r="HC88" s="48"/>
      <c r="HD88" s="48"/>
      <c r="HE88" s="57"/>
      <c r="HF88" s="58"/>
      <c r="HG88" s="17"/>
      <c r="HH88" s="17"/>
      <c r="HI88" s="56"/>
      <c r="HJ88" s="48"/>
      <c r="HK88" s="48"/>
      <c r="HL88" s="48"/>
      <c r="HM88" s="48"/>
      <c r="HN88" s="48"/>
      <c r="HO88" s="48"/>
      <c r="HP88" s="57"/>
      <c r="HQ88" s="58"/>
      <c r="HR88" s="17"/>
      <c r="HS88" s="17"/>
      <c r="HT88" s="56"/>
      <c r="HU88" s="48"/>
      <c r="HV88" s="48"/>
      <c r="HW88" s="48"/>
      <c r="HX88" s="48"/>
      <c r="HY88" s="48"/>
      <c r="HZ88" s="48"/>
      <c r="IA88" s="57"/>
      <c r="IB88" s="58"/>
      <c r="IC88" s="17"/>
      <c r="ID88" s="17"/>
    </row>
    <row r="89" spans="1:238" x14ac:dyDescent="0.3">
      <c r="A89" s="63"/>
      <c r="B89" s="64"/>
      <c r="C89" s="65"/>
      <c r="D89" s="65"/>
      <c r="E89" s="65"/>
      <c r="F89" s="737"/>
      <c r="G89" s="65"/>
      <c r="H89" s="66"/>
      <c r="I89" s="56"/>
      <c r="J89" s="48"/>
      <c r="K89" s="48"/>
      <c r="L89" s="48"/>
      <c r="M89" s="48"/>
      <c r="N89" s="48"/>
      <c r="O89" s="57"/>
      <c r="P89" s="58"/>
      <c r="Q89" s="17"/>
      <c r="R89" s="17"/>
      <c r="S89" s="56"/>
      <c r="T89" s="48"/>
      <c r="U89" s="48"/>
      <c r="V89" s="48"/>
      <c r="W89" s="48"/>
      <c r="X89" s="48"/>
      <c r="Y89" s="48"/>
      <c r="Z89" s="57"/>
      <c r="AA89" s="58"/>
      <c r="AB89" s="17"/>
      <c r="AC89" s="17"/>
      <c r="AD89" s="56"/>
      <c r="AE89" s="48"/>
      <c r="AF89" s="48"/>
      <c r="AG89" s="48"/>
      <c r="AH89" s="48"/>
      <c r="AI89" s="48"/>
      <c r="AJ89" s="48"/>
      <c r="AK89" s="57"/>
      <c r="AL89" s="58"/>
      <c r="AM89" s="17"/>
      <c r="AN89" s="17"/>
      <c r="AO89" s="56"/>
      <c r="AP89" s="48"/>
      <c r="AQ89" s="48"/>
      <c r="AR89" s="48"/>
      <c r="AS89" s="48"/>
      <c r="AT89" s="48"/>
      <c r="AU89" s="48"/>
      <c r="AV89" s="57"/>
      <c r="AW89" s="58"/>
      <c r="AX89" s="17"/>
      <c r="AY89" s="17"/>
      <c r="AZ89" s="56"/>
      <c r="BA89" s="48"/>
      <c r="BB89" s="48"/>
      <c r="BC89" s="48"/>
      <c r="BD89" s="48"/>
      <c r="BE89" s="48"/>
      <c r="BF89" s="48"/>
      <c r="BG89" s="57"/>
      <c r="BH89" s="58"/>
      <c r="BI89" s="17"/>
      <c r="BJ89" s="17"/>
      <c r="BK89" s="56"/>
      <c r="BL89" s="48"/>
      <c r="BM89" s="48"/>
      <c r="BN89" s="48"/>
      <c r="BO89" s="48"/>
      <c r="BP89" s="48"/>
      <c r="BQ89" s="48"/>
      <c r="BR89" s="57"/>
      <c r="BS89" s="58"/>
      <c r="BT89" s="17"/>
      <c r="BU89" s="17"/>
      <c r="BV89" s="56"/>
      <c r="BW89" s="48"/>
      <c r="BX89" s="48"/>
      <c r="BY89" s="48"/>
      <c r="BZ89" s="48"/>
      <c r="CA89" s="48"/>
      <c r="CB89" s="48"/>
      <c r="CC89" s="57"/>
      <c r="CD89" s="58"/>
      <c r="CE89" s="17"/>
      <c r="CF89" s="17"/>
      <c r="CG89" s="56"/>
      <c r="CH89" s="48"/>
      <c r="CI89" s="48"/>
      <c r="CJ89" s="48"/>
      <c r="CK89" s="48"/>
      <c r="CL89" s="48"/>
      <c r="CM89" s="48"/>
      <c r="CN89" s="57"/>
      <c r="CO89" s="58"/>
      <c r="CP89" s="17"/>
      <c r="CQ89" s="17"/>
      <c r="CR89" s="56"/>
      <c r="CS89" s="48"/>
      <c r="CT89" s="48"/>
      <c r="CU89" s="48"/>
      <c r="CV89" s="48"/>
      <c r="CW89" s="48"/>
      <c r="CX89" s="48"/>
      <c r="CY89" s="57"/>
      <c r="CZ89" s="58"/>
      <c r="DA89" s="17"/>
      <c r="DB89" s="17"/>
      <c r="DC89" s="56"/>
      <c r="DD89" s="48"/>
      <c r="DE89" s="48"/>
      <c r="DF89" s="48"/>
      <c r="DG89" s="48"/>
      <c r="DH89" s="48"/>
      <c r="DI89" s="48"/>
      <c r="DJ89" s="57"/>
      <c r="DK89" s="58"/>
      <c r="DL89" s="17"/>
      <c r="DM89" s="17"/>
      <c r="DN89" s="56"/>
      <c r="DO89" s="48"/>
      <c r="DP89" s="48"/>
      <c r="DQ89" s="48"/>
      <c r="DR89" s="48"/>
      <c r="DS89" s="48"/>
      <c r="DT89" s="48"/>
      <c r="DU89" s="57"/>
      <c r="DV89" s="58"/>
      <c r="DW89" s="17"/>
      <c r="DX89" s="17"/>
      <c r="DY89" s="56"/>
      <c r="DZ89" s="48"/>
      <c r="EA89" s="48"/>
      <c r="EB89" s="48"/>
      <c r="EC89" s="48"/>
      <c r="ED89" s="48"/>
      <c r="EE89" s="48"/>
      <c r="EF89" s="57"/>
      <c r="EG89" s="58"/>
      <c r="EH89" s="17"/>
      <c r="EI89" s="17"/>
      <c r="EJ89" s="56"/>
      <c r="EK89" s="48"/>
      <c r="EL89" s="48"/>
      <c r="EM89" s="48"/>
      <c r="EN89" s="48"/>
      <c r="EO89" s="48"/>
      <c r="EP89" s="48"/>
      <c r="EQ89" s="57"/>
      <c r="ER89" s="58"/>
      <c r="ES89" s="17"/>
      <c r="ET89" s="17"/>
      <c r="EU89" s="56"/>
      <c r="EV89" s="48"/>
      <c r="EW89" s="48"/>
      <c r="EX89" s="48"/>
      <c r="EY89" s="48"/>
      <c r="EZ89" s="48"/>
      <c r="FA89" s="48"/>
      <c r="FB89" s="57"/>
      <c r="FC89" s="58"/>
      <c r="FD89" s="17"/>
      <c r="FE89" s="17"/>
      <c r="FF89" s="56"/>
      <c r="FG89" s="48"/>
      <c r="FH89" s="48"/>
      <c r="FI89" s="48"/>
      <c r="FJ89" s="48"/>
      <c r="FK89" s="48"/>
      <c r="FL89" s="48"/>
      <c r="FM89" s="57"/>
      <c r="FN89" s="58"/>
      <c r="FO89" s="17"/>
      <c r="FP89" s="17"/>
      <c r="FQ89" s="56"/>
      <c r="FR89" s="48"/>
      <c r="FS89" s="48"/>
      <c r="FT89" s="48"/>
      <c r="FU89" s="48"/>
      <c r="FV89" s="48"/>
      <c r="FW89" s="48"/>
      <c r="FX89" s="57"/>
      <c r="FY89" s="58"/>
      <c r="FZ89" s="17"/>
      <c r="GA89" s="17"/>
      <c r="GB89" s="56"/>
      <c r="GC89" s="48"/>
      <c r="GD89" s="48"/>
      <c r="GE89" s="48"/>
      <c r="GF89" s="48"/>
      <c r="GG89" s="48"/>
      <c r="GH89" s="48"/>
      <c r="GI89" s="57"/>
      <c r="GJ89" s="58"/>
      <c r="GK89" s="17"/>
      <c r="GL89" s="17"/>
      <c r="GM89" s="56"/>
      <c r="GN89" s="48"/>
      <c r="GO89" s="48"/>
      <c r="GP89" s="48"/>
      <c r="GQ89" s="48"/>
      <c r="GR89" s="48"/>
      <c r="GS89" s="48"/>
      <c r="GT89" s="57"/>
      <c r="GU89" s="58"/>
      <c r="GV89" s="17"/>
      <c r="GW89" s="17"/>
      <c r="GX89" s="56"/>
      <c r="GY89" s="48"/>
      <c r="GZ89" s="48"/>
      <c r="HA89" s="48"/>
      <c r="HB89" s="48"/>
      <c r="HC89" s="48"/>
      <c r="HD89" s="48"/>
      <c r="HE89" s="57"/>
      <c r="HF89" s="58"/>
      <c r="HG89" s="17"/>
      <c r="HH89" s="17"/>
      <c r="HI89" s="56"/>
      <c r="HJ89" s="48"/>
      <c r="HK89" s="48"/>
      <c r="HL89" s="48"/>
      <c r="HM89" s="48"/>
      <c r="HN89" s="48"/>
      <c r="HO89" s="48"/>
      <c r="HP89" s="57"/>
      <c r="HQ89" s="58"/>
      <c r="HR89" s="17"/>
      <c r="HS89" s="17"/>
      <c r="HT89" s="56"/>
      <c r="HU89" s="48"/>
      <c r="HV89" s="48"/>
      <c r="HW89" s="48"/>
      <c r="HX89" s="48"/>
      <c r="HY89" s="48"/>
      <c r="HZ89" s="48"/>
      <c r="IA89" s="57"/>
      <c r="IB89" s="58"/>
      <c r="IC89" s="17"/>
      <c r="ID89" s="17"/>
    </row>
    <row r="90" spans="1:238" x14ac:dyDescent="0.3">
      <c r="A90" s="63"/>
      <c r="B90" s="64"/>
      <c r="C90" s="65"/>
      <c r="D90" s="65"/>
      <c r="E90" s="65"/>
      <c r="F90" s="737"/>
      <c r="G90" s="65"/>
      <c r="H90" s="66"/>
      <c r="I90" s="56"/>
      <c r="J90" s="48"/>
      <c r="K90" s="48"/>
      <c r="L90" s="48"/>
      <c r="M90" s="48"/>
      <c r="N90" s="48"/>
      <c r="O90" s="57"/>
      <c r="P90" s="58"/>
      <c r="Q90" s="17"/>
      <c r="R90" s="17"/>
      <c r="S90" s="56"/>
      <c r="T90" s="48"/>
      <c r="U90" s="48"/>
      <c r="V90" s="48"/>
      <c r="W90" s="48"/>
      <c r="X90" s="48"/>
      <c r="Y90" s="48"/>
      <c r="Z90" s="57"/>
      <c r="AA90" s="58"/>
      <c r="AB90" s="17"/>
      <c r="AC90" s="17"/>
      <c r="AD90" s="56"/>
      <c r="AE90" s="48"/>
      <c r="AF90" s="48"/>
      <c r="AG90" s="48"/>
      <c r="AH90" s="48"/>
      <c r="AI90" s="48"/>
      <c r="AJ90" s="48"/>
      <c r="AK90" s="57"/>
      <c r="AL90" s="58"/>
      <c r="AM90" s="17"/>
      <c r="AN90" s="17"/>
      <c r="AO90" s="56"/>
      <c r="AP90" s="48"/>
      <c r="AQ90" s="48"/>
      <c r="AR90" s="48"/>
      <c r="AS90" s="48"/>
      <c r="AT90" s="48"/>
      <c r="AU90" s="48"/>
      <c r="AV90" s="57"/>
      <c r="AW90" s="58"/>
      <c r="AX90" s="17"/>
      <c r="AY90" s="17"/>
      <c r="AZ90" s="56"/>
      <c r="BA90" s="48"/>
      <c r="BB90" s="48"/>
      <c r="BC90" s="48"/>
      <c r="BD90" s="48"/>
      <c r="BE90" s="48"/>
      <c r="BF90" s="48"/>
      <c r="BG90" s="57"/>
      <c r="BH90" s="58"/>
      <c r="BI90" s="17"/>
      <c r="BJ90" s="17"/>
      <c r="BK90" s="56"/>
      <c r="BL90" s="48"/>
      <c r="BM90" s="48"/>
      <c r="BN90" s="48"/>
      <c r="BO90" s="48"/>
      <c r="BP90" s="48"/>
      <c r="BQ90" s="48"/>
      <c r="BR90" s="57"/>
      <c r="BS90" s="58"/>
      <c r="BT90" s="17"/>
      <c r="BU90" s="17"/>
      <c r="BV90" s="56"/>
      <c r="BW90" s="48"/>
      <c r="BX90" s="48"/>
      <c r="BY90" s="48"/>
      <c r="BZ90" s="48"/>
      <c r="CA90" s="48"/>
      <c r="CB90" s="48"/>
      <c r="CC90" s="57"/>
      <c r="CD90" s="58"/>
      <c r="CE90" s="17"/>
      <c r="CF90" s="17"/>
      <c r="CG90" s="56"/>
      <c r="CH90" s="48"/>
      <c r="CI90" s="48"/>
      <c r="CJ90" s="48"/>
      <c r="CK90" s="48"/>
      <c r="CL90" s="48"/>
      <c r="CM90" s="48"/>
      <c r="CN90" s="57"/>
      <c r="CO90" s="58"/>
      <c r="CP90" s="17"/>
      <c r="CQ90" s="17"/>
      <c r="CR90" s="56"/>
      <c r="CS90" s="48"/>
      <c r="CT90" s="48"/>
      <c r="CU90" s="48"/>
      <c r="CV90" s="48"/>
      <c r="CW90" s="48"/>
      <c r="CX90" s="48"/>
      <c r="CY90" s="57"/>
      <c r="CZ90" s="58"/>
      <c r="DA90" s="17"/>
      <c r="DB90" s="17"/>
      <c r="DC90" s="56"/>
      <c r="DD90" s="48"/>
      <c r="DE90" s="48"/>
      <c r="DF90" s="48"/>
      <c r="DG90" s="48"/>
      <c r="DH90" s="48"/>
      <c r="DI90" s="48"/>
      <c r="DJ90" s="57"/>
      <c r="DK90" s="58"/>
      <c r="DL90" s="17"/>
      <c r="DM90" s="17"/>
      <c r="DN90" s="56"/>
      <c r="DO90" s="48"/>
      <c r="DP90" s="48"/>
      <c r="DQ90" s="48"/>
      <c r="DR90" s="48"/>
      <c r="DS90" s="48"/>
      <c r="DT90" s="48"/>
      <c r="DU90" s="57"/>
      <c r="DV90" s="58"/>
      <c r="DW90" s="17"/>
      <c r="DX90" s="17"/>
      <c r="DY90" s="56"/>
      <c r="DZ90" s="48"/>
      <c r="EA90" s="48"/>
      <c r="EB90" s="48"/>
      <c r="EC90" s="48"/>
      <c r="ED90" s="48"/>
      <c r="EE90" s="48"/>
      <c r="EF90" s="57"/>
      <c r="EG90" s="58"/>
      <c r="EH90" s="17"/>
      <c r="EI90" s="17"/>
      <c r="EJ90" s="56"/>
      <c r="EK90" s="48"/>
      <c r="EL90" s="48"/>
      <c r="EM90" s="48"/>
      <c r="EN90" s="48"/>
      <c r="EO90" s="48"/>
      <c r="EP90" s="48"/>
      <c r="EQ90" s="57"/>
      <c r="ER90" s="58"/>
      <c r="ES90" s="17"/>
      <c r="ET90" s="17"/>
      <c r="EU90" s="56"/>
      <c r="EV90" s="48"/>
      <c r="EW90" s="48"/>
      <c r="EX90" s="48"/>
      <c r="EY90" s="48"/>
      <c r="EZ90" s="48"/>
      <c r="FA90" s="48"/>
      <c r="FB90" s="57"/>
      <c r="FC90" s="58"/>
      <c r="FD90" s="17"/>
      <c r="FE90" s="17"/>
      <c r="FF90" s="56"/>
      <c r="FG90" s="48"/>
      <c r="FH90" s="48"/>
      <c r="FI90" s="48"/>
      <c r="FJ90" s="48"/>
      <c r="FK90" s="48"/>
      <c r="FL90" s="48"/>
      <c r="FM90" s="57"/>
      <c r="FN90" s="58"/>
      <c r="FO90" s="17"/>
      <c r="FP90" s="17"/>
      <c r="FQ90" s="56"/>
      <c r="FR90" s="48"/>
      <c r="FS90" s="48"/>
      <c r="FT90" s="48"/>
      <c r="FU90" s="48"/>
      <c r="FV90" s="48"/>
      <c r="FW90" s="48"/>
      <c r="FX90" s="57"/>
      <c r="FY90" s="58"/>
      <c r="FZ90" s="17"/>
      <c r="GA90" s="17"/>
      <c r="GB90" s="56"/>
      <c r="GC90" s="48"/>
      <c r="GD90" s="48"/>
      <c r="GE90" s="48"/>
      <c r="GF90" s="48"/>
      <c r="GG90" s="48"/>
      <c r="GH90" s="48"/>
      <c r="GI90" s="57"/>
      <c r="GJ90" s="58"/>
      <c r="GK90" s="17"/>
      <c r="GL90" s="17"/>
      <c r="GM90" s="56"/>
      <c r="GN90" s="48"/>
      <c r="GO90" s="48"/>
      <c r="GP90" s="48"/>
      <c r="GQ90" s="48"/>
      <c r="GR90" s="48"/>
      <c r="GS90" s="48"/>
      <c r="GT90" s="57"/>
      <c r="GU90" s="58"/>
      <c r="GV90" s="17"/>
      <c r="GW90" s="17"/>
      <c r="GX90" s="56"/>
      <c r="GY90" s="48"/>
      <c r="GZ90" s="48"/>
      <c r="HA90" s="48"/>
      <c r="HB90" s="48"/>
      <c r="HC90" s="48"/>
      <c r="HD90" s="48"/>
      <c r="HE90" s="57"/>
      <c r="HF90" s="58"/>
      <c r="HG90" s="17"/>
      <c r="HH90" s="17"/>
      <c r="HI90" s="56"/>
      <c r="HJ90" s="48"/>
      <c r="HK90" s="48"/>
      <c r="HL90" s="48"/>
      <c r="HM90" s="48"/>
      <c r="HN90" s="48"/>
      <c r="HO90" s="48"/>
      <c r="HP90" s="57"/>
      <c r="HQ90" s="58"/>
      <c r="HR90" s="17"/>
      <c r="HS90" s="17"/>
      <c r="HT90" s="56"/>
      <c r="HU90" s="48"/>
      <c r="HV90" s="48"/>
      <c r="HW90" s="48"/>
      <c r="HX90" s="48"/>
      <c r="HY90" s="48"/>
      <c r="HZ90" s="48"/>
      <c r="IA90" s="57"/>
      <c r="IB90" s="58"/>
      <c r="IC90" s="17"/>
      <c r="ID90" s="17"/>
    </row>
    <row r="91" spans="1:238" x14ac:dyDescent="0.3">
      <c r="A91" s="63"/>
      <c r="B91" s="64"/>
      <c r="C91" s="65"/>
      <c r="D91" s="65"/>
      <c r="E91" s="65"/>
      <c r="F91" s="737"/>
      <c r="G91" s="65"/>
      <c r="H91" s="66"/>
      <c r="I91" s="56"/>
      <c r="J91" s="48"/>
      <c r="K91" s="48"/>
      <c r="L91" s="48"/>
      <c r="M91" s="48"/>
      <c r="N91" s="48"/>
      <c r="O91" s="57"/>
      <c r="P91" s="58"/>
      <c r="Q91" s="17"/>
      <c r="R91" s="17"/>
      <c r="S91" s="56"/>
      <c r="T91" s="48"/>
      <c r="U91" s="48"/>
      <c r="V91" s="48"/>
      <c r="W91" s="48"/>
      <c r="X91" s="48"/>
      <c r="Y91" s="48"/>
      <c r="Z91" s="57"/>
      <c r="AA91" s="58"/>
      <c r="AB91" s="17"/>
      <c r="AC91" s="17"/>
      <c r="AD91" s="56"/>
      <c r="AE91" s="48"/>
      <c r="AF91" s="48"/>
      <c r="AG91" s="48"/>
      <c r="AH91" s="48"/>
      <c r="AI91" s="48"/>
      <c r="AJ91" s="48"/>
      <c r="AK91" s="57"/>
      <c r="AL91" s="58"/>
      <c r="AM91" s="17"/>
      <c r="AN91" s="17"/>
      <c r="AO91" s="56"/>
      <c r="AP91" s="48"/>
      <c r="AQ91" s="48"/>
      <c r="AR91" s="48"/>
      <c r="AS91" s="48"/>
      <c r="AT91" s="48"/>
      <c r="AU91" s="48"/>
      <c r="AV91" s="57"/>
      <c r="AW91" s="58"/>
      <c r="AX91" s="17"/>
      <c r="AY91" s="17"/>
      <c r="AZ91" s="56"/>
      <c r="BA91" s="48"/>
      <c r="BB91" s="48"/>
      <c r="BC91" s="48"/>
      <c r="BD91" s="48"/>
      <c r="BE91" s="48"/>
      <c r="BF91" s="48"/>
      <c r="BG91" s="57"/>
      <c r="BH91" s="58"/>
      <c r="BI91" s="17"/>
      <c r="BJ91" s="17"/>
      <c r="BK91" s="56"/>
      <c r="BL91" s="48"/>
      <c r="BM91" s="48"/>
      <c r="BN91" s="48"/>
      <c r="BO91" s="48"/>
      <c r="BP91" s="48"/>
      <c r="BQ91" s="48"/>
      <c r="BR91" s="57"/>
      <c r="BS91" s="58"/>
      <c r="BT91" s="17"/>
      <c r="BU91" s="17"/>
      <c r="BV91" s="56"/>
      <c r="BW91" s="48"/>
      <c r="BX91" s="48"/>
      <c r="BY91" s="48"/>
      <c r="BZ91" s="48"/>
      <c r="CA91" s="48"/>
      <c r="CB91" s="48"/>
      <c r="CC91" s="57"/>
      <c r="CD91" s="58"/>
      <c r="CE91" s="17"/>
      <c r="CF91" s="17"/>
      <c r="CG91" s="56"/>
      <c r="CH91" s="48"/>
      <c r="CI91" s="48"/>
      <c r="CJ91" s="48"/>
      <c r="CK91" s="48"/>
      <c r="CL91" s="48"/>
      <c r="CM91" s="48"/>
      <c r="CN91" s="57"/>
      <c r="CO91" s="58"/>
      <c r="CP91" s="17"/>
      <c r="CQ91" s="17"/>
      <c r="CR91" s="56"/>
      <c r="CS91" s="48"/>
      <c r="CT91" s="48"/>
      <c r="CU91" s="48"/>
      <c r="CV91" s="48"/>
      <c r="CW91" s="48"/>
      <c r="CX91" s="48"/>
      <c r="CY91" s="57"/>
      <c r="CZ91" s="58"/>
      <c r="DA91" s="17"/>
      <c r="DB91" s="17"/>
      <c r="DC91" s="56"/>
      <c r="DD91" s="48"/>
      <c r="DE91" s="48"/>
      <c r="DF91" s="48"/>
      <c r="DG91" s="48"/>
      <c r="DH91" s="48"/>
      <c r="DI91" s="48"/>
      <c r="DJ91" s="57"/>
      <c r="DK91" s="58"/>
      <c r="DL91" s="17"/>
      <c r="DM91" s="17"/>
      <c r="DN91" s="56"/>
      <c r="DO91" s="48"/>
      <c r="DP91" s="48"/>
      <c r="DQ91" s="48"/>
      <c r="DR91" s="48"/>
      <c r="DS91" s="48"/>
      <c r="DT91" s="48"/>
      <c r="DU91" s="57"/>
      <c r="DV91" s="58"/>
      <c r="DW91" s="17"/>
      <c r="DX91" s="17"/>
      <c r="DY91" s="56"/>
      <c r="DZ91" s="48"/>
      <c r="EA91" s="48"/>
      <c r="EB91" s="48"/>
      <c r="EC91" s="48"/>
      <c r="ED91" s="48"/>
      <c r="EE91" s="48"/>
      <c r="EF91" s="57"/>
      <c r="EG91" s="58"/>
      <c r="EH91" s="17"/>
      <c r="EI91" s="17"/>
      <c r="EJ91" s="56"/>
      <c r="EK91" s="48"/>
      <c r="EL91" s="48"/>
      <c r="EM91" s="48"/>
      <c r="EN91" s="48"/>
      <c r="EO91" s="48"/>
      <c r="EP91" s="48"/>
      <c r="EQ91" s="57"/>
      <c r="ER91" s="58"/>
      <c r="ES91" s="17"/>
      <c r="ET91" s="17"/>
      <c r="EU91" s="56"/>
      <c r="EV91" s="48"/>
      <c r="EW91" s="48"/>
      <c r="EX91" s="48"/>
      <c r="EY91" s="48"/>
      <c r="EZ91" s="48"/>
      <c r="FA91" s="48"/>
      <c r="FB91" s="57"/>
      <c r="FC91" s="58"/>
      <c r="FD91" s="17"/>
      <c r="FE91" s="17"/>
      <c r="FF91" s="56"/>
      <c r="FG91" s="48"/>
      <c r="FH91" s="48"/>
      <c r="FI91" s="48"/>
      <c r="FJ91" s="48"/>
      <c r="FK91" s="48"/>
      <c r="FL91" s="48"/>
      <c r="FM91" s="57"/>
      <c r="FN91" s="58"/>
      <c r="FO91" s="17"/>
      <c r="FP91" s="17"/>
      <c r="FQ91" s="56"/>
      <c r="FR91" s="48"/>
      <c r="FS91" s="48"/>
      <c r="FT91" s="48"/>
      <c r="FU91" s="48"/>
      <c r="FV91" s="48"/>
      <c r="FW91" s="48"/>
      <c r="FX91" s="57"/>
      <c r="FY91" s="58"/>
      <c r="FZ91" s="17"/>
      <c r="GA91" s="17"/>
      <c r="GB91" s="56"/>
      <c r="GC91" s="48"/>
      <c r="GD91" s="48"/>
      <c r="GE91" s="48"/>
      <c r="GF91" s="48"/>
      <c r="GG91" s="48"/>
      <c r="GH91" s="48"/>
      <c r="GI91" s="57"/>
      <c r="GJ91" s="58"/>
      <c r="GK91" s="17"/>
      <c r="GL91" s="17"/>
      <c r="GM91" s="56"/>
      <c r="GN91" s="48"/>
      <c r="GO91" s="48"/>
      <c r="GP91" s="48"/>
      <c r="GQ91" s="48"/>
      <c r="GR91" s="48"/>
      <c r="GS91" s="48"/>
      <c r="GT91" s="57"/>
      <c r="GU91" s="58"/>
      <c r="GV91" s="17"/>
      <c r="GW91" s="17"/>
      <c r="GX91" s="56"/>
      <c r="GY91" s="48"/>
      <c r="GZ91" s="48"/>
      <c r="HA91" s="48"/>
      <c r="HB91" s="48"/>
      <c r="HC91" s="48"/>
      <c r="HD91" s="48"/>
      <c r="HE91" s="57"/>
      <c r="HF91" s="58"/>
      <c r="HG91" s="17"/>
      <c r="HH91" s="17"/>
      <c r="HI91" s="56"/>
      <c r="HJ91" s="48"/>
      <c r="HK91" s="48"/>
      <c r="HL91" s="48"/>
      <c r="HM91" s="48"/>
      <c r="HN91" s="48"/>
      <c r="HO91" s="48"/>
      <c r="HP91" s="57"/>
      <c r="HQ91" s="58"/>
      <c r="HR91" s="17"/>
      <c r="HS91" s="17"/>
      <c r="HT91" s="56"/>
      <c r="HU91" s="48"/>
      <c r="HV91" s="48"/>
      <c r="HW91" s="48"/>
      <c r="HX91" s="48"/>
      <c r="HY91" s="48"/>
      <c r="HZ91" s="48"/>
      <c r="IA91" s="57"/>
      <c r="IB91" s="58"/>
      <c r="IC91" s="17"/>
      <c r="ID91" s="17"/>
    </row>
    <row r="92" spans="1:238" x14ac:dyDescent="0.3">
      <c r="A92" s="63"/>
      <c r="B92" s="67"/>
      <c r="C92" s="65"/>
      <c r="D92" s="65"/>
      <c r="E92" s="65"/>
      <c r="F92" s="737"/>
      <c r="G92" s="65"/>
      <c r="H92" s="66"/>
      <c r="I92" s="56"/>
      <c r="J92" s="48"/>
      <c r="K92" s="48"/>
      <c r="L92" s="48"/>
      <c r="M92" s="48"/>
      <c r="N92" s="48"/>
      <c r="O92" s="57"/>
      <c r="P92" s="58"/>
      <c r="Q92" s="17"/>
      <c r="R92" s="17"/>
      <c r="S92" s="56"/>
      <c r="T92" s="48"/>
      <c r="U92" s="48"/>
      <c r="V92" s="48"/>
      <c r="W92" s="48"/>
      <c r="X92" s="48"/>
      <c r="Y92" s="48"/>
      <c r="Z92" s="57"/>
      <c r="AA92" s="58"/>
      <c r="AB92" s="17"/>
      <c r="AC92" s="17"/>
      <c r="AD92" s="56"/>
      <c r="AE92" s="48"/>
      <c r="AF92" s="48"/>
      <c r="AG92" s="48"/>
      <c r="AH92" s="48"/>
      <c r="AI92" s="48"/>
      <c r="AJ92" s="48"/>
      <c r="AK92" s="57"/>
      <c r="AL92" s="58"/>
      <c r="AM92" s="17"/>
      <c r="AN92" s="17"/>
      <c r="AO92" s="56"/>
      <c r="AP92" s="48"/>
      <c r="AQ92" s="48"/>
      <c r="AR92" s="48"/>
      <c r="AS92" s="48"/>
      <c r="AT92" s="48"/>
      <c r="AU92" s="48"/>
      <c r="AV92" s="57"/>
      <c r="AW92" s="58"/>
      <c r="AX92" s="17"/>
      <c r="AY92" s="17"/>
      <c r="AZ92" s="56"/>
      <c r="BA92" s="48"/>
      <c r="BB92" s="48"/>
      <c r="BC92" s="48"/>
      <c r="BD92" s="48"/>
      <c r="BE92" s="48"/>
      <c r="BF92" s="48"/>
      <c r="BG92" s="57"/>
      <c r="BH92" s="58"/>
      <c r="BI92" s="17"/>
      <c r="BJ92" s="17"/>
      <c r="BK92" s="56"/>
      <c r="BL92" s="48"/>
      <c r="BM92" s="48"/>
      <c r="BN92" s="48"/>
      <c r="BO92" s="48"/>
      <c r="BP92" s="48"/>
      <c r="BQ92" s="48"/>
      <c r="BR92" s="57"/>
      <c r="BS92" s="58"/>
      <c r="BT92" s="17"/>
      <c r="BU92" s="17"/>
      <c r="BV92" s="56"/>
      <c r="BW92" s="48"/>
      <c r="BX92" s="48"/>
      <c r="BY92" s="48"/>
      <c r="BZ92" s="48"/>
      <c r="CA92" s="48"/>
      <c r="CB92" s="48"/>
      <c r="CC92" s="57"/>
      <c r="CD92" s="58"/>
      <c r="CE92" s="17"/>
      <c r="CF92" s="17"/>
      <c r="CG92" s="56"/>
      <c r="CH92" s="48"/>
      <c r="CI92" s="48"/>
      <c r="CJ92" s="48"/>
      <c r="CK92" s="48"/>
      <c r="CL92" s="48"/>
      <c r="CM92" s="48"/>
      <c r="CN92" s="57"/>
      <c r="CO92" s="58"/>
      <c r="CP92" s="17"/>
      <c r="CQ92" s="17"/>
      <c r="CR92" s="56"/>
      <c r="CS92" s="48"/>
      <c r="CT92" s="48"/>
      <c r="CU92" s="48"/>
      <c r="CV92" s="48"/>
      <c r="CW92" s="48"/>
      <c r="CX92" s="48"/>
      <c r="CY92" s="57"/>
      <c r="CZ92" s="58"/>
      <c r="DA92" s="17"/>
      <c r="DB92" s="17"/>
      <c r="DC92" s="56"/>
      <c r="DD92" s="48"/>
      <c r="DE92" s="48"/>
      <c r="DF92" s="48"/>
      <c r="DG92" s="48"/>
      <c r="DH92" s="48"/>
      <c r="DI92" s="48"/>
      <c r="DJ92" s="57"/>
      <c r="DK92" s="58"/>
      <c r="DL92" s="17"/>
      <c r="DM92" s="17"/>
      <c r="DN92" s="56"/>
      <c r="DO92" s="48"/>
      <c r="DP92" s="48"/>
      <c r="DQ92" s="48"/>
      <c r="DR92" s="48"/>
      <c r="DS92" s="48"/>
      <c r="DT92" s="48"/>
      <c r="DU92" s="57"/>
      <c r="DV92" s="58"/>
      <c r="DW92" s="17"/>
      <c r="DX92" s="17"/>
      <c r="DY92" s="56"/>
      <c r="DZ92" s="48"/>
      <c r="EA92" s="48"/>
      <c r="EB92" s="48"/>
      <c r="EC92" s="48"/>
      <c r="ED92" s="48"/>
      <c r="EE92" s="48"/>
      <c r="EF92" s="57"/>
      <c r="EG92" s="58"/>
      <c r="EH92" s="17"/>
      <c r="EI92" s="17"/>
      <c r="EJ92" s="56"/>
      <c r="EK92" s="48"/>
      <c r="EL92" s="48"/>
      <c r="EM92" s="48"/>
      <c r="EN92" s="48"/>
      <c r="EO92" s="48"/>
      <c r="EP92" s="48"/>
      <c r="EQ92" s="57"/>
      <c r="ER92" s="58"/>
      <c r="ES92" s="17"/>
      <c r="ET92" s="17"/>
      <c r="EU92" s="56"/>
      <c r="EV92" s="48"/>
      <c r="EW92" s="48"/>
      <c r="EX92" s="48"/>
      <c r="EY92" s="48"/>
      <c r="EZ92" s="48"/>
      <c r="FA92" s="48"/>
      <c r="FB92" s="57"/>
      <c r="FC92" s="58"/>
      <c r="FD92" s="17"/>
      <c r="FE92" s="17"/>
      <c r="FF92" s="56"/>
      <c r="FG92" s="48"/>
      <c r="FH92" s="48"/>
      <c r="FI92" s="48"/>
      <c r="FJ92" s="48"/>
      <c r="FK92" s="48"/>
      <c r="FL92" s="48"/>
      <c r="FM92" s="57"/>
      <c r="FN92" s="58"/>
      <c r="FO92" s="17"/>
      <c r="FP92" s="17"/>
      <c r="FQ92" s="56"/>
      <c r="FR92" s="48"/>
      <c r="FS92" s="48"/>
      <c r="FT92" s="48"/>
      <c r="FU92" s="48"/>
      <c r="FV92" s="48"/>
      <c r="FW92" s="48"/>
      <c r="FX92" s="57"/>
      <c r="FY92" s="58"/>
      <c r="FZ92" s="17"/>
      <c r="GA92" s="17"/>
      <c r="GB92" s="56"/>
      <c r="GC92" s="48"/>
      <c r="GD92" s="48"/>
      <c r="GE92" s="48"/>
      <c r="GF92" s="48"/>
      <c r="GG92" s="48"/>
      <c r="GH92" s="48"/>
      <c r="GI92" s="57"/>
      <c r="GJ92" s="58"/>
      <c r="GK92" s="17"/>
      <c r="GL92" s="17"/>
      <c r="GM92" s="56"/>
      <c r="GN92" s="48"/>
      <c r="GO92" s="48"/>
      <c r="GP92" s="48"/>
      <c r="GQ92" s="48"/>
      <c r="GR92" s="48"/>
      <c r="GS92" s="48"/>
      <c r="GT92" s="57"/>
      <c r="GU92" s="58"/>
      <c r="GV92" s="17"/>
      <c r="GW92" s="17"/>
      <c r="GX92" s="56"/>
      <c r="GY92" s="48"/>
      <c r="GZ92" s="48"/>
      <c r="HA92" s="48"/>
      <c r="HB92" s="48"/>
      <c r="HC92" s="48"/>
      <c r="HD92" s="48"/>
      <c r="HE92" s="57"/>
      <c r="HF92" s="58"/>
      <c r="HG92" s="17"/>
      <c r="HH92" s="17"/>
      <c r="HI92" s="56"/>
      <c r="HJ92" s="48"/>
      <c r="HK92" s="48"/>
      <c r="HL92" s="48"/>
      <c r="HM92" s="48"/>
      <c r="HN92" s="48"/>
      <c r="HO92" s="48"/>
      <c r="HP92" s="57"/>
      <c r="HQ92" s="58"/>
      <c r="HR92" s="17"/>
      <c r="HS92" s="17"/>
      <c r="HT92" s="56"/>
      <c r="HU92" s="48"/>
      <c r="HV92" s="48"/>
      <c r="HW92" s="48"/>
      <c r="HX92" s="48"/>
      <c r="HY92" s="48"/>
      <c r="HZ92" s="48"/>
      <c r="IA92" s="57"/>
      <c r="IB92" s="58"/>
      <c r="IC92" s="17"/>
      <c r="ID92" s="17"/>
    </row>
    <row r="93" spans="1:238" x14ac:dyDescent="0.3">
      <c r="A93" s="63"/>
      <c r="B93" s="64"/>
      <c r="C93" s="65"/>
      <c r="D93" s="65"/>
      <c r="E93" s="65"/>
      <c r="F93" s="737"/>
      <c r="G93" s="65"/>
      <c r="H93" s="66"/>
      <c r="I93" s="56"/>
      <c r="J93" s="48"/>
      <c r="K93" s="48"/>
      <c r="L93" s="48"/>
      <c r="M93" s="48"/>
      <c r="N93" s="48"/>
      <c r="O93" s="57"/>
      <c r="P93" s="58"/>
      <c r="Q93" s="17"/>
      <c r="R93" s="17"/>
      <c r="S93" s="56"/>
      <c r="T93" s="48"/>
      <c r="U93" s="48"/>
      <c r="V93" s="48"/>
      <c r="W93" s="48"/>
      <c r="X93" s="48"/>
      <c r="Y93" s="48"/>
      <c r="Z93" s="57"/>
      <c r="AA93" s="58"/>
      <c r="AB93" s="17"/>
      <c r="AC93" s="17"/>
      <c r="AD93" s="56"/>
      <c r="AE93" s="48"/>
      <c r="AF93" s="48"/>
      <c r="AG93" s="48"/>
      <c r="AH93" s="48"/>
      <c r="AI93" s="48"/>
      <c r="AJ93" s="48"/>
      <c r="AK93" s="57"/>
      <c r="AL93" s="58"/>
      <c r="AM93" s="17"/>
      <c r="AN93" s="17"/>
      <c r="AO93" s="56"/>
      <c r="AP93" s="48"/>
      <c r="AQ93" s="48"/>
      <c r="AR93" s="48"/>
      <c r="AS93" s="48"/>
      <c r="AT93" s="48"/>
      <c r="AU93" s="48"/>
      <c r="AV93" s="57"/>
      <c r="AW93" s="58"/>
      <c r="AX93" s="17"/>
      <c r="AY93" s="17"/>
      <c r="AZ93" s="56"/>
      <c r="BA93" s="48"/>
      <c r="BB93" s="48"/>
      <c r="BC93" s="48"/>
      <c r="BD93" s="48"/>
      <c r="BE93" s="48"/>
      <c r="BF93" s="48"/>
      <c r="BG93" s="57"/>
      <c r="BH93" s="58"/>
      <c r="BI93" s="17"/>
      <c r="BJ93" s="17"/>
      <c r="BK93" s="56"/>
      <c r="BL93" s="48"/>
      <c r="BM93" s="48"/>
      <c r="BN93" s="48"/>
      <c r="BO93" s="48"/>
      <c r="BP93" s="48"/>
      <c r="BQ93" s="48"/>
      <c r="BR93" s="57"/>
      <c r="BS93" s="58"/>
      <c r="BT93" s="17"/>
      <c r="BU93" s="17"/>
      <c r="BV93" s="56"/>
      <c r="BW93" s="48"/>
      <c r="BX93" s="48"/>
      <c r="BY93" s="48"/>
      <c r="BZ93" s="48"/>
      <c r="CA93" s="48"/>
      <c r="CB93" s="48"/>
      <c r="CC93" s="57"/>
      <c r="CD93" s="58"/>
      <c r="CE93" s="17"/>
      <c r="CF93" s="17"/>
      <c r="CG93" s="56"/>
      <c r="CH93" s="48"/>
      <c r="CI93" s="48"/>
      <c r="CJ93" s="48"/>
      <c r="CK93" s="48"/>
      <c r="CL93" s="48"/>
      <c r="CM93" s="48"/>
      <c r="CN93" s="57"/>
      <c r="CO93" s="58"/>
      <c r="CP93" s="17"/>
      <c r="CQ93" s="17"/>
      <c r="CR93" s="56"/>
      <c r="CS93" s="48"/>
      <c r="CT93" s="48"/>
      <c r="CU93" s="48"/>
      <c r="CV93" s="48"/>
      <c r="CW93" s="48"/>
      <c r="CX93" s="48"/>
      <c r="CY93" s="57"/>
      <c r="CZ93" s="58"/>
      <c r="DA93" s="17"/>
      <c r="DB93" s="17"/>
      <c r="DC93" s="56"/>
      <c r="DD93" s="48"/>
      <c r="DE93" s="48"/>
      <c r="DF93" s="48"/>
      <c r="DG93" s="48"/>
      <c r="DH93" s="48"/>
      <c r="DI93" s="48"/>
      <c r="DJ93" s="57"/>
      <c r="DK93" s="58"/>
      <c r="DL93" s="17"/>
      <c r="DM93" s="17"/>
      <c r="DN93" s="56"/>
      <c r="DO93" s="48"/>
      <c r="DP93" s="48"/>
      <c r="DQ93" s="48"/>
      <c r="DR93" s="48"/>
      <c r="DS93" s="48"/>
      <c r="DT93" s="48"/>
      <c r="DU93" s="57"/>
      <c r="DV93" s="58"/>
      <c r="DW93" s="17"/>
      <c r="DX93" s="17"/>
      <c r="DY93" s="56"/>
      <c r="DZ93" s="48"/>
      <c r="EA93" s="48"/>
      <c r="EB93" s="48"/>
      <c r="EC93" s="48"/>
      <c r="ED93" s="48"/>
      <c r="EE93" s="48"/>
      <c r="EF93" s="57"/>
      <c r="EG93" s="58"/>
      <c r="EH93" s="17"/>
      <c r="EI93" s="17"/>
      <c r="EJ93" s="56"/>
      <c r="EK93" s="48"/>
      <c r="EL93" s="48"/>
      <c r="EM93" s="48"/>
      <c r="EN93" s="48"/>
      <c r="EO93" s="48"/>
      <c r="EP93" s="48"/>
      <c r="EQ93" s="57"/>
      <c r="ER93" s="58"/>
      <c r="ES93" s="17"/>
      <c r="ET93" s="17"/>
      <c r="EU93" s="56"/>
      <c r="EV93" s="48"/>
      <c r="EW93" s="48"/>
      <c r="EX93" s="48"/>
      <c r="EY93" s="48"/>
      <c r="EZ93" s="48"/>
      <c r="FA93" s="48"/>
      <c r="FB93" s="57"/>
      <c r="FC93" s="58"/>
      <c r="FD93" s="17"/>
      <c r="FE93" s="17"/>
      <c r="FF93" s="56"/>
      <c r="FG93" s="48"/>
      <c r="FH93" s="48"/>
      <c r="FI93" s="48"/>
      <c r="FJ93" s="48"/>
      <c r="FK93" s="48"/>
      <c r="FL93" s="48"/>
      <c r="FM93" s="57"/>
      <c r="FN93" s="58"/>
      <c r="FO93" s="17"/>
      <c r="FP93" s="17"/>
      <c r="FQ93" s="56"/>
      <c r="FR93" s="48"/>
      <c r="FS93" s="48"/>
      <c r="FT93" s="48"/>
      <c r="FU93" s="48"/>
      <c r="FV93" s="48"/>
      <c r="FW93" s="48"/>
      <c r="FX93" s="57"/>
      <c r="FY93" s="58"/>
      <c r="FZ93" s="17"/>
      <c r="GA93" s="17"/>
      <c r="GB93" s="56"/>
      <c r="GC93" s="48"/>
      <c r="GD93" s="48"/>
      <c r="GE93" s="48"/>
      <c r="GF93" s="48"/>
      <c r="GG93" s="48"/>
      <c r="GH93" s="48"/>
      <c r="GI93" s="57"/>
      <c r="GJ93" s="58"/>
      <c r="GK93" s="17"/>
      <c r="GL93" s="17"/>
      <c r="GM93" s="56"/>
      <c r="GN93" s="48"/>
      <c r="GO93" s="48"/>
      <c r="GP93" s="48"/>
      <c r="GQ93" s="48"/>
      <c r="GR93" s="48"/>
      <c r="GS93" s="48"/>
      <c r="GT93" s="57"/>
      <c r="GU93" s="58"/>
      <c r="GV93" s="17"/>
      <c r="GW93" s="17"/>
      <c r="GX93" s="56"/>
      <c r="GY93" s="48"/>
      <c r="GZ93" s="48"/>
      <c r="HA93" s="48"/>
      <c r="HB93" s="48"/>
      <c r="HC93" s="48"/>
      <c r="HD93" s="48"/>
      <c r="HE93" s="57"/>
      <c r="HF93" s="58"/>
      <c r="HG93" s="17"/>
      <c r="HH93" s="17"/>
      <c r="HI93" s="56"/>
      <c r="HJ93" s="48"/>
      <c r="HK93" s="48"/>
      <c r="HL93" s="48"/>
      <c r="HM93" s="48"/>
      <c r="HN93" s="48"/>
      <c r="HO93" s="48"/>
      <c r="HP93" s="57"/>
      <c r="HQ93" s="58"/>
      <c r="HR93" s="17"/>
      <c r="HS93" s="17"/>
      <c r="HT93" s="56"/>
      <c r="HU93" s="48"/>
      <c r="HV93" s="48"/>
      <c r="HW93" s="48"/>
      <c r="HX93" s="48"/>
      <c r="HY93" s="48"/>
      <c r="HZ93" s="48"/>
      <c r="IA93" s="57"/>
      <c r="IB93" s="58"/>
      <c r="IC93" s="17"/>
      <c r="ID93" s="17"/>
    </row>
    <row r="94" spans="1:238" x14ac:dyDescent="0.3">
      <c r="A94" s="63"/>
      <c r="B94" s="64"/>
      <c r="C94" s="65"/>
      <c r="D94" s="65"/>
      <c r="E94" s="65"/>
      <c r="F94" s="737"/>
      <c r="G94" s="65"/>
      <c r="H94" s="66"/>
      <c r="I94" s="56"/>
      <c r="J94" s="48"/>
      <c r="K94" s="48"/>
      <c r="L94" s="48"/>
      <c r="M94" s="48"/>
      <c r="N94" s="48"/>
      <c r="O94" s="57"/>
      <c r="P94" s="58"/>
      <c r="Q94" s="17"/>
      <c r="R94" s="17"/>
      <c r="S94" s="56"/>
      <c r="T94" s="48"/>
      <c r="U94" s="48"/>
      <c r="V94" s="48"/>
      <c r="W94" s="48"/>
      <c r="X94" s="48"/>
      <c r="Y94" s="48"/>
      <c r="Z94" s="57"/>
      <c r="AA94" s="58"/>
      <c r="AB94" s="17"/>
      <c r="AC94" s="17"/>
      <c r="AD94" s="56"/>
      <c r="AE94" s="48"/>
      <c r="AF94" s="48"/>
      <c r="AG94" s="48"/>
      <c r="AH94" s="48"/>
      <c r="AI94" s="48"/>
      <c r="AJ94" s="48"/>
      <c r="AK94" s="57"/>
      <c r="AL94" s="58"/>
      <c r="AM94" s="17"/>
      <c r="AN94" s="17"/>
      <c r="AO94" s="56"/>
      <c r="AP94" s="48"/>
      <c r="AQ94" s="48"/>
      <c r="AR94" s="48"/>
      <c r="AS94" s="48"/>
      <c r="AT94" s="48"/>
      <c r="AU94" s="48"/>
      <c r="AV94" s="57"/>
      <c r="AW94" s="58"/>
      <c r="AX94" s="17"/>
      <c r="AY94" s="17"/>
      <c r="AZ94" s="56"/>
      <c r="BA94" s="48"/>
      <c r="BB94" s="48"/>
      <c r="BC94" s="48"/>
      <c r="BD94" s="48"/>
      <c r="BE94" s="48"/>
      <c r="BF94" s="48"/>
      <c r="BG94" s="57"/>
      <c r="BH94" s="58"/>
      <c r="BI94" s="17"/>
      <c r="BJ94" s="17"/>
      <c r="BK94" s="56"/>
      <c r="BL94" s="48"/>
      <c r="BM94" s="48"/>
      <c r="BN94" s="48"/>
      <c r="BO94" s="48"/>
      <c r="BP94" s="48"/>
      <c r="BQ94" s="48"/>
      <c r="BR94" s="57"/>
      <c r="BS94" s="58"/>
      <c r="BT94" s="17"/>
      <c r="BU94" s="17"/>
      <c r="BV94" s="56"/>
      <c r="BW94" s="48"/>
      <c r="BX94" s="48"/>
      <c r="BY94" s="48"/>
      <c r="BZ94" s="48"/>
      <c r="CA94" s="48"/>
      <c r="CB94" s="48"/>
      <c r="CC94" s="57"/>
      <c r="CD94" s="58"/>
      <c r="CE94" s="17"/>
      <c r="CF94" s="17"/>
      <c r="CG94" s="56"/>
      <c r="CH94" s="48"/>
      <c r="CI94" s="48"/>
      <c r="CJ94" s="48"/>
      <c r="CK94" s="48"/>
      <c r="CL94" s="48"/>
      <c r="CM94" s="48"/>
      <c r="CN94" s="57"/>
      <c r="CO94" s="58"/>
      <c r="CP94" s="17"/>
      <c r="CQ94" s="17"/>
      <c r="CR94" s="56"/>
      <c r="CS94" s="48"/>
      <c r="CT94" s="48"/>
      <c r="CU94" s="48"/>
      <c r="CV94" s="48"/>
      <c r="CW94" s="48"/>
      <c r="CX94" s="48"/>
      <c r="CY94" s="57"/>
      <c r="CZ94" s="58"/>
      <c r="DA94" s="17"/>
      <c r="DB94" s="17"/>
      <c r="DC94" s="56"/>
      <c r="DD94" s="48"/>
      <c r="DE94" s="48"/>
      <c r="DF94" s="48"/>
      <c r="DG94" s="48"/>
      <c r="DH94" s="48"/>
      <c r="DI94" s="48"/>
      <c r="DJ94" s="57"/>
      <c r="DK94" s="58"/>
      <c r="DL94" s="17"/>
      <c r="DM94" s="17"/>
      <c r="DN94" s="56"/>
      <c r="DO94" s="48"/>
      <c r="DP94" s="48"/>
      <c r="DQ94" s="48"/>
      <c r="DR94" s="48"/>
      <c r="DS94" s="48"/>
      <c r="DT94" s="48"/>
      <c r="DU94" s="57"/>
      <c r="DV94" s="58"/>
      <c r="DW94" s="17"/>
      <c r="DX94" s="17"/>
      <c r="DY94" s="56"/>
      <c r="DZ94" s="48"/>
      <c r="EA94" s="48"/>
      <c r="EB94" s="48"/>
      <c r="EC94" s="48"/>
      <c r="ED94" s="48"/>
      <c r="EE94" s="48"/>
      <c r="EF94" s="57"/>
      <c r="EG94" s="58"/>
      <c r="EH94" s="17"/>
      <c r="EI94" s="17"/>
      <c r="EJ94" s="56"/>
      <c r="EK94" s="48"/>
      <c r="EL94" s="48"/>
      <c r="EM94" s="48"/>
      <c r="EN94" s="48"/>
      <c r="EO94" s="48"/>
      <c r="EP94" s="48"/>
      <c r="EQ94" s="57"/>
      <c r="ER94" s="58"/>
      <c r="ES94" s="17"/>
      <c r="ET94" s="17"/>
      <c r="EU94" s="56"/>
      <c r="EV94" s="48"/>
      <c r="EW94" s="48"/>
      <c r="EX94" s="48"/>
      <c r="EY94" s="48"/>
      <c r="EZ94" s="48"/>
      <c r="FA94" s="48"/>
      <c r="FB94" s="57"/>
      <c r="FC94" s="58"/>
      <c r="FD94" s="17"/>
      <c r="FE94" s="17"/>
      <c r="FF94" s="56"/>
      <c r="FG94" s="48"/>
      <c r="FH94" s="48"/>
      <c r="FI94" s="48"/>
      <c r="FJ94" s="48"/>
      <c r="FK94" s="48"/>
      <c r="FL94" s="48"/>
      <c r="FM94" s="57"/>
      <c r="FN94" s="58"/>
      <c r="FO94" s="17"/>
      <c r="FP94" s="17"/>
      <c r="FQ94" s="56"/>
      <c r="FR94" s="48"/>
      <c r="FS94" s="48"/>
      <c r="FT94" s="48"/>
      <c r="FU94" s="48"/>
      <c r="FV94" s="48"/>
      <c r="FW94" s="48"/>
      <c r="FX94" s="57"/>
      <c r="FY94" s="58"/>
      <c r="FZ94" s="17"/>
      <c r="GA94" s="17"/>
      <c r="GB94" s="56"/>
      <c r="GC94" s="48"/>
      <c r="GD94" s="48"/>
      <c r="GE94" s="48"/>
      <c r="GF94" s="48"/>
      <c r="GG94" s="48"/>
      <c r="GH94" s="48"/>
      <c r="GI94" s="57"/>
      <c r="GJ94" s="58"/>
      <c r="GK94" s="17"/>
      <c r="GL94" s="17"/>
      <c r="GM94" s="56"/>
      <c r="GN94" s="48"/>
      <c r="GO94" s="48"/>
      <c r="GP94" s="48"/>
      <c r="GQ94" s="48"/>
      <c r="GR94" s="48"/>
      <c r="GS94" s="48"/>
      <c r="GT94" s="57"/>
      <c r="GU94" s="58"/>
      <c r="GV94" s="17"/>
      <c r="GW94" s="17"/>
      <c r="GX94" s="56"/>
      <c r="GY94" s="48"/>
      <c r="GZ94" s="48"/>
      <c r="HA94" s="48"/>
      <c r="HB94" s="48"/>
      <c r="HC94" s="48"/>
      <c r="HD94" s="48"/>
      <c r="HE94" s="57"/>
      <c r="HF94" s="58"/>
      <c r="HG94" s="17"/>
      <c r="HH94" s="17"/>
      <c r="HI94" s="56"/>
      <c r="HJ94" s="48"/>
      <c r="HK94" s="48"/>
      <c r="HL94" s="48"/>
      <c r="HM94" s="48"/>
      <c r="HN94" s="48"/>
      <c r="HO94" s="48"/>
      <c r="HP94" s="57"/>
      <c r="HQ94" s="58"/>
      <c r="HR94" s="17"/>
      <c r="HS94" s="17"/>
      <c r="HT94" s="56"/>
      <c r="HU94" s="48"/>
      <c r="HV94" s="48"/>
      <c r="HW94" s="48"/>
      <c r="HX94" s="48"/>
      <c r="HY94" s="48"/>
      <c r="HZ94" s="48"/>
      <c r="IA94" s="57"/>
      <c r="IB94" s="58"/>
      <c r="IC94" s="17"/>
      <c r="ID94" s="17"/>
    </row>
    <row r="95" spans="1:238" x14ac:dyDescent="0.3">
      <c r="A95" s="63"/>
      <c r="B95" s="64"/>
      <c r="C95" s="65"/>
      <c r="D95" s="65"/>
      <c r="E95" s="65"/>
      <c r="F95" s="737"/>
      <c r="G95" s="65"/>
      <c r="H95" s="66"/>
      <c r="I95" s="56"/>
      <c r="J95" s="48"/>
      <c r="K95" s="48"/>
      <c r="L95" s="48"/>
      <c r="M95" s="48"/>
      <c r="N95" s="48"/>
      <c r="O95" s="57"/>
      <c r="P95" s="58"/>
      <c r="Q95" s="17"/>
      <c r="R95" s="17"/>
      <c r="S95" s="56"/>
      <c r="T95" s="48"/>
      <c r="U95" s="48"/>
      <c r="V95" s="48"/>
      <c r="W95" s="48"/>
      <c r="X95" s="48"/>
      <c r="Y95" s="48"/>
      <c r="Z95" s="57"/>
      <c r="AA95" s="58"/>
      <c r="AB95" s="17"/>
      <c r="AC95" s="17"/>
      <c r="AD95" s="56"/>
      <c r="AE95" s="48"/>
      <c r="AF95" s="48"/>
      <c r="AG95" s="48"/>
      <c r="AH95" s="48"/>
      <c r="AI95" s="48"/>
      <c r="AJ95" s="48"/>
      <c r="AK95" s="57"/>
      <c r="AL95" s="58"/>
      <c r="AM95" s="17"/>
      <c r="AN95" s="17"/>
      <c r="AO95" s="56"/>
      <c r="AP95" s="48"/>
      <c r="AQ95" s="48"/>
      <c r="AR95" s="48"/>
      <c r="AS95" s="48"/>
      <c r="AT95" s="48"/>
      <c r="AU95" s="48"/>
      <c r="AV95" s="57"/>
      <c r="AW95" s="58"/>
      <c r="AX95" s="17"/>
      <c r="AY95" s="17"/>
      <c r="AZ95" s="56"/>
      <c r="BA95" s="48"/>
      <c r="BB95" s="48"/>
      <c r="BC95" s="48"/>
      <c r="BD95" s="48"/>
      <c r="BE95" s="48"/>
      <c r="BF95" s="48"/>
      <c r="BG95" s="57"/>
      <c r="BH95" s="58"/>
      <c r="BI95" s="17"/>
      <c r="BJ95" s="17"/>
      <c r="BK95" s="56"/>
      <c r="BL95" s="48"/>
      <c r="BM95" s="48"/>
      <c r="BN95" s="48"/>
      <c r="BO95" s="48"/>
      <c r="BP95" s="48"/>
      <c r="BQ95" s="48"/>
      <c r="BR95" s="57"/>
      <c r="BS95" s="58"/>
      <c r="BT95" s="17"/>
      <c r="BU95" s="17"/>
      <c r="BV95" s="56"/>
      <c r="BW95" s="48"/>
      <c r="BX95" s="48"/>
      <c r="BY95" s="48"/>
      <c r="BZ95" s="48"/>
      <c r="CA95" s="48"/>
      <c r="CB95" s="48"/>
      <c r="CC95" s="57"/>
      <c r="CD95" s="58"/>
      <c r="CE95" s="17"/>
      <c r="CF95" s="17"/>
      <c r="CG95" s="56"/>
      <c r="CH95" s="48"/>
      <c r="CI95" s="48"/>
      <c r="CJ95" s="48"/>
      <c r="CK95" s="48"/>
      <c r="CL95" s="48"/>
      <c r="CM95" s="48"/>
      <c r="CN95" s="57"/>
      <c r="CO95" s="58"/>
      <c r="CP95" s="17"/>
      <c r="CQ95" s="17"/>
      <c r="CR95" s="56"/>
      <c r="CS95" s="48"/>
      <c r="CT95" s="48"/>
      <c r="CU95" s="48"/>
      <c r="CV95" s="48"/>
      <c r="CW95" s="48"/>
      <c r="CX95" s="48"/>
      <c r="CY95" s="57"/>
      <c r="CZ95" s="58"/>
      <c r="DA95" s="17"/>
      <c r="DB95" s="17"/>
      <c r="DC95" s="56"/>
      <c r="DD95" s="48"/>
      <c r="DE95" s="48"/>
      <c r="DF95" s="48"/>
      <c r="DG95" s="48"/>
      <c r="DH95" s="48"/>
      <c r="DI95" s="48"/>
      <c r="DJ95" s="57"/>
      <c r="DK95" s="58"/>
      <c r="DL95" s="17"/>
      <c r="DM95" s="17"/>
      <c r="DN95" s="56"/>
      <c r="DO95" s="48"/>
      <c r="DP95" s="48"/>
      <c r="DQ95" s="48"/>
      <c r="DR95" s="48"/>
      <c r="DS95" s="48"/>
      <c r="DT95" s="48"/>
      <c r="DU95" s="57"/>
      <c r="DV95" s="58"/>
      <c r="DW95" s="17"/>
      <c r="DX95" s="17"/>
      <c r="DY95" s="56"/>
      <c r="DZ95" s="48"/>
      <c r="EA95" s="48"/>
      <c r="EB95" s="48"/>
      <c r="EC95" s="48"/>
      <c r="ED95" s="48"/>
      <c r="EE95" s="48"/>
      <c r="EF95" s="57"/>
      <c r="EG95" s="58"/>
      <c r="EH95" s="17"/>
      <c r="EI95" s="17"/>
      <c r="EJ95" s="56"/>
      <c r="EK95" s="48"/>
      <c r="EL95" s="48"/>
      <c r="EM95" s="48"/>
      <c r="EN95" s="48"/>
      <c r="EO95" s="48"/>
      <c r="EP95" s="48"/>
      <c r="EQ95" s="57"/>
      <c r="ER95" s="58"/>
      <c r="ES95" s="17"/>
      <c r="ET95" s="17"/>
      <c r="EU95" s="56"/>
      <c r="EV95" s="48"/>
      <c r="EW95" s="48"/>
      <c r="EX95" s="48"/>
      <c r="EY95" s="48"/>
      <c r="EZ95" s="48"/>
      <c r="FA95" s="48"/>
      <c r="FB95" s="57"/>
      <c r="FC95" s="58"/>
      <c r="FD95" s="17"/>
      <c r="FE95" s="17"/>
      <c r="FF95" s="56"/>
      <c r="FG95" s="48"/>
      <c r="FH95" s="48"/>
      <c r="FI95" s="48"/>
      <c r="FJ95" s="48"/>
      <c r="FK95" s="48"/>
      <c r="FL95" s="48"/>
      <c r="FM95" s="57"/>
      <c r="FN95" s="58"/>
      <c r="FO95" s="17"/>
      <c r="FP95" s="17"/>
      <c r="FQ95" s="56"/>
      <c r="FR95" s="48"/>
      <c r="FS95" s="48"/>
      <c r="FT95" s="48"/>
      <c r="FU95" s="48"/>
      <c r="FV95" s="48"/>
      <c r="FW95" s="48"/>
      <c r="FX95" s="57"/>
      <c r="FY95" s="58"/>
      <c r="FZ95" s="17"/>
      <c r="GA95" s="17"/>
      <c r="GB95" s="56"/>
      <c r="GC95" s="48"/>
      <c r="GD95" s="48"/>
      <c r="GE95" s="48"/>
      <c r="GF95" s="48"/>
      <c r="GG95" s="48"/>
      <c r="GH95" s="48"/>
      <c r="GI95" s="57"/>
      <c r="GJ95" s="58"/>
      <c r="GK95" s="17"/>
      <c r="GL95" s="17"/>
      <c r="GM95" s="56"/>
      <c r="GN95" s="48"/>
      <c r="GO95" s="48"/>
      <c r="GP95" s="48"/>
      <c r="GQ95" s="48"/>
      <c r="GR95" s="48"/>
      <c r="GS95" s="48"/>
      <c r="GT95" s="57"/>
      <c r="GU95" s="58"/>
      <c r="GV95" s="17"/>
      <c r="GW95" s="17"/>
      <c r="GX95" s="56"/>
      <c r="GY95" s="48"/>
      <c r="GZ95" s="48"/>
      <c r="HA95" s="48"/>
      <c r="HB95" s="48"/>
      <c r="HC95" s="48"/>
      <c r="HD95" s="48"/>
      <c r="HE95" s="57"/>
      <c r="HF95" s="58"/>
      <c r="HG95" s="17"/>
      <c r="HH95" s="17"/>
      <c r="HI95" s="56"/>
      <c r="HJ95" s="48"/>
      <c r="HK95" s="48"/>
      <c r="HL95" s="48"/>
      <c r="HM95" s="48"/>
      <c r="HN95" s="48"/>
      <c r="HO95" s="48"/>
      <c r="HP95" s="57"/>
      <c r="HQ95" s="58"/>
      <c r="HR95" s="17"/>
      <c r="HS95" s="17"/>
      <c r="HT95" s="56"/>
      <c r="HU95" s="48"/>
      <c r="HV95" s="48"/>
      <c r="HW95" s="48"/>
      <c r="HX95" s="48"/>
      <c r="HY95" s="48"/>
      <c r="HZ95" s="48"/>
      <c r="IA95" s="57"/>
      <c r="IB95" s="58"/>
      <c r="IC95" s="17"/>
      <c r="ID95" s="17"/>
    </row>
    <row r="96" spans="1:238" x14ac:dyDescent="0.3">
      <c r="A96" s="63"/>
      <c r="B96" s="64"/>
      <c r="C96" s="65"/>
      <c r="D96" s="65"/>
      <c r="E96" s="65"/>
      <c r="F96" s="737"/>
      <c r="G96" s="65"/>
      <c r="H96" s="66"/>
      <c r="I96" s="56"/>
      <c r="J96" s="48"/>
      <c r="K96" s="48"/>
      <c r="L96" s="48"/>
      <c r="M96" s="48"/>
      <c r="N96" s="48"/>
      <c r="O96" s="57"/>
      <c r="P96" s="58"/>
      <c r="Q96" s="17"/>
      <c r="R96" s="17"/>
      <c r="S96" s="56"/>
      <c r="T96" s="48"/>
      <c r="U96" s="48"/>
      <c r="V96" s="48"/>
      <c r="W96" s="48"/>
      <c r="X96" s="48"/>
      <c r="Y96" s="48"/>
      <c r="Z96" s="57"/>
      <c r="AA96" s="58"/>
      <c r="AB96" s="17"/>
      <c r="AC96" s="17"/>
      <c r="AD96" s="56"/>
      <c r="AE96" s="48"/>
      <c r="AF96" s="48"/>
      <c r="AG96" s="48"/>
      <c r="AH96" s="48"/>
      <c r="AI96" s="48"/>
      <c r="AJ96" s="48"/>
      <c r="AK96" s="57"/>
      <c r="AL96" s="58"/>
      <c r="AM96" s="17"/>
      <c r="AN96" s="17"/>
      <c r="AO96" s="56"/>
      <c r="AP96" s="48"/>
      <c r="AQ96" s="48"/>
      <c r="AR96" s="48"/>
      <c r="AS96" s="48"/>
      <c r="AT96" s="48"/>
      <c r="AU96" s="48"/>
      <c r="AV96" s="57"/>
      <c r="AW96" s="58"/>
      <c r="AX96" s="17"/>
      <c r="AY96" s="17"/>
      <c r="AZ96" s="56"/>
      <c r="BA96" s="48"/>
      <c r="BB96" s="48"/>
      <c r="BC96" s="48"/>
      <c r="BD96" s="48"/>
      <c r="BE96" s="48"/>
      <c r="BF96" s="48"/>
      <c r="BG96" s="57"/>
      <c r="BH96" s="58"/>
      <c r="BI96" s="17"/>
      <c r="BJ96" s="17"/>
      <c r="BK96" s="56"/>
      <c r="BL96" s="48"/>
      <c r="BM96" s="48"/>
      <c r="BN96" s="48"/>
      <c r="BO96" s="48"/>
      <c r="BP96" s="48"/>
      <c r="BQ96" s="48"/>
      <c r="BR96" s="57"/>
      <c r="BS96" s="58"/>
      <c r="BT96" s="17"/>
      <c r="BU96" s="17"/>
      <c r="BV96" s="56"/>
      <c r="BW96" s="48"/>
      <c r="BX96" s="48"/>
      <c r="BY96" s="48"/>
      <c r="BZ96" s="48"/>
      <c r="CA96" s="48"/>
      <c r="CB96" s="48"/>
      <c r="CC96" s="57"/>
      <c r="CD96" s="58"/>
      <c r="CE96" s="17"/>
      <c r="CF96" s="17"/>
      <c r="CG96" s="56"/>
      <c r="CH96" s="48"/>
      <c r="CI96" s="48"/>
      <c r="CJ96" s="48"/>
      <c r="CK96" s="48"/>
      <c r="CL96" s="48"/>
      <c r="CM96" s="48"/>
      <c r="CN96" s="57"/>
      <c r="CO96" s="58"/>
      <c r="CP96" s="17"/>
      <c r="CQ96" s="17"/>
      <c r="CR96" s="56"/>
      <c r="CS96" s="48"/>
      <c r="CT96" s="48"/>
      <c r="CU96" s="48"/>
      <c r="CV96" s="48"/>
      <c r="CW96" s="48"/>
      <c r="CX96" s="48"/>
      <c r="CY96" s="57"/>
      <c r="CZ96" s="58"/>
      <c r="DA96" s="17"/>
      <c r="DB96" s="17"/>
      <c r="DC96" s="56"/>
      <c r="DD96" s="48"/>
      <c r="DE96" s="48"/>
      <c r="DF96" s="48"/>
      <c r="DG96" s="48"/>
      <c r="DH96" s="48"/>
      <c r="DI96" s="48"/>
      <c r="DJ96" s="57"/>
      <c r="DK96" s="58"/>
      <c r="DL96" s="17"/>
      <c r="DM96" s="17"/>
      <c r="DN96" s="56"/>
      <c r="DO96" s="48"/>
      <c r="DP96" s="48"/>
      <c r="DQ96" s="48"/>
      <c r="DR96" s="48"/>
      <c r="DS96" s="48"/>
      <c r="DT96" s="48"/>
      <c r="DU96" s="57"/>
      <c r="DV96" s="58"/>
      <c r="DW96" s="17"/>
      <c r="DX96" s="17"/>
      <c r="DY96" s="56"/>
      <c r="DZ96" s="48"/>
      <c r="EA96" s="48"/>
      <c r="EB96" s="48"/>
      <c r="EC96" s="48"/>
      <c r="ED96" s="48"/>
      <c r="EE96" s="48"/>
      <c r="EF96" s="57"/>
      <c r="EG96" s="58"/>
      <c r="EH96" s="17"/>
      <c r="EI96" s="17"/>
      <c r="EJ96" s="56"/>
      <c r="EK96" s="48"/>
      <c r="EL96" s="48"/>
      <c r="EM96" s="48"/>
      <c r="EN96" s="48"/>
      <c r="EO96" s="48"/>
      <c r="EP96" s="48"/>
      <c r="EQ96" s="57"/>
      <c r="ER96" s="58"/>
      <c r="ES96" s="17"/>
      <c r="ET96" s="17"/>
      <c r="EU96" s="56"/>
      <c r="EV96" s="48"/>
      <c r="EW96" s="48"/>
      <c r="EX96" s="48"/>
      <c r="EY96" s="48"/>
      <c r="EZ96" s="48"/>
      <c r="FA96" s="48"/>
      <c r="FB96" s="57"/>
      <c r="FC96" s="58"/>
      <c r="FD96" s="17"/>
      <c r="FE96" s="17"/>
      <c r="FF96" s="56"/>
      <c r="FG96" s="48"/>
      <c r="FH96" s="48"/>
      <c r="FI96" s="48"/>
      <c r="FJ96" s="48"/>
      <c r="FK96" s="48"/>
      <c r="FL96" s="48"/>
      <c r="FM96" s="57"/>
      <c r="FN96" s="58"/>
      <c r="FO96" s="17"/>
      <c r="FP96" s="17"/>
      <c r="FQ96" s="56"/>
      <c r="FR96" s="48"/>
      <c r="FS96" s="48"/>
      <c r="FT96" s="48"/>
      <c r="FU96" s="48"/>
      <c r="FV96" s="48"/>
      <c r="FW96" s="48"/>
      <c r="FX96" s="57"/>
      <c r="FY96" s="58"/>
      <c r="FZ96" s="17"/>
      <c r="GA96" s="17"/>
      <c r="GB96" s="56"/>
      <c r="GC96" s="48"/>
      <c r="GD96" s="48"/>
      <c r="GE96" s="48"/>
      <c r="GF96" s="48"/>
      <c r="GG96" s="48"/>
      <c r="GH96" s="48"/>
      <c r="GI96" s="57"/>
      <c r="GJ96" s="58"/>
      <c r="GK96" s="17"/>
      <c r="GL96" s="17"/>
      <c r="GM96" s="56"/>
      <c r="GN96" s="48"/>
      <c r="GO96" s="48"/>
      <c r="GP96" s="48"/>
      <c r="GQ96" s="48"/>
      <c r="GR96" s="48"/>
      <c r="GS96" s="48"/>
      <c r="GT96" s="57"/>
      <c r="GU96" s="58"/>
      <c r="GV96" s="17"/>
      <c r="GW96" s="17"/>
      <c r="GX96" s="56"/>
      <c r="GY96" s="48"/>
      <c r="GZ96" s="48"/>
      <c r="HA96" s="48"/>
      <c r="HB96" s="48"/>
      <c r="HC96" s="48"/>
      <c r="HD96" s="48"/>
      <c r="HE96" s="57"/>
      <c r="HF96" s="58"/>
      <c r="HG96" s="17"/>
      <c r="HH96" s="17"/>
      <c r="HI96" s="56"/>
      <c r="HJ96" s="48"/>
      <c r="HK96" s="48"/>
      <c r="HL96" s="48"/>
      <c r="HM96" s="48"/>
      <c r="HN96" s="48"/>
      <c r="HO96" s="48"/>
      <c r="HP96" s="57"/>
      <c r="HQ96" s="58"/>
      <c r="HR96" s="17"/>
      <c r="HS96" s="17"/>
      <c r="HT96" s="56"/>
      <c r="HU96" s="48"/>
      <c r="HV96" s="48"/>
      <c r="HW96" s="48"/>
      <c r="HX96" s="48"/>
      <c r="HY96" s="48"/>
      <c r="HZ96" s="48"/>
      <c r="IA96" s="57"/>
      <c r="IB96" s="58"/>
      <c r="IC96" s="17"/>
      <c r="ID96" s="17"/>
    </row>
    <row r="97" spans="1:238" x14ac:dyDescent="0.3">
      <c r="A97" s="63"/>
      <c r="B97" s="64"/>
      <c r="C97" s="65"/>
      <c r="D97" s="65"/>
      <c r="E97" s="65"/>
      <c r="F97" s="737"/>
      <c r="G97" s="65"/>
      <c r="H97" s="66"/>
      <c r="I97" s="56"/>
      <c r="J97" s="48"/>
      <c r="K97" s="48"/>
      <c r="L97" s="48"/>
      <c r="M97" s="48"/>
      <c r="N97" s="48"/>
      <c r="O97" s="57"/>
      <c r="P97" s="58"/>
      <c r="Q97" s="17"/>
      <c r="R97" s="17"/>
      <c r="S97" s="56"/>
      <c r="T97" s="48"/>
      <c r="U97" s="48"/>
      <c r="V97" s="48"/>
      <c r="W97" s="48"/>
      <c r="X97" s="48"/>
      <c r="Y97" s="48"/>
      <c r="Z97" s="57"/>
      <c r="AA97" s="58"/>
      <c r="AB97" s="17"/>
      <c r="AC97" s="17"/>
      <c r="AD97" s="56"/>
      <c r="AE97" s="48"/>
      <c r="AF97" s="48"/>
      <c r="AG97" s="48"/>
      <c r="AH97" s="48"/>
      <c r="AI97" s="48"/>
      <c r="AJ97" s="48"/>
      <c r="AK97" s="57"/>
      <c r="AL97" s="58"/>
      <c r="AM97" s="17"/>
      <c r="AN97" s="17"/>
      <c r="AO97" s="56"/>
      <c r="AP97" s="48"/>
      <c r="AQ97" s="48"/>
      <c r="AR97" s="48"/>
      <c r="AS97" s="48"/>
      <c r="AT97" s="48"/>
      <c r="AU97" s="48"/>
      <c r="AV97" s="57"/>
      <c r="AW97" s="58"/>
      <c r="AX97" s="17"/>
      <c r="AY97" s="17"/>
      <c r="AZ97" s="56"/>
      <c r="BA97" s="48"/>
      <c r="BB97" s="48"/>
      <c r="BC97" s="48"/>
      <c r="BD97" s="48"/>
      <c r="BE97" s="48"/>
      <c r="BF97" s="48"/>
      <c r="BG97" s="57"/>
      <c r="BH97" s="58"/>
      <c r="BI97" s="17"/>
      <c r="BJ97" s="17"/>
      <c r="BK97" s="56"/>
      <c r="BL97" s="48"/>
      <c r="BM97" s="48"/>
      <c r="BN97" s="48"/>
      <c r="BO97" s="48"/>
      <c r="BP97" s="48"/>
      <c r="BQ97" s="48"/>
      <c r="BR97" s="57"/>
      <c r="BS97" s="58"/>
      <c r="BT97" s="17"/>
      <c r="BU97" s="17"/>
      <c r="BV97" s="56"/>
      <c r="BW97" s="48"/>
      <c r="BX97" s="48"/>
      <c r="BY97" s="48"/>
      <c r="BZ97" s="48"/>
      <c r="CA97" s="48"/>
      <c r="CB97" s="48"/>
      <c r="CC97" s="57"/>
      <c r="CD97" s="58"/>
      <c r="CE97" s="17"/>
      <c r="CF97" s="17"/>
      <c r="CG97" s="56"/>
      <c r="CH97" s="48"/>
      <c r="CI97" s="48"/>
      <c r="CJ97" s="48"/>
      <c r="CK97" s="48"/>
      <c r="CL97" s="48"/>
      <c r="CM97" s="48"/>
      <c r="CN97" s="57"/>
      <c r="CO97" s="58"/>
      <c r="CP97" s="17"/>
      <c r="CQ97" s="17"/>
      <c r="CR97" s="56"/>
      <c r="CS97" s="48"/>
      <c r="CT97" s="48"/>
      <c r="CU97" s="48"/>
      <c r="CV97" s="48"/>
      <c r="CW97" s="48"/>
      <c r="CX97" s="48"/>
      <c r="CY97" s="57"/>
      <c r="CZ97" s="58"/>
      <c r="DA97" s="17"/>
      <c r="DB97" s="17"/>
      <c r="DC97" s="56"/>
      <c r="DD97" s="48"/>
      <c r="DE97" s="48"/>
      <c r="DF97" s="48"/>
      <c r="DG97" s="48"/>
      <c r="DH97" s="48"/>
      <c r="DI97" s="48"/>
      <c r="DJ97" s="57"/>
      <c r="DK97" s="58"/>
      <c r="DL97" s="17"/>
      <c r="DM97" s="17"/>
      <c r="DN97" s="56"/>
      <c r="DO97" s="48"/>
      <c r="DP97" s="48"/>
      <c r="DQ97" s="48"/>
      <c r="DR97" s="48"/>
      <c r="DS97" s="48"/>
      <c r="DT97" s="48"/>
      <c r="DU97" s="57"/>
      <c r="DV97" s="58"/>
      <c r="DW97" s="17"/>
      <c r="DX97" s="17"/>
      <c r="DY97" s="56"/>
      <c r="DZ97" s="48"/>
      <c r="EA97" s="48"/>
      <c r="EB97" s="48"/>
      <c r="EC97" s="48"/>
      <c r="ED97" s="48"/>
      <c r="EE97" s="48"/>
      <c r="EF97" s="57"/>
      <c r="EG97" s="58"/>
      <c r="EH97" s="17"/>
      <c r="EI97" s="17"/>
      <c r="EJ97" s="56"/>
      <c r="EK97" s="48"/>
      <c r="EL97" s="48"/>
      <c r="EM97" s="48"/>
      <c r="EN97" s="48"/>
      <c r="EO97" s="48"/>
      <c r="EP97" s="48"/>
      <c r="EQ97" s="57"/>
      <c r="ER97" s="58"/>
      <c r="ES97" s="17"/>
      <c r="ET97" s="17"/>
      <c r="EU97" s="56"/>
      <c r="EV97" s="48"/>
      <c r="EW97" s="48"/>
      <c r="EX97" s="48"/>
      <c r="EY97" s="48"/>
      <c r="EZ97" s="48"/>
      <c r="FA97" s="48"/>
      <c r="FB97" s="57"/>
      <c r="FC97" s="58"/>
      <c r="FD97" s="17"/>
      <c r="FE97" s="17"/>
      <c r="FF97" s="56"/>
      <c r="FG97" s="48"/>
      <c r="FH97" s="48"/>
      <c r="FI97" s="48"/>
      <c r="FJ97" s="48"/>
      <c r="FK97" s="48"/>
      <c r="FL97" s="48"/>
      <c r="FM97" s="57"/>
      <c r="FN97" s="58"/>
      <c r="FO97" s="17"/>
      <c r="FP97" s="17"/>
      <c r="FQ97" s="56"/>
      <c r="FR97" s="48"/>
      <c r="FS97" s="48"/>
      <c r="FT97" s="48"/>
      <c r="FU97" s="48"/>
      <c r="FV97" s="48"/>
      <c r="FW97" s="48"/>
      <c r="FX97" s="57"/>
      <c r="FY97" s="58"/>
      <c r="FZ97" s="17"/>
      <c r="GA97" s="17"/>
      <c r="GB97" s="56"/>
      <c r="GC97" s="48"/>
      <c r="GD97" s="48"/>
      <c r="GE97" s="48"/>
      <c r="GF97" s="48"/>
      <c r="GG97" s="48"/>
      <c r="GH97" s="48"/>
      <c r="GI97" s="57"/>
      <c r="GJ97" s="58"/>
      <c r="GK97" s="17"/>
      <c r="GL97" s="17"/>
      <c r="GM97" s="56"/>
      <c r="GN97" s="48"/>
      <c r="GO97" s="48"/>
      <c r="GP97" s="48"/>
      <c r="GQ97" s="48"/>
      <c r="GR97" s="48"/>
      <c r="GS97" s="48"/>
      <c r="GT97" s="57"/>
      <c r="GU97" s="58"/>
      <c r="GV97" s="17"/>
      <c r="GW97" s="17"/>
      <c r="GX97" s="56"/>
      <c r="GY97" s="48"/>
      <c r="GZ97" s="48"/>
      <c r="HA97" s="48"/>
      <c r="HB97" s="48"/>
      <c r="HC97" s="48"/>
      <c r="HD97" s="48"/>
      <c r="HE97" s="57"/>
      <c r="HF97" s="58"/>
      <c r="HG97" s="17"/>
      <c r="HH97" s="17"/>
      <c r="HI97" s="56"/>
      <c r="HJ97" s="48"/>
      <c r="HK97" s="48"/>
      <c r="HL97" s="48"/>
      <c r="HM97" s="48"/>
      <c r="HN97" s="48"/>
      <c r="HO97" s="48"/>
      <c r="HP97" s="57"/>
      <c r="HQ97" s="58"/>
      <c r="HR97" s="17"/>
      <c r="HS97" s="17"/>
      <c r="HT97" s="56"/>
      <c r="HU97" s="48"/>
      <c r="HV97" s="48"/>
      <c r="HW97" s="48"/>
      <c r="HX97" s="48"/>
      <c r="HY97" s="48"/>
      <c r="HZ97" s="48"/>
      <c r="IA97" s="57"/>
      <c r="IB97" s="58"/>
      <c r="IC97" s="17"/>
      <c r="ID97" s="17"/>
    </row>
    <row r="98" spans="1:238" x14ac:dyDescent="0.3">
      <c r="A98" s="63"/>
      <c r="B98" s="64"/>
      <c r="C98" s="65"/>
      <c r="D98" s="65"/>
      <c r="E98" s="65"/>
      <c r="F98" s="737"/>
      <c r="G98" s="65"/>
      <c r="H98" s="66"/>
      <c r="I98" s="56"/>
      <c r="J98" s="48"/>
      <c r="K98" s="48"/>
      <c r="L98" s="48"/>
      <c r="M98" s="48"/>
      <c r="N98" s="48"/>
      <c r="O98" s="57"/>
      <c r="P98" s="58"/>
      <c r="Q98" s="17"/>
      <c r="R98" s="17"/>
      <c r="S98" s="56"/>
      <c r="T98" s="48"/>
      <c r="U98" s="48"/>
      <c r="V98" s="48"/>
      <c r="W98" s="48"/>
      <c r="X98" s="48"/>
      <c r="Y98" s="48"/>
      <c r="Z98" s="57"/>
      <c r="AA98" s="58"/>
      <c r="AB98" s="17"/>
      <c r="AC98" s="17"/>
      <c r="AD98" s="56"/>
      <c r="AE98" s="48"/>
      <c r="AF98" s="48"/>
      <c r="AG98" s="48"/>
      <c r="AH98" s="48"/>
      <c r="AI98" s="48"/>
      <c r="AJ98" s="48"/>
      <c r="AK98" s="57"/>
      <c r="AL98" s="58"/>
      <c r="AM98" s="17"/>
      <c r="AN98" s="17"/>
      <c r="AO98" s="56"/>
      <c r="AP98" s="48"/>
      <c r="AQ98" s="48"/>
      <c r="AR98" s="48"/>
      <c r="AS98" s="48"/>
      <c r="AT98" s="48"/>
      <c r="AU98" s="48"/>
      <c r="AV98" s="57"/>
      <c r="AW98" s="58"/>
      <c r="AX98" s="17"/>
      <c r="AY98" s="17"/>
      <c r="AZ98" s="56"/>
      <c r="BA98" s="48"/>
      <c r="BB98" s="48"/>
      <c r="BC98" s="48"/>
      <c r="BD98" s="48"/>
      <c r="BE98" s="48"/>
      <c r="BF98" s="48"/>
      <c r="BG98" s="57"/>
      <c r="BH98" s="58"/>
      <c r="BI98" s="17"/>
      <c r="BJ98" s="17"/>
      <c r="BK98" s="56"/>
      <c r="BL98" s="48"/>
      <c r="BM98" s="48"/>
      <c r="BN98" s="48"/>
      <c r="BO98" s="48"/>
      <c r="BP98" s="48"/>
      <c r="BQ98" s="48"/>
      <c r="BR98" s="57"/>
      <c r="BS98" s="58"/>
      <c r="BT98" s="17"/>
      <c r="BU98" s="17"/>
      <c r="BV98" s="56"/>
      <c r="BW98" s="48"/>
      <c r="BX98" s="48"/>
      <c r="BY98" s="48"/>
      <c r="BZ98" s="48"/>
      <c r="CA98" s="48"/>
      <c r="CB98" s="48"/>
      <c r="CC98" s="57"/>
      <c r="CD98" s="58"/>
      <c r="CE98" s="17"/>
      <c r="CF98" s="17"/>
      <c r="CG98" s="56"/>
      <c r="CH98" s="48"/>
      <c r="CI98" s="48"/>
      <c r="CJ98" s="48"/>
      <c r="CK98" s="48"/>
      <c r="CL98" s="48"/>
      <c r="CM98" s="48"/>
      <c r="CN98" s="57"/>
      <c r="CO98" s="58"/>
      <c r="CP98" s="17"/>
      <c r="CQ98" s="17"/>
      <c r="CR98" s="56"/>
      <c r="CS98" s="48"/>
      <c r="CT98" s="48"/>
      <c r="CU98" s="48"/>
      <c r="CV98" s="48"/>
      <c r="CW98" s="48"/>
      <c r="CX98" s="48"/>
      <c r="CY98" s="57"/>
      <c r="CZ98" s="58"/>
      <c r="DA98" s="17"/>
      <c r="DB98" s="17"/>
      <c r="DC98" s="56"/>
      <c r="DD98" s="48"/>
      <c r="DE98" s="48"/>
      <c r="DF98" s="48"/>
      <c r="DG98" s="48"/>
      <c r="DH98" s="48"/>
      <c r="DI98" s="48"/>
      <c r="DJ98" s="57"/>
      <c r="DK98" s="58"/>
      <c r="DL98" s="17"/>
      <c r="DM98" s="17"/>
      <c r="DN98" s="56"/>
      <c r="DO98" s="48"/>
      <c r="DP98" s="48"/>
      <c r="DQ98" s="48"/>
      <c r="DR98" s="48"/>
      <c r="DS98" s="48"/>
      <c r="DT98" s="48"/>
      <c r="DU98" s="57"/>
      <c r="DV98" s="58"/>
      <c r="DW98" s="17"/>
      <c r="DX98" s="17"/>
      <c r="DY98" s="56"/>
      <c r="DZ98" s="48"/>
      <c r="EA98" s="48"/>
      <c r="EB98" s="48"/>
      <c r="EC98" s="48"/>
      <c r="ED98" s="48"/>
      <c r="EE98" s="48"/>
      <c r="EF98" s="57"/>
      <c r="EG98" s="58"/>
      <c r="EH98" s="17"/>
      <c r="EI98" s="17"/>
      <c r="EJ98" s="56"/>
      <c r="EK98" s="48"/>
      <c r="EL98" s="48"/>
      <c r="EM98" s="48"/>
      <c r="EN98" s="48"/>
      <c r="EO98" s="48"/>
      <c r="EP98" s="48"/>
      <c r="EQ98" s="57"/>
      <c r="ER98" s="58"/>
      <c r="ES98" s="17"/>
      <c r="ET98" s="17"/>
      <c r="EU98" s="56"/>
      <c r="EV98" s="48"/>
      <c r="EW98" s="48"/>
      <c r="EX98" s="48"/>
      <c r="EY98" s="48"/>
      <c r="EZ98" s="48"/>
      <c r="FA98" s="48"/>
      <c r="FB98" s="57"/>
      <c r="FC98" s="58"/>
      <c r="FD98" s="17"/>
      <c r="FE98" s="17"/>
      <c r="FF98" s="56"/>
      <c r="FG98" s="48"/>
      <c r="FH98" s="48"/>
      <c r="FI98" s="48"/>
      <c r="FJ98" s="48"/>
      <c r="FK98" s="48"/>
      <c r="FL98" s="48"/>
      <c r="FM98" s="57"/>
      <c r="FN98" s="58"/>
      <c r="FO98" s="17"/>
      <c r="FP98" s="17"/>
      <c r="FQ98" s="56"/>
      <c r="FR98" s="48"/>
      <c r="FS98" s="48"/>
      <c r="FT98" s="48"/>
      <c r="FU98" s="48"/>
      <c r="FV98" s="48"/>
      <c r="FW98" s="48"/>
      <c r="FX98" s="57"/>
      <c r="FY98" s="58"/>
      <c r="FZ98" s="17"/>
      <c r="GA98" s="17"/>
      <c r="GB98" s="56"/>
      <c r="GC98" s="48"/>
      <c r="GD98" s="48"/>
      <c r="GE98" s="48"/>
      <c r="GF98" s="48"/>
      <c r="GG98" s="48"/>
      <c r="GH98" s="48"/>
      <c r="GI98" s="57"/>
      <c r="GJ98" s="58"/>
      <c r="GK98" s="17"/>
      <c r="GL98" s="17"/>
      <c r="GM98" s="56"/>
      <c r="GN98" s="48"/>
      <c r="GO98" s="48"/>
      <c r="GP98" s="48"/>
      <c r="GQ98" s="48"/>
      <c r="GR98" s="48"/>
      <c r="GS98" s="48"/>
      <c r="GT98" s="57"/>
      <c r="GU98" s="58"/>
      <c r="GV98" s="17"/>
      <c r="GW98" s="17"/>
      <c r="GX98" s="56"/>
      <c r="GY98" s="48"/>
      <c r="GZ98" s="48"/>
      <c r="HA98" s="48"/>
      <c r="HB98" s="48"/>
      <c r="HC98" s="48"/>
      <c r="HD98" s="48"/>
      <c r="HE98" s="57"/>
      <c r="HF98" s="58"/>
      <c r="HG98" s="17"/>
      <c r="HH98" s="17"/>
      <c r="HI98" s="56"/>
      <c r="HJ98" s="48"/>
      <c r="HK98" s="48"/>
      <c r="HL98" s="48"/>
      <c r="HM98" s="48"/>
      <c r="HN98" s="48"/>
      <c r="HO98" s="48"/>
      <c r="HP98" s="57"/>
      <c r="HQ98" s="58"/>
      <c r="HR98" s="17"/>
      <c r="HS98" s="17"/>
      <c r="HT98" s="56"/>
      <c r="HU98" s="48"/>
      <c r="HV98" s="48"/>
      <c r="HW98" s="48"/>
      <c r="HX98" s="48"/>
      <c r="HY98" s="48"/>
      <c r="HZ98" s="48"/>
      <c r="IA98" s="57"/>
      <c r="IB98" s="58"/>
      <c r="IC98" s="17"/>
      <c r="ID98" s="17"/>
    </row>
    <row r="99" spans="1:238" x14ac:dyDescent="0.3">
      <c r="A99" s="63"/>
      <c r="B99" s="64"/>
      <c r="C99" s="65"/>
      <c r="D99" s="65"/>
      <c r="E99" s="65"/>
      <c r="F99" s="737"/>
      <c r="G99" s="65"/>
      <c r="H99" s="66"/>
      <c r="I99" s="56"/>
      <c r="J99" s="48"/>
      <c r="K99" s="48"/>
      <c r="L99" s="48"/>
      <c r="M99" s="48"/>
      <c r="N99" s="48"/>
      <c r="O99" s="57"/>
      <c r="P99" s="58"/>
      <c r="Q99" s="17"/>
      <c r="R99" s="17"/>
      <c r="S99" s="56"/>
      <c r="T99" s="48"/>
      <c r="U99" s="48"/>
      <c r="V99" s="48"/>
      <c r="W99" s="48"/>
      <c r="X99" s="48"/>
      <c r="Y99" s="48"/>
      <c r="Z99" s="57"/>
      <c r="AA99" s="58"/>
      <c r="AB99" s="17"/>
      <c r="AC99" s="17"/>
      <c r="AD99" s="56"/>
      <c r="AE99" s="48"/>
      <c r="AF99" s="48"/>
      <c r="AG99" s="48"/>
      <c r="AH99" s="48"/>
      <c r="AI99" s="48"/>
      <c r="AJ99" s="48"/>
      <c r="AK99" s="57"/>
      <c r="AL99" s="58"/>
      <c r="AM99" s="17"/>
      <c r="AN99" s="17"/>
      <c r="AO99" s="56"/>
      <c r="AP99" s="48"/>
      <c r="AQ99" s="48"/>
      <c r="AR99" s="48"/>
      <c r="AS99" s="48"/>
      <c r="AT99" s="48"/>
      <c r="AU99" s="48"/>
      <c r="AV99" s="57"/>
      <c r="AW99" s="58"/>
      <c r="AX99" s="17"/>
      <c r="AY99" s="17"/>
      <c r="AZ99" s="56"/>
      <c r="BA99" s="48"/>
      <c r="BB99" s="48"/>
      <c r="BC99" s="48"/>
      <c r="BD99" s="48"/>
      <c r="BE99" s="48"/>
      <c r="BF99" s="48"/>
      <c r="BG99" s="57"/>
      <c r="BH99" s="58"/>
      <c r="BI99" s="17"/>
      <c r="BJ99" s="17"/>
      <c r="BK99" s="56"/>
      <c r="BL99" s="48"/>
      <c r="BM99" s="48"/>
      <c r="BN99" s="48"/>
      <c r="BO99" s="48"/>
      <c r="BP99" s="48"/>
      <c r="BQ99" s="48"/>
      <c r="BR99" s="57"/>
      <c r="BS99" s="58"/>
      <c r="BT99" s="17"/>
      <c r="BU99" s="17"/>
      <c r="BV99" s="56"/>
      <c r="BW99" s="48"/>
      <c r="BX99" s="48"/>
      <c r="BY99" s="48"/>
      <c r="BZ99" s="48"/>
      <c r="CA99" s="48"/>
      <c r="CB99" s="48"/>
      <c r="CC99" s="57"/>
      <c r="CD99" s="58"/>
      <c r="CE99" s="17"/>
      <c r="CF99" s="17"/>
      <c r="CG99" s="56"/>
      <c r="CH99" s="48"/>
      <c r="CI99" s="48"/>
      <c r="CJ99" s="48"/>
      <c r="CK99" s="48"/>
      <c r="CL99" s="48"/>
      <c r="CM99" s="48"/>
      <c r="CN99" s="57"/>
      <c r="CO99" s="58"/>
      <c r="CP99" s="17"/>
      <c r="CQ99" s="17"/>
      <c r="CR99" s="56"/>
      <c r="CS99" s="48"/>
      <c r="CT99" s="48"/>
      <c r="CU99" s="48"/>
      <c r="CV99" s="48"/>
      <c r="CW99" s="48"/>
      <c r="CX99" s="48"/>
      <c r="CY99" s="57"/>
      <c r="CZ99" s="58"/>
      <c r="DA99" s="17"/>
      <c r="DB99" s="17"/>
      <c r="DC99" s="56"/>
      <c r="DD99" s="48"/>
      <c r="DE99" s="48"/>
      <c r="DF99" s="48"/>
      <c r="DG99" s="48"/>
      <c r="DH99" s="48"/>
      <c r="DI99" s="48"/>
      <c r="DJ99" s="57"/>
      <c r="DK99" s="58"/>
      <c r="DL99" s="17"/>
      <c r="DM99" s="17"/>
      <c r="DN99" s="56"/>
      <c r="DO99" s="48"/>
      <c r="DP99" s="48"/>
      <c r="DQ99" s="48"/>
      <c r="DR99" s="48"/>
      <c r="DS99" s="48"/>
      <c r="DT99" s="48"/>
      <c r="DU99" s="57"/>
      <c r="DV99" s="58"/>
      <c r="DW99" s="17"/>
      <c r="DX99" s="17"/>
      <c r="DY99" s="56"/>
      <c r="DZ99" s="48"/>
      <c r="EA99" s="48"/>
      <c r="EB99" s="48"/>
      <c r="EC99" s="48"/>
      <c r="ED99" s="48"/>
      <c r="EE99" s="48"/>
      <c r="EF99" s="57"/>
      <c r="EG99" s="58"/>
      <c r="EH99" s="17"/>
      <c r="EI99" s="17"/>
      <c r="EJ99" s="56"/>
      <c r="EK99" s="48"/>
      <c r="EL99" s="48"/>
      <c r="EM99" s="48"/>
      <c r="EN99" s="48"/>
      <c r="EO99" s="48"/>
      <c r="EP99" s="48"/>
      <c r="EQ99" s="57"/>
      <c r="ER99" s="58"/>
      <c r="ES99" s="17"/>
      <c r="ET99" s="17"/>
      <c r="EU99" s="56"/>
      <c r="EV99" s="48"/>
      <c r="EW99" s="48"/>
      <c r="EX99" s="48"/>
      <c r="EY99" s="48"/>
      <c r="EZ99" s="48"/>
      <c r="FA99" s="48"/>
      <c r="FB99" s="57"/>
      <c r="FC99" s="58"/>
      <c r="FD99" s="17"/>
      <c r="FE99" s="17"/>
      <c r="FF99" s="56"/>
      <c r="FG99" s="48"/>
      <c r="FH99" s="48"/>
      <c r="FI99" s="48"/>
      <c r="FJ99" s="48"/>
      <c r="FK99" s="48"/>
      <c r="FL99" s="48"/>
      <c r="FM99" s="57"/>
      <c r="FN99" s="58"/>
      <c r="FO99" s="17"/>
      <c r="FP99" s="17"/>
      <c r="FQ99" s="56"/>
      <c r="FR99" s="48"/>
      <c r="FS99" s="48"/>
      <c r="FT99" s="48"/>
      <c r="FU99" s="48"/>
      <c r="FV99" s="48"/>
      <c r="FW99" s="48"/>
      <c r="FX99" s="57"/>
      <c r="FY99" s="58"/>
      <c r="FZ99" s="17"/>
      <c r="GA99" s="17"/>
      <c r="GB99" s="56"/>
      <c r="GC99" s="48"/>
      <c r="GD99" s="48"/>
      <c r="GE99" s="48"/>
      <c r="GF99" s="48"/>
      <c r="GG99" s="48"/>
      <c r="GH99" s="48"/>
      <c r="GI99" s="57"/>
      <c r="GJ99" s="58"/>
      <c r="GK99" s="17"/>
      <c r="GL99" s="17"/>
      <c r="GM99" s="56"/>
      <c r="GN99" s="48"/>
      <c r="GO99" s="48"/>
      <c r="GP99" s="48"/>
      <c r="GQ99" s="48"/>
      <c r="GR99" s="48"/>
      <c r="GS99" s="48"/>
      <c r="GT99" s="57"/>
      <c r="GU99" s="58"/>
      <c r="GV99" s="17"/>
      <c r="GW99" s="17"/>
      <c r="GX99" s="56"/>
      <c r="GY99" s="48"/>
      <c r="GZ99" s="48"/>
      <c r="HA99" s="48"/>
      <c r="HB99" s="48"/>
      <c r="HC99" s="48"/>
      <c r="HD99" s="48"/>
      <c r="HE99" s="57"/>
      <c r="HF99" s="58"/>
      <c r="HG99" s="17"/>
      <c r="HH99" s="17"/>
      <c r="HI99" s="56"/>
      <c r="HJ99" s="48"/>
      <c r="HK99" s="48"/>
      <c r="HL99" s="48"/>
      <c r="HM99" s="48"/>
      <c r="HN99" s="48"/>
      <c r="HO99" s="48"/>
      <c r="HP99" s="57"/>
      <c r="HQ99" s="58"/>
      <c r="HR99" s="17"/>
      <c r="HS99" s="17"/>
      <c r="HT99" s="56"/>
      <c r="HU99" s="48"/>
      <c r="HV99" s="48"/>
      <c r="HW99" s="48"/>
      <c r="HX99" s="48"/>
      <c r="HY99" s="48"/>
      <c r="HZ99" s="48"/>
      <c r="IA99" s="57"/>
      <c r="IB99" s="58"/>
      <c r="IC99" s="17"/>
      <c r="ID99" s="17"/>
    </row>
    <row r="100" spans="1:238" x14ac:dyDescent="0.3">
      <c r="A100" s="63"/>
      <c r="B100" s="64"/>
      <c r="C100" s="65"/>
      <c r="D100" s="65"/>
      <c r="E100" s="65"/>
      <c r="F100" s="737"/>
      <c r="G100" s="65"/>
      <c r="H100" s="66"/>
      <c r="O100" s="57"/>
      <c r="P100" s="58"/>
      <c r="Q100" s="17"/>
      <c r="R100" s="17"/>
      <c r="S100" s="56"/>
      <c r="T100" s="48"/>
      <c r="U100" s="48"/>
      <c r="V100" s="48"/>
      <c r="W100" s="48"/>
      <c r="X100" s="48"/>
      <c r="Y100" s="48"/>
      <c r="Z100" s="57"/>
      <c r="AA100" s="58"/>
      <c r="AB100" s="17"/>
      <c r="AC100" s="17"/>
      <c r="AD100" s="56"/>
      <c r="AE100" s="48"/>
      <c r="AF100" s="48"/>
      <c r="AG100" s="48"/>
      <c r="AH100" s="48"/>
      <c r="AI100" s="48"/>
      <c r="AJ100" s="48"/>
      <c r="AK100" s="57"/>
      <c r="AL100" s="58"/>
      <c r="AM100" s="17"/>
      <c r="AN100" s="17"/>
      <c r="AO100" s="56"/>
      <c r="AP100" s="48"/>
      <c r="AQ100" s="48"/>
      <c r="AR100" s="48"/>
      <c r="AS100" s="48"/>
      <c r="AT100" s="48"/>
      <c r="AU100" s="48"/>
      <c r="AV100" s="57"/>
      <c r="AW100" s="58"/>
      <c r="AX100" s="17"/>
      <c r="AY100" s="17"/>
      <c r="AZ100" s="56"/>
      <c r="BA100" s="48"/>
      <c r="BB100" s="48"/>
      <c r="BC100" s="48"/>
      <c r="BD100" s="48"/>
      <c r="BE100" s="48"/>
      <c r="BF100" s="48"/>
      <c r="BG100" s="57"/>
      <c r="BH100" s="58"/>
      <c r="BI100" s="17"/>
      <c r="BJ100" s="17"/>
      <c r="BK100" s="56"/>
      <c r="BL100" s="48"/>
      <c r="BM100" s="48"/>
      <c r="BN100" s="48"/>
      <c r="BO100" s="48"/>
      <c r="BP100" s="48"/>
      <c r="BQ100" s="48"/>
      <c r="BR100" s="57"/>
      <c r="BS100" s="58"/>
      <c r="BT100" s="17"/>
      <c r="BU100" s="17"/>
      <c r="BV100" s="56"/>
      <c r="BW100" s="48"/>
      <c r="BX100" s="48"/>
      <c r="BY100" s="48"/>
      <c r="BZ100" s="48"/>
      <c r="CA100" s="48"/>
      <c r="CB100" s="48"/>
      <c r="CC100" s="57"/>
      <c r="CD100" s="58"/>
      <c r="CE100" s="17"/>
      <c r="CF100" s="17"/>
      <c r="CG100" s="56"/>
      <c r="CH100" s="48"/>
      <c r="CI100" s="48"/>
      <c r="CJ100" s="48"/>
      <c r="CK100" s="48"/>
      <c r="CL100" s="48"/>
      <c r="CM100" s="48"/>
      <c r="CN100" s="57"/>
      <c r="CO100" s="58"/>
      <c r="CP100" s="17"/>
      <c r="CQ100" s="17"/>
      <c r="CR100" s="56"/>
      <c r="CS100" s="48"/>
      <c r="CT100" s="48"/>
      <c r="CU100" s="48"/>
      <c r="CV100" s="48"/>
      <c r="CW100" s="48"/>
      <c r="CX100" s="48"/>
      <c r="CY100" s="57"/>
      <c r="CZ100" s="58"/>
      <c r="DA100" s="17"/>
      <c r="DB100" s="17"/>
      <c r="DC100" s="56"/>
      <c r="DD100" s="48"/>
      <c r="DE100" s="48"/>
      <c r="DF100" s="48"/>
      <c r="DG100" s="48"/>
      <c r="DH100" s="48"/>
      <c r="DI100" s="48"/>
      <c r="DJ100" s="57"/>
      <c r="DK100" s="58"/>
      <c r="DL100" s="17"/>
      <c r="DM100" s="17"/>
      <c r="DN100" s="56"/>
      <c r="DO100" s="48"/>
      <c r="DP100" s="48"/>
      <c r="DQ100" s="48"/>
      <c r="DR100" s="48"/>
      <c r="DS100" s="48"/>
      <c r="DT100" s="48"/>
      <c r="DU100" s="57"/>
      <c r="DV100" s="58"/>
      <c r="DW100" s="17"/>
      <c r="DX100" s="17"/>
      <c r="DY100" s="56"/>
      <c r="DZ100" s="48"/>
      <c r="EA100" s="48"/>
      <c r="EB100" s="48"/>
      <c r="EC100" s="48"/>
      <c r="ED100" s="48"/>
      <c r="EE100" s="48"/>
      <c r="EF100" s="57"/>
      <c r="EG100" s="58"/>
      <c r="EH100" s="17"/>
      <c r="EI100" s="17"/>
      <c r="EJ100" s="56"/>
      <c r="EK100" s="48"/>
      <c r="EL100" s="48"/>
      <c r="EM100" s="48"/>
      <c r="EN100" s="48"/>
      <c r="EO100" s="48"/>
      <c r="EP100" s="48"/>
      <c r="EQ100" s="57"/>
      <c r="ER100" s="58"/>
      <c r="ES100" s="17"/>
      <c r="ET100" s="17"/>
      <c r="EU100" s="56"/>
      <c r="EV100" s="48"/>
      <c r="EW100" s="48"/>
      <c r="EX100" s="48"/>
      <c r="EY100" s="48"/>
      <c r="EZ100" s="48"/>
      <c r="FA100" s="48"/>
      <c r="FB100" s="57"/>
      <c r="FC100" s="58"/>
      <c r="FD100" s="17"/>
      <c r="FE100" s="17"/>
      <c r="FF100" s="56"/>
      <c r="FG100" s="48"/>
      <c r="FH100" s="48"/>
      <c r="FI100" s="48"/>
      <c r="FJ100" s="48"/>
      <c r="FK100" s="48"/>
      <c r="FL100" s="48"/>
      <c r="FM100" s="57"/>
      <c r="FN100" s="58"/>
      <c r="FO100" s="17"/>
      <c r="FP100" s="17"/>
      <c r="FQ100" s="56"/>
      <c r="FR100" s="48"/>
      <c r="FS100" s="48"/>
      <c r="FT100" s="48"/>
      <c r="FU100" s="48"/>
      <c r="FV100" s="48"/>
      <c r="FW100" s="48"/>
      <c r="FX100" s="57"/>
      <c r="FY100" s="58"/>
      <c r="FZ100" s="17"/>
      <c r="GA100" s="17"/>
      <c r="GB100" s="56"/>
      <c r="GC100" s="48"/>
      <c r="GD100" s="48"/>
      <c r="GE100" s="48"/>
      <c r="GF100" s="48"/>
      <c r="GG100" s="48"/>
      <c r="GH100" s="48"/>
      <c r="GI100" s="57"/>
      <c r="GJ100" s="58"/>
      <c r="GK100" s="17"/>
      <c r="GL100" s="17"/>
      <c r="GM100" s="56"/>
      <c r="GN100" s="48"/>
      <c r="GO100" s="48"/>
      <c r="GP100" s="48"/>
      <c r="GQ100" s="48"/>
      <c r="GR100" s="48"/>
      <c r="GS100" s="48"/>
      <c r="GT100" s="57"/>
      <c r="GU100" s="58"/>
      <c r="GV100" s="17"/>
      <c r="GW100" s="17"/>
      <c r="GX100" s="56"/>
      <c r="GY100" s="48"/>
      <c r="GZ100" s="48"/>
      <c r="HA100" s="48"/>
      <c r="HB100" s="48"/>
      <c r="HC100" s="48"/>
      <c r="HD100" s="48"/>
      <c r="HE100" s="57"/>
      <c r="HF100" s="58"/>
      <c r="HG100" s="17"/>
      <c r="HH100" s="17"/>
      <c r="HI100" s="56"/>
      <c r="HJ100" s="48"/>
      <c r="HK100" s="48"/>
      <c r="HL100" s="48"/>
      <c r="HM100" s="48"/>
      <c r="HN100" s="48"/>
      <c r="HO100" s="48"/>
      <c r="HP100" s="57"/>
      <c r="HQ100" s="58"/>
      <c r="HR100" s="17"/>
      <c r="HS100" s="17"/>
      <c r="HT100" s="56"/>
      <c r="HU100" s="48"/>
      <c r="HV100" s="48"/>
      <c r="HW100" s="48"/>
      <c r="HX100" s="48"/>
      <c r="HY100" s="48"/>
      <c r="HZ100" s="48"/>
      <c r="IA100" s="57"/>
      <c r="IB100" s="58"/>
      <c r="IC100" s="17"/>
      <c r="ID100" s="17"/>
    </row>
    <row r="101" spans="1:238" x14ac:dyDescent="0.3">
      <c r="A101" s="63"/>
      <c r="B101" s="64"/>
      <c r="C101" s="65"/>
      <c r="D101" s="65"/>
      <c r="E101" s="65"/>
      <c r="F101" s="737"/>
      <c r="G101" s="65"/>
      <c r="H101" s="66"/>
      <c r="O101" s="57"/>
      <c r="P101" s="58"/>
      <c r="Q101" s="17"/>
      <c r="R101" s="17"/>
      <c r="S101" s="56"/>
      <c r="T101" s="48"/>
      <c r="U101" s="48"/>
      <c r="V101" s="48"/>
      <c r="W101" s="48"/>
      <c r="X101" s="48"/>
      <c r="Y101" s="48"/>
      <c r="Z101" s="57"/>
      <c r="AA101" s="58"/>
      <c r="AB101" s="17"/>
      <c r="AC101" s="17"/>
      <c r="AD101" s="56"/>
      <c r="AE101" s="48"/>
      <c r="AF101" s="48"/>
      <c r="AG101" s="48"/>
      <c r="AH101" s="48"/>
      <c r="AI101" s="48"/>
      <c r="AJ101" s="48"/>
      <c r="AK101" s="57"/>
      <c r="AL101" s="58"/>
      <c r="AM101" s="17"/>
      <c r="AN101" s="17"/>
      <c r="AO101" s="56"/>
      <c r="AP101" s="48"/>
      <c r="AQ101" s="48"/>
      <c r="AR101" s="48"/>
      <c r="AS101" s="48"/>
      <c r="AT101" s="48"/>
      <c r="AU101" s="48"/>
      <c r="AV101" s="57"/>
      <c r="AW101" s="58"/>
      <c r="AX101" s="17"/>
      <c r="AY101" s="17"/>
      <c r="AZ101" s="56"/>
      <c r="BA101" s="48"/>
      <c r="BB101" s="48"/>
      <c r="BC101" s="48"/>
      <c r="BD101" s="48"/>
      <c r="BE101" s="48"/>
      <c r="BF101" s="48"/>
      <c r="BG101" s="57"/>
      <c r="BH101" s="58"/>
      <c r="BI101" s="17"/>
      <c r="BJ101" s="17"/>
      <c r="BK101" s="56"/>
      <c r="BL101" s="48"/>
      <c r="BM101" s="48"/>
      <c r="BN101" s="48"/>
      <c r="BO101" s="48"/>
      <c r="BP101" s="48"/>
      <c r="BQ101" s="48"/>
      <c r="BR101" s="57"/>
      <c r="BS101" s="58"/>
      <c r="BT101" s="17"/>
      <c r="BU101" s="17"/>
      <c r="BV101" s="56"/>
      <c r="BW101" s="48"/>
      <c r="BX101" s="48"/>
      <c r="BY101" s="48"/>
      <c r="BZ101" s="48"/>
      <c r="CA101" s="48"/>
      <c r="CB101" s="48"/>
      <c r="CC101" s="57"/>
      <c r="CD101" s="58"/>
      <c r="CE101" s="17"/>
      <c r="CF101" s="17"/>
      <c r="CG101" s="56"/>
      <c r="CH101" s="48"/>
      <c r="CI101" s="48"/>
      <c r="CJ101" s="48"/>
      <c r="CK101" s="48"/>
      <c r="CL101" s="48"/>
      <c r="CM101" s="48"/>
      <c r="CN101" s="57"/>
      <c r="CO101" s="58"/>
      <c r="CP101" s="17"/>
      <c r="CQ101" s="17"/>
      <c r="CR101" s="56"/>
      <c r="CS101" s="48"/>
      <c r="CT101" s="48"/>
      <c r="CU101" s="48"/>
      <c r="CV101" s="48"/>
      <c r="CW101" s="48"/>
      <c r="CX101" s="48"/>
      <c r="CY101" s="57"/>
      <c r="CZ101" s="58"/>
      <c r="DA101" s="17"/>
      <c r="DB101" s="17"/>
      <c r="DC101" s="56"/>
      <c r="DD101" s="48"/>
      <c r="DE101" s="48"/>
      <c r="DF101" s="48"/>
      <c r="DG101" s="48"/>
      <c r="DH101" s="48"/>
      <c r="DI101" s="48"/>
      <c r="DJ101" s="57"/>
      <c r="DK101" s="58"/>
      <c r="DL101" s="17"/>
      <c r="DM101" s="17"/>
      <c r="DN101" s="56"/>
      <c r="DO101" s="48"/>
      <c r="DP101" s="48"/>
      <c r="DQ101" s="48"/>
      <c r="DR101" s="48"/>
      <c r="DS101" s="48"/>
      <c r="DT101" s="48"/>
      <c r="DU101" s="57"/>
      <c r="DV101" s="58"/>
      <c r="DW101" s="17"/>
      <c r="DX101" s="17"/>
      <c r="DY101" s="56"/>
      <c r="DZ101" s="48"/>
      <c r="EA101" s="48"/>
      <c r="EB101" s="48"/>
      <c r="EC101" s="48"/>
      <c r="ED101" s="48"/>
      <c r="EE101" s="48"/>
      <c r="EF101" s="57"/>
      <c r="EG101" s="58"/>
      <c r="EH101" s="17"/>
      <c r="EI101" s="17"/>
      <c r="EJ101" s="56"/>
      <c r="EK101" s="48"/>
      <c r="EL101" s="48"/>
      <c r="EM101" s="48"/>
      <c r="EN101" s="48"/>
      <c r="EO101" s="48"/>
      <c r="EP101" s="48"/>
      <c r="EQ101" s="57"/>
      <c r="ER101" s="58"/>
      <c r="ES101" s="17"/>
      <c r="ET101" s="17"/>
      <c r="EU101" s="56"/>
      <c r="EV101" s="48"/>
      <c r="EW101" s="48"/>
      <c r="EX101" s="48"/>
      <c r="EY101" s="48"/>
      <c r="EZ101" s="48"/>
      <c r="FA101" s="48"/>
      <c r="FB101" s="57"/>
      <c r="FC101" s="58"/>
      <c r="FD101" s="17"/>
      <c r="FE101" s="17"/>
      <c r="FF101" s="56"/>
      <c r="FG101" s="48"/>
      <c r="FH101" s="48"/>
      <c r="FI101" s="48"/>
      <c r="FJ101" s="48"/>
      <c r="FK101" s="48"/>
      <c r="FL101" s="48"/>
      <c r="FM101" s="57"/>
      <c r="FN101" s="58"/>
      <c r="FO101" s="17"/>
      <c r="FP101" s="17"/>
      <c r="FQ101" s="56"/>
      <c r="FR101" s="48"/>
      <c r="FS101" s="48"/>
      <c r="FT101" s="48"/>
      <c r="FU101" s="48"/>
      <c r="FV101" s="48"/>
      <c r="FW101" s="48"/>
      <c r="FX101" s="57"/>
      <c r="FY101" s="58"/>
      <c r="FZ101" s="17"/>
      <c r="GA101" s="17"/>
      <c r="GB101" s="56"/>
      <c r="GC101" s="48"/>
      <c r="GD101" s="48"/>
      <c r="GE101" s="48"/>
      <c r="GF101" s="48"/>
      <c r="GG101" s="48"/>
      <c r="GH101" s="48"/>
      <c r="GI101" s="57"/>
      <c r="GJ101" s="58"/>
      <c r="GK101" s="17"/>
      <c r="GL101" s="17"/>
      <c r="GM101" s="56"/>
      <c r="GN101" s="48"/>
      <c r="GO101" s="48"/>
      <c r="GP101" s="48"/>
      <c r="GQ101" s="48"/>
      <c r="GR101" s="48"/>
      <c r="GS101" s="48"/>
      <c r="GT101" s="57"/>
      <c r="GU101" s="58"/>
      <c r="GV101" s="17"/>
      <c r="GW101" s="17"/>
      <c r="GX101" s="56"/>
      <c r="GY101" s="48"/>
      <c r="GZ101" s="48"/>
      <c r="HA101" s="48"/>
      <c r="HB101" s="48"/>
      <c r="HC101" s="48"/>
      <c r="HD101" s="48"/>
      <c r="HE101" s="57"/>
      <c r="HF101" s="58"/>
      <c r="HG101" s="17"/>
      <c r="HH101" s="17"/>
      <c r="HI101" s="56"/>
      <c r="HJ101" s="48"/>
      <c r="HK101" s="48"/>
      <c r="HL101" s="48"/>
      <c r="HM101" s="48"/>
      <c r="HN101" s="48"/>
      <c r="HO101" s="48"/>
      <c r="HP101" s="57"/>
      <c r="HQ101" s="58"/>
      <c r="HR101" s="17"/>
      <c r="HS101" s="17"/>
      <c r="HT101" s="56"/>
      <c r="HU101" s="48"/>
      <c r="HV101" s="48"/>
      <c r="HW101" s="48"/>
      <c r="HX101" s="48"/>
      <c r="HY101" s="48"/>
      <c r="HZ101" s="48"/>
      <c r="IA101" s="57"/>
      <c r="IB101" s="58"/>
      <c r="IC101" s="17"/>
      <c r="ID101" s="17"/>
    </row>
    <row r="102" spans="1:238" x14ac:dyDescent="0.3">
      <c r="A102" s="63"/>
      <c r="B102" s="64"/>
      <c r="C102" s="65"/>
      <c r="D102" s="65"/>
      <c r="E102" s="65"/>
      <c r="F102" s="737"/>
      <c r="G102" s="65"/>
      <c r="H102" s="66"/>
      <c r="O102" s="57"/>
      <c r="P102" s="58"/>
      <c r="Q102" s="17"/>
      <c r="R102" s="17"/>
      <c r="S102" s="56"/>
      <c r="T102" s="48"/>
      <c r="U102" s="48"/>
      <c r="V102" s="48"/>
      <c r="W102" s="48"/>
      <c r="X102" s="48"/>
      <c r="Y102" s="48"/>
      <c r="Z102" s="57"/>
      <c r="AA102" s="58"/>
      <c r="AB102" s="17"/>
      <c r="AC102" s="17"/>
      <c r="AD102" s="56"/>
      <c r="AE102" s="48"/>
      <c r="AF102" s="48"/>
      <c r="AG102" s="48"/>
      <c r="AH102" s="48"/>
      <c r="AI102" s="48"/>
      <c r="AJ102" s="48"/>
      <c r="AK102" s="57"/>
      <c r="AL102" s="58"/>
      <c r="AM102" s="17"/>
      <c r="AN102" s="17"/>
      <c r="AO102" s="56"/>
      <c r="AP102" s="48"/>
      <c r="AQ102" s="48"/>
      <c r="AR102" s="48"/>
      <c r="AS102" s="48"/>
      <c r="AT102" s="48"/>
      <c r="AU102" s="48"/>
      <c r="AV102" s="57"/>
      <c r="AW102" s="58"/>
      <c r="AX102" s="17"/>
      <c r="AY102" s="17"/>
      <c r="AZ102" s="56"/>
      <c r="BA102" s="48"/>
      <c r="BB102" s="48"/>
      <c r="BC102" s="48"/>
      <c r="BD102" s="48"/>
      <c r="BE102" s="48"/>
      <c r="BF102" s="48"/>
      <c r="BG102" s="57"/>
      <c r="BH102" s="58"/>
      <c r="BI102" s="17"/>
      <c r="BJ102" s="17"/>
      <c r="BK102" s="56"/>
      <c r="BL102" s="48"/>
      <c r="BM102" s="48"/>
      <c r="BN102" s="48"/>
      <c r="BO102" s="48"/>
      <c r="BP102" s="48"/>
      <c r="BQ102" s="48"/>
      <c r="BR102" s="57"/>
      <c r="BS102" s="58"/>
      <c r="BT102" s="17"/>
      <c r="BU102" s="17"/>
      <c r="BV102" s="56"/>
      <c r="BW102" s="48"/>
      <c r="BX102" s="48"/>
      <c r="BY102" s="48"/>
      <c r="BZ102" s="48"/>
      <c r="CA102" s="48"/>
      <c r="CB102" s="48"/>
      <c r="CC102" s="57"/>
      <c r="CD102" s="58"/>
      <c r="CE102" s="17"/>
      <c r="CF102" s="17"/>
      <c r="CG102" s="56"/>
      <c r="CH102" s="48"/>
      <c r="CI102" s="48"/>
      <c r="CJ102" s="48"/>
      <c r="CK102" s="48"/>
      <c r="CL102" s="48"/>
      <c r="CM102" s="48"/>
      <c r="CN102" s="57"/>
      <c r="CO102" s="58"/>
      <c r="CP102" s="17"/>
      <c r="CQ102" s="17"/>
      <c r="CR102" s="56"/>
      <c r="CS102" s="48"/>
      <c r="CT102" s="48"/>
      <c r="CU102" s="48"/>
      <c r="CV102" s="48"/>
      <c r="CW102" s="48"/>
      <c r="CX102" s="48"/>
      <c r="CY102" s="57"/>
      <c r="CZ102" s="58"/>
      <c r="DA102" s="17"/>
      <c r="DB102" s="17"/>
      <c r="DC102" s="56"/>
      <c r="DD102" s="48"/>
      <c r="DE102" s="48"/>
      <c r="DF102" s="48"/>
      <c r="DG102" s="48"/>
      <c r="DH102" s="48"/>
      <c r="DI102" s="48"/>
      <c r="DJ102" s="57"/>
      <c r="DK102" s="58"/>
      <c r="DL102" s="17"/>
      <c r="DM102" s="17"/>
      <c r="DN102" s="56"/>
      <c r="DO102" s="48"/>
      <c r="DP102" s="48"/>
      <c r="DQ102" s="48"/>
      <c r="DR102" s="48"/>
      <c r="DS102" s="48"/>
      <c r="DT102" s="48"/>
      <c r="DU102" s="57"/>
      <c r="DV102" s="58"/>
      <c r="DW102" s="17"/>
      <c r="DX102" s="17"/>
      <c r="DY102" s="56"/>
      <c r="DZ102" s="48"/>
      <c r="EA102" s="48"/>
      <c r="EB102" s="48"/>
      <c r="EC102" s="48"/>
      <c r="ED102" s="48"/>
      <c r="EE102" s="48"/>
      <c r="EF102" s="57"/>
      <c r="EG102" s="58"/>
      <c r="EH102" s="17"/>
      <c r="EI102" s="17"/>
      <c r="EJ102" s="56"/>
      <c r="EK102" s="48"/>
      <c r="EL102" s="48"/>
      <c r="EM102" s="48"/>
      <c r="EN102" s="48"/>
      <c r="EO102" s="48"/>
      <c r="EP102" s="48"/>
      <c r="EQ102" s="57"/>
      <c r="ER102" s="58"/>
      <c r="ES102" s="17"/>
      <c r="ET102" s="17"/>
      <c r="EU102" s="56"/>
      <c r="EV102" s="48"/>
      <c r="EW102" s="48"/>
      <c r="EX102" s="48"/>
      <c r="EY102" s="48"/>
      <c r="EZ102" s="48"/>
      <c r="FA102" s="48"/>
      <c r="FB102" s="57"/>
      <c r="FC102" s="58"/>
      <c r="FD102" s="17"/>
      <c r="FE102" s="17"/>
      <c r="FF102" s="56"/>
      <c r="FG102" s="48"/>
      <c r="FH102" s="48"/>
      <c r="FI102" s="48"/>
      <c r="FJ102" s="48"/>
      <c r="FK102" s="48"/>
      <c r="FL102" s="48"/>
      <c r="FM102" s="57"/>
      <c r="FN102" s="58"/>
      <c r="FO102" s="17"/>
      <c r="FP102" s="17"/>
      <c r="FQ102" s="56"/>
      <c r="FR102" s="48"/>
      <c r="FS102" s="48"/>
      <c r="FT102" s="48"/>
      <c r="FU102" s="48"/>
      <c r="FV102" s="48"/>
      <c r="FW102" s="48"/>
      <c r="FX102" s="57"/>
      <c r="FY102" s="58"/>
      <c r="FZ102" s="17"/>
      <c r="GA102" s="17"/>
      <c r="GB102" s="56"/>
      <c r="GC102" s="48"/>
      <c r="GD102" s="48"/>
      <c r="GE102" s="48"/>
      <c r="GF102" s="48"/>
      <c r="GG102" s="48"/>
      <c r="GH102" s="48"/>
      <c r="GI102" s="57"/>
      <c r="GJ102" s="58"/>
      <c r="GK102" s="17"/>
      <c r="GL102" s="17"/>
      <c r="GM102" s="56"/>
      <c r="GN102" s="48"/>
      <c r="GO102" s="48"/>
      <c r="GP102" s="48"/>
      <c r="GQ102" s="48"/>
      <c r="GR102" s="48"/>
      <c r="GS102" s="48"/>
      <c r="GT102" s="57"/>
      <c r="GU102" s="58"/>
      <c r="GV102" s="17"/>
      <c r="GW102" s="17"/>
      <c r="GX102" s="56"/>
      <c r="GY102" s="48"/>
      <c r="GZ102" s="48"/>
      <c r="HA102" s="48"/>
      <c r="HB102" s="48"/>
      <c r="HC102" s="48"/>
      <c r="HD102" s="48"/>
      <c r="HE102" s="57"/>
      <c r="HF102" s="58"/>
      <c r="HG102" s="17"/>
      <c r="HH102" s="17"/>
      <c r="HI102" s="56"/>
      <c r="HJ102" s="48"/>
      <c r="HK102" s="48"/>
      <c r="HL102" s="48"/>
      <c r="HM102" s="48"/>
      <c r="HN102" s="48"/>
      <c r="HO102" s="48"/>
      <c r="HP102" s="57"/>
      <c r="HQ102" s="58"/>
      <c r="HR102" s="17"/>
      <c r="HS102" s="17"/>
      <c r="HT102" s="56"/>
      <c r="HU102" s="48"/>
      <c r="HV102" s="48"/>
      <c r="HW102" s="48"/>
      <c r="HX102" s="48"/>
      <c r="HY102" s="48"/>
      <c r="HZ102" s="48"/>
      <c r="IA102" s="57"/>
      <c r="IB102" s="58"/>
      <c r="IC102" s="17"/>
      <c r="ID102" s="17"/>
    </row>
    <row r="103" spans="1:238" x14ac:dyDescent="0.3">
      <c r="A103" s="63"/>
      <c r="B103" s="64"/>
      <c r="C103" s="65"/>
      <c r="D103" s="65"/>
      <c r="E103" s="65"/>
      <c r="F103" s="737"/>
      <c r="G103" s="65"/>
      <c r="H103" s="66"/>
      <c r="O103" s="57"/>
      <c r="P103" s="58"/>
      <c r="Q103" s="17"/>
      <c r="R103" s="17"/>
      <c r="S103" s="56"/>
      <c r="T103" s="48"/>
      <c r="U103" s="48"/>
      <c r="V103" s="48"/>
      <c r="W103" s="48"/>
      <c r="X103" s="48"/>
      <c r="Y103" s="48"/>
      <c r="Z103" s="57"/>
      <c r="AA103" s="58"/>
      <c r="AB103" s="17"/>
      <c r="AC103" s="17"/>
      <c r="AD103" s="56"/>
      <c r="AE103" s="48"/>
      <c r="AF103" s="48"/>
      <c r="AG103" s="48"/>
      <c r="AH103" s="48"/>
      <c r="AI103" s="48"/>
      <c r="AJ103" s="48"/>
      <c r="AK103" s="57"/>
      <c r="AL103" s="58"/>
      <c r="AM103" s="17"/>
      <c r="AN103" s="17"/>
      <c r="AO103" s="56"/>
      <c r="AP103" s="48"/>
      <c r="AQ103" s="48"/>
      <c r="AR103" s="48"/>
      <c r="AS103" s="48"/>
      <c r="AT103" s="48"/>
      <c r="AU103" s="48"/>
      <c r="AV103" s="57"/>
      <c r="AW103" s="58"/>
      <c r="AX103" s="17"/>
      <c r="AY103" s="17"/>
      <c r="AZ103" s="56"/>
      <c r="BA103" s="48"/>
      <c r="BB103" s="48"/>
      <c r="BC103" s="48"/>
      <c r="BD103" s="48"/>
      <c r="BE103" s="48"/>
      <c r="BF103" s="48"/>
      <c r="BG103" s="57"/>
      <c r="BH103" s="58"/>
      <c r="BI103" s="17"/>
      <c r="BJ103" s="17"/>
      <c r="BK103" s="56"/>
      <c r="BL103" s="48"/>
      <c r="BM103" s="48"/>
      <c r="BN103" s="48"/>
      <c r="BO103" s="48"/>
      <c r="BP103" s="48"/>
      <c r="BQ103" s="48"/>
      <c r="BR103" s="57"/>
      <c r="BS103" s="58"/>
      <c r="BT103" s="17"/>
      <c r="BU103" s="17"/>
      <c r="BV103" s="56"/>
      <c r="BW103" s="48"/>
      <c r="BX103" s="48"/>
      <c r="BY103" s="48"/>
      <c r="BZ103" s="48"/>
      <c r="CA103" s="48"/>
      <c r="CB103" s="48"/>
      <c r="CC103" s="57"/>
      <c r="CD103" s="58"/>
      <c r="CE103" s="17"/>
      <c r="CF103" s="17"/>
      <c r="CG103" s="56"/>
      <c r="CH103" s="48"/>
      <c r="CI103" s="48"/>
      <c r="CJ103" s="48"/>
      <c r="CK103" s="48"/>
      <c r="CL103" s="48"/>
      <c r="CM103" s="48"/>
      <c r="CN103" s="57"/>
      <c r="CO103" s="58"/>
      <c r="CP103" s="17"/>
      <c r="CQ103" s="17"/>
      <c r="CR103" s="56"/>
      <c r="CS103" s="48"/>
      <c r="CT103" s="48"/>
      <c r="CU103" s="48"/>
      <c r="CV103" s="48"/>
      <c r="CW103" s="48"/>
      <c r="CX103" s="48"/>
      <c r="CY103" s="57"/>
      <c r="CZ103" s="58"/>
      <c r="DA103" s="17"/>
      <c r="DB103" s="17"/>
      <c r="DC103" s="56"/>
      <c r="DD103" s="48"/>
      <c r="DE103" s="48"/>
      <c r="DF103" s="48"/>
      <c r="DG103" s="48"/>
      <c r="DH103" s="48"/>
      <c r="DI103" s="48"/>
      <c r="DJ103" s="57"/>
      <c r="DK103" s="58"/>
      <c r="DL103" s="17"/>
      <c r="DM103" s="17"/>
      <c r="DN103" s="56"/>
      <c r="DO103" s="48"/>
      <c r="DP103" s="48"/>
      <c r="DQ103" s="48"/>
      <c r="DR103" s="48"/>
      <c r="DS103" s="48"/>
      <c r="DT103" s="48"/>
      <c r="DU103" s="57"/>
      <c r="DV103" s="58"/>
      <c r="DW103" s="17"/>
      <c r="DX103" s="17"/>
      <c r="DY103" s="56"/>
      <c r="DZ103" s="48"/>
      <c r="EA103" s="48"/>
      <c r="EB103" s="48"/>
      <c r="EC103" s="48"/>
      <c r="ED103" s="48"/>
      <c r="EE103" s="48"/>
      <c r="EF103" s="57"/>
      <c r="EG103" s="58"/>
      <c r="EH103" s="17"/>
      <c r="EI103" s="17"/>
      <c r="EJ103" s="56"/>
      <c r="EK103" s="48"/>
      <c r="EL103" s="48"/>
      <c r="EM103" s="48"/>
      <c r="EN103" s="48"/>
      <c r="EO103" s="48"/>
      <c r="EP103" s="48"/>
      <c r="EQ103" s="57"/>
      <c r="ER103" s="58"/>
      <c r="ES103" s="17"/>
      <c r="ET103" s="17"/>
      <c r="EU103" s="56"/>
      <c r="EV103" s="48"/>
      <c r="EW103" s="48"/>
      <c r="EX103" s="48"/>
      <c r="EY103" s="48"/>
      <c r="EZ103" s="48"/>
      <c r="FA103" s="48"/>
      <c r="FB103" s="57"/>
      <c r="FC103" s="58"/>
      <c r="FD103" s="17"/>
      <c r="FE103" s="17"/>
      <c r="FF103" s="56"/>
      <c r="FG103" s="48"/>
      <c r="FH103" s="48"/>
      <c r="FI103" s="48"/>
      <c r="FJ103" s="48"/>
      <c r="FK103" s="48"/>
      <c r="FL103" s="48"/>
      <c r="FM103" s="57"/>
      <c r="FN103" s="58"/>
      <c r="FO103" s="17"/>
      <c r="FP103" s="17"/>
      <c r="FQ103" s="56"/>
      <c r="FR103" s="48"/>
      <c r="FS103" s="48"/>
      <c r="FT103" s="48"/>
      <c r="FU103" s="48"/>
      <c r="FV103" s="48"/>
      <c r="FW103" s="48"/>
      <c r="FX103" s="57"/>
      <c r="FY103" s="58"/>
      <c r="FZ103" s="17"/>
      <c r="GA103" s="17"/>
      <c r="GB103" s="56"/>
      <c r="GC103" s="48"/>
      <c r="GD103" s="48"/>
      <c r="GE103" s="48"/>
      <c r="GF103" s="48"/>
      <c r="GG103" s="48"/>
      <c r="GH103" s="48"/>
      <c r="GI103" s="57"/>
      <c r="GJ103" s="58"/>
      <c r="GK103" s="17"/>
      <c r="GL103" s="17"/>
      <c r="GM103" s="56"/>
      <c r="GN103" s="48"/>
      <c r="GO103" s="48"/>
      <c r="GP103" s="48"/>
      <c r="GQ103" s="48"/>
      <c r="GR103" s="48"/>
      <c r="GS103" s="48"/>
      <c r="GT103" s="57"/>
      <c r="GU103" s="58"/>
      <c r="GV103" s="17"/>
      <c r="GW103" s="17"/>
      <c r="GX103" s="56"/>
      <c r="GY103" s="48"/>
      <c r="GZ103" s="48"/>
      <c r="HA103" s="48"/>
      <c r="HB103" s="48"/>
      <c r="HC103" s="48"/>
      <c r="HD103" s="48"/>
      <c r="HE103" s="57"/>
      <c r="HF103" s="58"/>
      <c r="HG103" s="17"/>
      <c r="HH103" s="17"/>
      <c r="HI103" s="56"/>
      <c r="HJ103" s="48"/>
      <c r="HK103" s="48"/>
      <c r="HL103" s="48"/>
      <c r="HM103" s="48"/>
      <c r="HN103" s="48"/>
      <c r="HO103" s="48"/>
      <c r="HP103" s="57"/>
      <c r="HQ103" s="58"/>
      <c r="HR103" s="17"/>
      <c r="HS103" s="17"/>
      <c r="HT103" s="56"/>
      <c r="HU103" s="48"/>
      <c r="HV103" s="48"/>
      <c r="HW103" s="48"/>
      <c r="HX103" s="48"/>
      <c r="HY103" s="48"/>
      <c r="HZ103" s="48"/>
      <c r="IA103" s="57"/>
      <c r="IB103" s="58"/>
      <c r="IC103" s="17"/>
      <c r="ID103" s="17"/>
    </row>
    <row r="104" spans="1:238" x14ac:dyDescent="0.3">
      <c r="A104" s="63"/>
      <c r="B104" s="64"/>
      <c r="C104" s="65"/>
      <c r="D104" s="65"/>
      <c r="E104" s="65"/>
      <c r="F104" s="737"/>
      <c r="G104" s="65"/>
      <c r="H104" s="66"/>
      <c r="I104" s="56"/>
      <c r="J104" s="48"/>
      <c r="K104" s="48"/>
      <c r="L104" s="48"/>
      <c r="M104" s="48"/>
      <c r="N104" s="48"/>
    </row>
    <row r="105" spans="1:238" x14ac:dyDescent="0.3">
      <c r="A105" s="63"/>
      <c r="B105" s="64"/>
      <c r="C105" s="65"/>
      <c r="D105" s="65"/>
      <c r="E105" s="65"/>
      <c r="F105" s="737"/>
      <c r="G105" s="65"/>
      <c r="H105" s="66"/>
      <c r="I105" s="56"/>
      <c r="J105" s="48"/>
      <c r="K105" s="48"/>
      <c r="L105" s="48"/>
      <c r="M105" s="48"/>
      <c r="N105" s="48"/>
    </row>
    <row r="106" spans="1:238" x14ac:dyDescent="0.3">
      <c r="A106" s="63"/>
      <c r="B106" s="64"/>
      <c r="C106" s="65"/>
      <c r="D106" s="65"/>
      <c r="E106" s="65"/>
      <c r="F106" s="737"/>
      <c r="G106" s="65"/>
      <c r="H106" s="66"/>
      <c r="I106" s="56"/>
      <c r="J106" s="48"/>
      <c r="K106" s="48"/>
      <c r="L106" s="48"/>
      <c r="M106" s="48"/>
      <c r="N106" s="48"/>
    </row>
    <row r="107" spans="1:238" x14ac:dyDescent="0.3">
      <c r="A107" s="63"/>
      <c r="B107" s="64"/>
      <c r="C107" s="65"/>
      <c r="D107" s="65"/>
      <c r="E107" s="65"/>
      <c r="F107" s="737"/>
      <c r="G107" s="65"/>
      <c r="H107" s="66"/>
      <c r="I107" s="56"/>
      <c r="J107" s="48"/>
      <c r="K107" s="48"/>
      <c r="L107" s="48"/>
      <c r="M107" s="48"/>
      <c r="N107" s="48"/>
    </row>
    <row r="108" spans="1:238" x14ac:dyDescent="0.3">
      <c r="A108" s="63"/>
      <c r="B108" s="64"/>
      <c r="C108" s="65"/>
      <c r="D108" s="65"/>
      <c r="E108" s="65"/>
      <c r="F108" s="737"/>
      <c r="G108" s="65"/>
      <c r="H108" s="66"/>
      <c r="I108" s="56"/>
      <c r="J108" s="48"/>
      <c r="K108" s="48"/>
      <c r="L108" s="48"/>
      <c r="M108" s="48"/>
      <c r="N108" s="48"/>
      <c r="O108" s="57"/>
      <c r="P108" s="58"/>
      <c r="Q108" s="17"/>
      <c r="R108" s="17"/>
      <c r="S108" s="56"/>
      <c r="T108" s="48"/>
      <c r="U108" s="48"/>
      <c r="V108" s="48"/>
      <c r="W108" s="48"/>
      <c r="X108" s="48"/>
      <c r="Y108" s="48"/>
      <c r="Z108" s="57"/>
      <c r="AA108" s="58"/>
      <c r="AB108" s="17"/>
      <c r="AC108" s="17"/>
      <c r="AD108" s="56"/>
      <c r="AE108" s="48"/>
      <c r="AF108" s="48"/>
      <c r="AG108" s="48"/>
      <c r="AH108" s="48"/>
      <c r="AI108" s="48"/>
      <c r="AJ108" s="48"/>
      <c r="AK108" s="57"/>
      <c r="AL108" s="58"/>
      <c r="AM108" s="17"/>
      <c r="AN108" s="17"/>
      <c r="AO108" s="56"/>
      <c r="AP108" s="48"/>
      <c r="AQ108" s="48"/>
      <c r="AR108" s="48"/>
      <c r="AS108" s="48"/>
      <c r="AT108" s="48"/>
      <c r="AU108" s="48"/>
      <c r="AV108" s="57"/>
      <c r="AW108" s="58"/>
      <c r="AX108" s="17"/>
      <c r="AY108" s="17"/>
      <c r="AZ108" s="56"/>
      <c r="BA108" s="48"/>
      <c r="BB108" s="48"/>
      <c r="BC108" s="48"/>
      <c r="BD108" s="48"/>
      <c r="BE108" s="48"/>
      <c r="BF108" s="48"/>
      <c r="BG108" s="57"/>
      <c r="BH108" s="58"/>
      <c r="BI108" s="17"/>
      <c r="BJ108" s="17"/>
      <c r="BK108" s="56"/>
      <c r="BL108" s="48"/>
      <c r="BM108" s="48"/>
      <c r="BN108" s="48"/>
      <c r="BO108" s="48"/>
      <c r="BP108" s="48"/>
      <c r="BQ108" s="48"/>
      <c r="BR108" s="57"/>
      <c r="BS108" s="58"/>
      <c r="BT108" s="17"/>
      <c r="BU108" s="17"/>
      <c r="BV108" s="56"/>
      <c r="BW108" s="48"/>
      <c r="BX108" s="48"/>
      <c r="BY108" s="48"/>
      <c r="BZ108" s="48"/>
      <c r="CA108" s="48"/>
      <c r="CB108" s="48"/>
      <c r="CC108" s="57"/>
      <c r="CD108" s="58"/>
      <c r="CE108" s="17"/>
      <c r="CF108" s="17"/>
      <c r="CG108" s="56"/>
      <c r="CH108" s="48"/>
      <c r="CI108" s="48"/>
      <c r="CJ108" s="48"/>
      <c r="CK108" s="48"/>
      <c r="CL108" s="48"/>
      <c r="CM108" s="48"/>
      <c r="CN108" s="57"/>
      <c r="CO108" s="58"/>
      <c r="CP108" s="17"/>
      <c r="CQ108" s="17"/>
      <c r="CR108" s="56"/>
      <c r="CS108" s="48"/>
      <c r="CT108" s="48"/>
      <c r="CU108" s="48"/>
      <c r="CV108" s="48"/>
      <c r="CW108" s="48"/>
      <c r="CX108" s="48"/>
      <c r="CY108" s="57"/>
      <c r="CZ108" s="58"/>
      <c r="DA108" s="17"/>
      <c r="DB108" s="17"/>
      <c r="DC108" s="56"/>
      <c r="DD108" s="48"/>
      <c r="DE108" s="48"/>
      <c r="DF108" s="48"/>
      <c r="DG108" s="48"/>
      <c r="DH108" s="48"/>
      <c r="DI108" s="48"/>
      <c r="DJ108" s="57"/>
      <c r="DK108" s="58"/>
      <c r="DL108" s="17"/>
      <c r="DM108" s="17"/>
      <c r="DN108" s="56"/>
      <c r="DO108" s="48"/>
      <c r="DP108" s="48"/>
      <c r="DQ108" s="48"/>
      <c r="DR108" s="48"/>
      <c r="DS108" s="48"/>
      <c r="DT108" s="48"/>
      <c r="DU108" s="57"/>
      <c r="DV108" s="58"/>
      <c r="DW108" s="17"/>
      <c r="DX108" s="17"/>
      <c r="DY108" s="56"/>
      <c r="DZ108" s="48"/>
      <c r="EA108" s="48"/>
      <c r="EB108" s="48"/>
      <c r="EC108" s="48"/>
      <c r="ED108" s="48"/>
      <c r="EE108" s="48"/>
      <c r="EF108" s="57"/>
      <c r="EG108" s="58"/>
      <c r="EH108" s="17"/>
      <c r="EI108" s="17"/>
      <c r="EJ108" s="56"/>
      <c r="EK108" s="48"/>
      <c r="EL108" s="48"/>
      <c r="EM108" s="48"/>
      <c r="EN108" s="48"/>
      <c r="EO108" s="48"/>
      <c r="EP108" s="48"/>
      <c r="EQ108" s="57"/>
      <c r="ER108" s="58"/>
      <c r="ES108" s="17"/>
      <c r="ET108" s="17"/>
      <c r="EU108" s="56"/>
      <c r="EV108" s="48"/>
      <c r="EW108" s="48"/>
      <c r="EX108" s="48"/>
      <c r="EY108" s="48"/>
      <c r="EZ108" s="48"/>
      <c r="FA108" s="48"/>
      <c r="FB108" s="57"/>
      <c r="FC108" s="58"/>
      <c r="FD108" s="17"/>
      <c r="FE108" s="17"/>
      <c r="FF108" s="56"/>
      <c r="FG108" s="48"/>
      <c r="FH108" s="48"/>
      <c r="FI108" s="48"/>
      <c r="FJ108" s="48"/>
      <c r="FK108" s="48"/>
      <c r="FL108" s="48"/>
      <c r="FM108" s="57"/>
      <c r="FN108" s="58"/>
      <c r="FO108" s="17"/>
      <c r="FP108" s="17"/>
      <c r="FQ108" s="56"/>
      <c r="FR108" s="48"/>
      <c r="FS108" s="48"/>
      <c r="FT108" s="48"/>
      <c r="FU108" s="48"/>
      <c r="FV108" s="48"/>
      <c r="FW108" s="48"/>
      <c r="FX108" s="57"/>
      <c r="FY108" s="58"/>
      <c r="FZ108" s="17"/>
      <c r="GA108" s="17"/>
      <c r="GB108" s="56"/>
      <c r="GC108" s="48"/>
      <c r="GD108" s="48"/>
      <c r="GE108" s="48"/>
      <c r="GF108" s="48"/>
      <c r="GG108" s="48"/>
      <c r="GH108" s="48"/>
      <c r="GI108" s="57"/>
      <c r="GJ108" s="58"/>
      <c r="GK108" s="17"/>
      <c r="GL108" s="17"/>
      <c r="GM108" s="56"/>
      <c r="GN108" s="48"/>
      <c r="GO108" s="48"/>
      <c r="GP108" s="48"/>
      <c r="GQ108" s="48"/>
      <c r="GR108" s="48"/>
      <c r="GS108" s="48"/>
      <c r="GT108" s="57"/>
      <c r="GU108" s="58"/>
      <c r="GV108" s="17"/>
      <c r="GW108" s="17"/>
      <c r="GX108" s="56"/>
      <c r="GY108" s="48"/>
      <c r="GZ108" s="48"/>
      <c r="HA108" s="48"/>
      <c r="HB108" s="48"/>
      <c r="HC108" s="48"/>
      <c r="HD108" s="48"/>
      <c r="HE108" s="57"/>
      <c r="HF108" s="58"/>
      <c r="HG108" s="17"/>
      <c r="HH108" s="17"/>
      <c r="HI108" s="56"/>
      <c r="HJ108" s="48"/>
      <c r="HK108" s="48"/>
      <c r="HL108" s="48"/>
      <c r="HM108" s="48"/>
      <c r="HN108" s="48"/>
      <c r="HO108" s="48"/>
      <c r="HP108" s="57"/>
      <c r="HQ108" s="58"/>
      <c r="HR108" s="17"/>
      <c r="HS108" s="17"/>
      <c r="HT108" s="56"/>
      <c r="HU108" s="48"/>
      <c r="HV108" s="48"/>
      <c r="HW108" s="48"/>
      <c r="HX108" s="48"/>
      <c r="HY108" s="48"/>
      <c r="HZ108" s="48"/>
      <c r="IA108" s="57"/>
      <c r="IB108" s="58"/>
      <c r="IC108" s="17"/>
      <c r="ID108" s="17"/>
    </row>
    <row r="109" spans="1:238" x14ac:dyDescent="0.3">
      <c r="A109" s="63"/>
      <c r="B109" s="64"/>
      <c r="C109" s="65"/>
      <c r="D109" s="65"/>
      <c r="E109" s="65"/>
      <c r="F109" s="737"/>
      <c r="G109" s="65"/>
      <c r="H109" s="66"/>
      <c r="I109" s="56"/>
      <c r="J109" s="48"/>
      <c r="K109" s="48"/>
      <c r="L109" s="48"/>
      <c r="M109" s="48"/>
      <c r="N109" s="48"/>
      <c r="O109" s="57"/>
      <c r="P109" s="58"/>
      <c r="Q109" s="17"/>
      <c r="R109" s="17"/>
      <c r="S109" s="56"/>
      <c r="T109" s="48"/>
      <c r="U109" s="48"/>
      <c r="V109" s="48"/>
      <c r="W109" s="48"/>
      <c r="X109" s="48"/>
      <c r="Y109" s="48"/>
      <c r="Z109" s="57"/>
      <c r="AA109" s="58"/>
      <c r="AB109" s="17"/>
      <c r="AC109" s="17"/>
      <c r="AD109" s="56"/>
      <c r="AE109" s="48"/>
      <c r="AF109" s="48"/>
      <c r="AG109" s="48"/>
      <c r="AH109" s="48"/>
      <c r="AI109" s="48"/>
      <c r="AJ109" s="48"/>
      <c r="AK109" s="57"/>
      <c r="AL109" s="58"/>
      <c r="AM109" s="17"/>
      <c r="AN109" s="17"/>
      <c r="AO109" s="56"/>
      <c r="AP109" s="48"/>
      <c r="AQ109" s="48"/>
      <c r="AR109" s="48"/>
      <c r="AS109" s="48"/>
      <c r="AT109" s="48"/>
      <c r="AU109" s="48"/>
      <c r="AV109" s="57"/>
      <c r="AW109" s="58"/>
      <c r="AX109" s="17"/>
      <c r="AY109" s="17"/>
      <c r="AZ109" s="56"/>
      <c r="BA109" s="48"/>
      <c r="BB109" s="48"/>
      <c r="BC109" s="48"/>
      <c r="BD109" s="48"/>
      <c r="BE109" s="48"/>
      <c r="BF109" s="48"/>
      <c r="BG109" s="57"/>
      <c r="BH109" s="58"/>
      <c r="BI109" s="17"/>
      <c r="BJ109" s="17"/>
      <c r="BK109" s="56"/>
      <c r="BL109" s="48"/>
      <c r="BM109" s="48"/>
      <c r="BN109" s="48"/>
      <c r="BO109" s="48"/>
      <c r="BP109" s="48"/>
      <c r="BQ109" s="48"/>
      <c r="BR109" s="57"/>
      <c r="BS109" s="58"/>
      <c r="BT109" s="17"/>
      <c r="BU109" s="17"/>
      <c r="BV109" s="56"/>
      <c r="BW109" s="48"/>
      <c r="BX109" s="48"/>
      <c r="BY109" s="48"/>
      <c r="BZ109" s="48"/>
      <c r="CA109" s="48"/>
      <c r="CB109" s="48"/>
      <c r="CC109" s="57"/>
      <c r="CD109" s="58"/>
      <c r="CE109" s="17"/>
      <c r="CF109" s="17"/>
      <c r="CG109" s="56"/>
      <c r="CH109" s="48"/>
      <c r="CI109" s="48"/>
      <c r="CJ109" s="48"/>
      <c r="CK109" s="48"/>
      <c r="CL109" s="48"/>
      <c r="CM109" s="48"/>
      <c r="CN109" s="57"/>
      <c r="CO109" s="58"/>
      <c r="CP109" s="17"/>
      <c r="CQ109" s="17"/>
      <c r="CR109" s="56"/>
      <c r="CS109" s="48"/>
      <c r="CT109" s="48"/>
      <c r="CU109" s="48"/>
      <c r="CV109" s="48"/>
      <c r="CW109" s="48"/>
      <c r="CX109" s="48"/>
      <c r="CY109" s="57"/>
      <c r="CZ109" s="58"/>
      <c r="DA109" s="17"/>
      <c r="DB109" s="17"/>
      <c r="DC109" s="56"/>
      <c r="DD109" s="48"/>
      <c r="DE109" s="48"/>
      <c r="DF109" s="48"/>
      <c r="DG109" s="48"/>
      <c r="DH109" s="48"/>
      <c r="DI109" s="48"/>
      <c r="DJ109" s="57"/>
      <c r="DK109" s="58"/>
      <c r="DL109" s="17"/>
      <c r="DM109" s="17"/>
      <c r="DN109" s="56"/>
      <c r="DO109" s="48"/>
      <c r="DP109" s="48"/>
      <c r="DQ109" s="48"/>
      <c r="DR109" s="48"/>
      <c r="DS109" s="48"/>
      <c r="DT109" s="48"/>
      <c r="DU109" s="57"/>
      <c r="DV109" s="58"/>
      <c r="DW109" s="17"/>
      <c r="DX109" s="17"/>
      <c r="DY109" s="56"/>
      <c r="DZ109" s="48"/>
      <c r="EA109" s="48"/>
      <c r="EB109" s="48"/>
      <c r="EC109" s="48"/>
      <c r="ED109" s="48"/>
      <c r="EE109" s="48"/>
      <c r="EF109" s="57"/>
      <c r="EG109" s="58"/>
      <c r="EH109" s="17"/>
      <c r="EI109" s="17"/>
      <c r="EJ109" s="56"/>
      <c r="EK109" s="48"/>
      <c r="EL109" s="48"/>
      <c r="EM109" s="48"/>
      <c r="EN109" s="48"/>
      <c r="EO109" s="48"/>
      <c r="EP109" s="48"/>
      <c r="EQ109" s="57"/>
      <c r="ER109" s="58"/>
      <c r="ES109" s="17"/>
      <c r="ET109" s="17"/>
      <c r="EU109" s="56"/>
      <c r="EV109" s="48"/>
      <c r="EW109" s="48"/>
      <c r="EX109" s="48"/>
      <c r="EY109" s="48"/>
      <c r="EZ109" s="48"/>
      <c r="FA109" s="48"/>
      <c r="FB109" s="57"/>
      <c r="FC109" s="58"/>
      <c r="FD109" s="17"/>
      <c r="FE109" s="17"/>
      <c r="FF109" s="56"/>
      <c r="FG109" s="48"/>
      <c r="FH109" s="48"/>
      <c r="FI109" s="48"/>
      <c r="FJ109" s="48"/>
      <c r="FK109" s="48"/>
      <c r="FL109" s="48"/>
      <c r="FM109" s="57"/>
      <c r="FN109" s="58"/>
      <c r="FO109" s="17"/>
      <c r="FP109" s="17"/>
      <c r="FQ109" s="56"/>
      <c r="FR109" s="48"/>
      <c r="FS109" s="48"/>
      <c r="FT109" s="48"/>
      <c r="FU109" s="48"/>
      <c r="FV109" s="48"/>
      <c r="FW109" s="48"/>
      <c r="FX109" s="57"/>
      <c r="FY109" s="58"/>
      <c r="FZ109" s="17"/>
      <c r="GA109" s="17"/>
      <c r="GB109" s="56"/>
      <c r="GC109" s="48"/>
      <c r="GD109" s="48"/>
      <c r="GE109" s="48"/>
      <c r="GF109" s="48"/>
      <c r="GG109" s="48"/>
      <c r="GH109" s="48"/>
      <c r="GI109" s="57"/>
      <c r="GJ109" s="58"/>
      <c r="GK109" s="17"/>
      <c r="GL109" s="17"/>
      <c r="GM109" s="56"/>
      <c r="GN109" s="48"/>
      <c r="GO109" s="48"/>
      <c r="GP109" s="48"/>
      <c r="GQ109" s="48"/>
      <c r="GR109" s="48"/>
      <c r="GS109" s="48"/>
      <c r="GT109" s="57"/>
      <c r="GU109" s="58"/>
      <c r="GV109" s="17"/>
      <c r="GW109" s="17"/>
      <c r="GX109" s="56"/>
      <c r="GY109" s="48"/>
      <c r="GZ109" s="48"/>
      <c r="HA109" s="48"/>
      <c r="HB109" s="48"/>
      <c r="HC109" s="48"/>
      <c r="HD109" s="48"/>
      <c r="HE109" s="57"/>
      <c r="HF109" s="58"/>
      <c r="HG109" s="17"/>
      <c r="HH109" s="17"/>
      <c r="HI109" s="56"/>
      <c r="HJ109" s="48"/>
      <c r="HK109" s="48"/>
      <c r="HL109" s="48"/>
      <c r="HM109" s="48"/>
      <c r="HN109" s="48"/>
      <c r="HO109" s="48"/>
      <c r="HP109" s="57"/>
      <c r="HQ109" s="58"/>
      <c r="HR109" s="17"/>
      <c r="HS109" s="17"/>
      <c r="HT109" s="56"/>
      <c r="HU109" s="48"/>
      <c r="HV109" s="48"/>
      <c r="HW109" s="48"/>
      <c r="HX109" s="48"/>
      <c r="HY109" s="48"/>
      <c r="HZ109" s="48"/>
      <c r="IA109" s="57"/>
      <c r="IB109" s="58"/>
      <c r="IC109" s="17"/>
      <c r="ID109" s="17"/>
    </row>
    <row r="110" spans="1:238" x14ac:dyDescent="0.3">
      <c r="A110" s="63"/>
      <c r="B110" s="64"/>
      <c r="C110" s="65"/>
      <c r="D110" s="65"/>
      <c r="E110" s="65"/>
      <c r="F110" s="737"/>
      <c r="G110" s="65"/>
      <c r="H110" s="66"/>
      <c r="I110" s="56"/>
      <c r="J110" s="48"/>
      <c r="K110" s="48"/>
      <c r="L110" s="48"/>
      <c r="M110" s="48"/>
      <c r="N110" s="48"/>
      <c r="O110" s="57"/>
      <c r="P110" s="58"/>
      <c r="Q110" s="17"/>
      <c r="R110" s="17"/>
      <c r="S110" s="56"/>
      <c r="T110" s="48"/>
      <c r="U110" s="48"/>
      <c r="V110" s="48"/>
      <c r="W110" s="48"/>
      <c r="X110" s="48"/>
      <c r="Y110" s="48"/>
      <c r="Z110" s="57"/>
      <c r="AA110" s="58"/>
      <c r="AB110" s="17"/>
      <c r="AC110" s="17"/>
      <c r="AD110" s="56"/>
      <c r="AE110" s="48"/>
      <c r="AF110" s="48"/>
      <c r="AG110" s="48"/>
      <c r="AH110" s="48"/>
      <c r="AI110" s="48"/>
      <c r="AJ110" s="48"/>
      <c r="AK110" s="57"/>
      <c r="AL110" s="58"/>
      <c r="AM110" s="17"/>
      <c r="AN110" s="17"/>
      <c r="AO110" s="56"/>
      <c r="AP110" s="48"/>
      <c r="AQ110" s="48"/>
      <c r="AR110" s="48"/>
      <c r="AS110" s="48"/>
      <c r="AT110" s="48"/>
      <c r="AU110" s="48"/>
      <c r="AV110" s="57"/>
      <c r="AW110" s="58"/>
      <c r="AX110" s="17"/>
      <c r="AY110" s="17"/>
      <c r="AZ110" s="56"/>
      <c r="BA110" s="48"/>
      <c r="BB110" s="48"/>
      <c r="BC110" s="48"/>
      <c r="BD110" s="48"/>
      <c r="BE110" s="48"/>
      <c r="BF110" s="48"/>
      <c r="BG110" s="57"/>
      <c r="BH110" s="58"/>
      <c r="BI110" s="17"/>
      <c r="BJ110" s="17"/>
      <c r="BK110" s="56"/>
      <c r="BL110" s="48"/>
      <c r="BM110" s="48"/>
      <c r="BN110" s="48"/>
      <c r="BO110" s="48"/>
      <c r="BP110" s="48"/>
      <c r="BQ110" s="48"/>
      <c r="BR110" s="57"/>
      <c r="BS110" s="58"/>
      <c r="BT110" s="17"/>
      <c r="BU110" s="17"/>
      <c r="BV110" s="56"/>
      <c r="BW110" s="48"/>
      <c r="BX110" s="48"/>
      <c r="BY110" s="48"/>
      <c r="BZ110" s="48"/>
      <c r="CA110" s="48"/>
      <c r="CB110" s="48"/>
      <c r="CC110" s="57"/>
      <c r="CD110" s="58"/>
      <c r="CE110" s="17"/>
      <c r="CF110" s="17"/>
      <c r="CG110" s="56"/>
      <c r="CH110" s="48"/>
      <c r="CI110" s="48"/>
      <c r="CJ110" s="48"/>
      <c r="CK110" s="48"/>
      <c r="CL110" s="48"/>
      <c r="CM110" s="48"/>
      <c r="CN110" s="57"/>
      <c r="CO110" s="58"/>
      <c r="CP110" s="17"/>
      <c r="CQ110" s="17"/>
      <c r="CR110" s="56"/>
      <c r="CS110" s="48"/>
      <c r="CT110" s="48"/>
      <c r="CU110" s="48"/>
      <c r="CV110" s="48"/>
      <c r="CW110" s="48"/>
      <c r="CX110" s="48"/>
      <c r="CY110" s="57"/>
      <c r="CZ110" s="58"/>
      <c r="DA110" s="17"/>
      <c r="DB110" s="17"/>
      <c r="DC110" s="56"/>
      <c r="DD110" s="48"/>
      <c r="DE110" s="48"/>
      <c r="DF110" s="48"/>
      <c r="DG110" s="48"/>
      <c r="DH110" s="48"/>
      <c r="DI110" s="48"/>
      <c r="DJ110" s="57"/>
      <c r="DK110" s="58"/>
      <c r="DL110" s="17"/>
      <c r="DM110" s="17"/>
      <c r="DN110" s="56"/>
      <c r="DO110" s="48"/>
      <c r="DP110" s="48"/>
      <c r="DQ110" s="48"/>
      <c r="DR110" s="48"/>
      <c r="DS110" s="48"/>
      <c r="DT110" s="48"/>
      <c r="DU110" s="57"/>
      <c r="DV110" s="58"/>
      <c r="DW110" s="17"/>
      <c r="DX110" s="17"/>
      <c r="DY110" s="56"/>
      <c r="DZ110" s="48"/>
      <c r="EA110" s="48"/>
      <c r="EB110" s="48"/>
      <c r="EC110" s="48"/>
      <c r="ED110" s="48"/>
      <c r="EE110" s="48"/>
      <c r="EF110" s="57"/>
      <c r="EG110" s="58"/>
      <c r="EH110" s="17"/>
      <c r="EI110" s="17"/>
      <c r="EJ110" s="56"/>
      <c r="EK110" s="48"/>
      <c r="EL110" s="48"/>
      <c r="EM110" s="48"/>
      <c r="EN110" s="48"/>
      <c r="EO110" s="48"/>
      <c r="EP110" s="48"/>
      <c r="EQ110" s="57"/>
      <c r="ER110" s="58"/>
      <c r="ES110" s="17"/>
      <c r="ET110" s="17"/>
      <c r="EU110" s="56"/>
      <c r="EV110" s="48"/>
      <c r="EW110" s="48"/>
      <c r="EX110" s="48"/>
      <c r="EY110" s="48"/>
      <c r="EZ110" s="48"/>
      <c r="FA110" s="48"/>
      <c r="FB110" s="57"/>
      <c r="FC110" s="58"/>
      <c r="FD110" s="17"/>
      <c r="FE110" s="17"/>
      <c r="FF110" s="56"/>
      <c r="FG110" s="48"/>
      <c r="FH110" s="48"/>
      <c r="FI110" s="48"/>
      <c r="FJ110" s="48"/>
      <c r="FK110" s="48"/>
      <c r="FL110" s="48"/>
      <c r="FM110" s="57"/>
      <c r="FN110" s="58"/>
      <c r="FO110" s="17"/>
      <c r="FP110" s="17"/>
      <c r="FQ110" s="56"/>
      <c r="FR110" s="48"/>
      <c r="FS110" s="48"/>
      <c r="FT110" s="48"/>
      <c r="FU110" s="48"/>
      <c r="FV110" s="48"/>
      <c r="FW110" s="48"/>
      <c r="FX110" s="57"/>
      <c r="FY110" s="58"/>
      <c r="FZ110" s="17"/>
      <c r="GA110" s="17"/>
      <c r="GB110" s="56"/>
      <c r="GC110" s="48"/>
      <c r="GD110" s="48"/>
      <c r="GE110" s="48"/>
      <c r="GF110" s="48"/>
      <c r="GG110" s="48"/>
      <c r="GH110" s="48"/>
      <c r="GI110" s="57"/>
      <c r="GJ110" s="58"/>
      <c r="GK110" s="17"/>
      <c r="GL110" s="17"/>
      <c r="GM110" s="56"/>
      <c r="GN110" s="48"/>
      <c r="GO110" s="48"/>
      <c r="GP110" s="48"/>
      <c r="GQ110" s="48"/>
      <c r="GR110" s="48"/>
      <c r="GS110" s="48"/>
      <c r="GT110" s="57"/>
      <c r="GU110" s="58"/>
      <c r="GV110" s="17"/>
      <c r="GW110" s="17"/>
      <c r="GX110" s="56"/>
      <c r="GY110" s="48"/>
      <c r="GZ110" s="48"/>
      <c r="HA110" s="48"/>
      <c r="HB110" s="48"/>
      <c r="HC110" s="48"/>
      <c r="HD110" s="48"/>
      <c r="HE110" s="57"/>
      <c r="HF110" s="58"/>
      <c r="HG110" s="17"/>
      <c r="HH110" s="17"/>
      <c r="HI110" s="56"/>
      <c r="HJ110" s="48"/>
      <c r="HK110" s="48"/>
      <c r="HL110" s="48"/>
      <c r="HM110" s="48"/>
      <c r="HN110" s="48"/>
      <c r="HO110" s="48"/>
      <c r="HP110" s="57"/>
      <c r="HQ110" s="58"/>
      <c r="HR110" s="17"/>
      <c r="HS110" s="17"/>
      <c r="HT110" s="56"/>
      <c r="HU110" s="48"/>
      <c r="HV110" s="48"/>
      <c r="HW110" s="48"/>
      <c r="HX110" s="48"/>
      <c r="HY110" s="48"/>
      <c r="HZ110" s="48"/>
      <c r="IA110" s="57"/>
      <c r="IB110" s="58"/>
      <c r="IC110" s="17"/>
      <c r="ID110" s="17"/>
    </row>
    <row r="111" spans="1:238" x14ac:dyDescent="0.3">
      <c r="A111" s="63"/>
      <c r="B111" s="64"/>
      <c r="C111" s="65"/>
      <c r="D111" s="65"/>
      <c r="E111" s="65"/>
      <c r="F111" s="737"/>
      <c r="G111" s="65"/>
      <c r="H111" s="66"/>
      <c r="I111" s="56"/>
      <c r="J111" s="48"/>
      <c r="K111" s="48"/>
      <c r="L111" s="48"/>
      <c r="M111" s="48"/>
      <c r="N111" s="48"/>
      <c r="O111" s="57"/>
      <c r="P111" s="58"/>
      <c r="Q111" s="17"/>
      <c r="R111" s="17"/>
      <c r="S111" s="56"/>
      <c r="T111" s="48"/>
      <c r="U111" s="48"/>
      <c r="V111" s="48"/>
      <c r="W111" s="48"/>
      <c r="X111" s="48"/>
      <c r="Y111" s="48"/>
      <c r="Z111" s="57"/>
      <c r="AA111" s="58"/>
      <c r="AB111" s="17"/>
      <c r="AC111" s="17"/>
      <c r="AD111" s="56"/>
      <c r="AE111" s="48"/>
      <c r="AF111" s="48"/>
      <c r="AG111" s="48"/>
      <c r="AH111" s="48"/>
      <c r="AI111" s="48"/>
      <c r="AJ111" s="48"/>
      <c r="AK111" s="57"/>
      <c r="AL111" s="58"/>
      <c r="AM111" s="17"/>
      <c r="AN111" s="17"/>
      <c r="AO111" s="56"/>
      <c r="AP111" s="48"/>
      <c r="AQ111" s="48"/>
      <c r="AR111" s="48"/>
      <c r="AS111" s="48"/>
      <c r="AT111" s="48"/>
      <c r="AU111" s="48"/>
      <c r="AV111" s="57"/>
      <c r="AW111" s="58"/>
      <c r="AX111" s="17"/>
      <c r="AY111" s="17"/>
      <c r="AZ111" s="56"/>
      <c r="BA111" s="48"/>
      <c r="BB111" s="48"/>
      <c r="BC111" s="48"/>
      <c r="BD111" s="48"/>
      <c r="BE111" s="48"/>
      <c r="BF111" s="48"/>
      <c r="BG111" s="57"/>
      <c r="BH111" s="58"/>
      <c r="BI111" s="17"/>
      <c r="BJ111" s="17"/>
      <c r="BK111" s="56"/>
      <c r="BL111" s="48"/>
      <c r="BM111" s="48"/>
      <c r="BN111" s="48"/>
      <c r="BO111" s="48"/>
      <c r="BP111" s="48"/>
      <c r="BQ111" s="48"/>
      <c r="BR111" s="57"/>
      <c r="BS111" s="58"/>
      <c r="BT111" s="17"/>
      <c r="BU111" s="17"/>
      <c r="BV111" s="56"/>
      <c r="BW111" s="48"/>
      <c r="BX111" s="48"/>
      <c r="BY111" s="48"/>
      <c r="BZ111" s="48"/>
      <c r="CA111" s="48"/>
      <c r="CB111" s="48"/>
      <c r="CC111" s="57"/>
      <c r="CD111" s="58"/>
      <c r="CE111" s="17"/>
      <c r="CF111" s="17"/>
      <c r="CG111" s="56"/>
      <c r="CH111" s="48"/>
      <c r="CI111" s="48"/>
      <c r="CJ111" s="48"/>
      <c r="CK111" s="48"/>
      <c r="CL111" s="48"/>
      <c r="CM111" s="48"/>
      <c r="CN111" s="57"/>
      <c r="CO111" s="58"/>
      <c r="CP111" s="17"/>
      <c r="CQ111" s="17"/>
      <c r="CR111" s="56"/>
      <c r="CS111" s="48"/>
      <c r="CT111" s="48"/>
      <c r="CU111" s="48"/>
      <c r="CV111" s="48"/>
      <c r="CW111" s="48"/>
      <c r="CX111" s="48"/>
      <c r="CY111" s="57"/>
      <c r="CZ111" s="58"/>
      <c r="DA111" s="17"/>
      <c r="DB111" s="17"/>
      <c r="DC111" s="56"/>
      <c r="DD111" s="48"/>
      <c r="DE111" s="48"/>
      <c r="DF111" s="48"/>
      <c r="DG111" s="48"/>
      <c r="DH111" s="48"/>
      <c r="DI111" s="48"/>
      <c r="DJ111" s="57"/>
      <c r="DK111" s="58"/>
      <c r="DL111" s="17"/>
      <c r="DM111" s="17"/>
      <c r="DN111" s="56"/>
      <c r="DO111" s="48"/>
      <c r="DP111" s="48"/>
      <c r="DQ111" s="48"/>
      <c r="DR111" s="48"/>
      <c r="DS111" s="48"/>
      <c r="DT111" s="48"/>
      <c r="DU111" s="57"/>
      <c r="DV111" s="58"/>
      <c r="DW111" s="17"/>
      <c r="DX111" s="17"/>
      <c r="DY111" s="56"/>
      <c r="DZ111" s="48"/>
      <c r="EA111" s="48"/>
      <c r="EB111" s="48"/>
      <c r="EC111" s="48"/>
      <c r="ED111" s="48"/>
      <c r="EE111" s="48"/>
      <c r="EF111" s="57"/>
      <c r="EG111" s="58"/>
      <c r="EH111" s="17"/>
      <c r="EI111" s="17"/>
      <c r="EJ111" s="56"/>
      <c r="EK111" s="48"/>
      <c r="EL111" s="48"/>
      <c r="EM111" s="48"/>
      <c r="EN111" s="48"/>
      <c r="EO111" s="48"/>
      <c r="EP111" s="48"/>
      <c r="EQ111" s="57"/>
      <c r="ER111" s="58"/>
      <c r="ES111" s="17"/>
      <c r="ET111" s="17"/>
      <c r="EU111" s="56"/>
      <c r="EV111" s="48"/>
      <c r="EW111" s="48"/>
      <c r="EX111" s="48"/>
      <c r="EY111" s="48"/>
      <c r="EZ111" s="48"/>
      <c r="FA111" s="48"/>
      <c r="FB111" s="57"/>
      <c r="FC111" s="58"/>
      <c r="FD111" s="17"/>
      <c r="FE111" s="17"/>
      <c r="FF111" s="56"/>
      <c r="FG111" s="48"/>
      <c r="FH111" s="48"/>
      <c r="FI111" s="48"/>
      <c r="FJ111" s="48"/>
      <c r="FK111" s="48"/>
      <c r="FL111" s="48"/>
      <c r="FM111" s="57"/>
      <c r="FN111" s="58"/>
      <c r="FO111" s="17"/>
      <c r="FP111" s="17"/>
      <c r="FQ111" s="56"/>
      <c r="FR111" s="48"/>
      <c r="FS111" s="48"/>
      <c r="FT111" s="48"/>
      <c r="FU111" s="48"/>
      <c r="FV111" s="48"/>
      <c r="FW111" s="48"/>
      <c r="FX111" s="57"/>
      <c r="FY111" s="58"/>
      <c r="FZ111" s="17"/>
      <c r="GA111" s="17"/>
      <c r="GB111" s="56"/>
      <c r="GC111" s="48"/>
      <c r="GD111" s="48"/>
      <c r="GE111" s="48"/>
      <c r="GF111" s="48"/>
      <c r="GG111" s="48"/>
      <c r="GH111" s="48"/>
      <c r="GI111" s="57"/>
      <c r="GJ111" s="58"/>
      <c r="GK111" s="17"/>
      <c r="GL111" s="17"/>
      <c r="GM111" s="56"/>
      <c r="GN111" s="48"/>
      <c r="GO111" s="48"/>
      <c r="GP111" s="48"/>
      <c r="GQ111" s="48"/>
      <c r="GR111" s="48"/>
      <c r="GS111" s="48"/>
      <c r="GT111" s="57"/>
      <c r="GU111" s="58"/>
      <c r="GV111" s="17"/>
      <c r="GW111" s="17"/>
      <c r="GX111" s="56"/>
      <c r="GY111" s="48"/>
      <c r="GZ111" s="48"/>
      <c r="HA111" s="48"/>
      <c r="HB111" s="48"/>
      <c r="HC111" s="48"/>
      <c r="HD111" s="48"/>
      <c r="HE111" s="57"/>
      <c r="HF111" s="58"/>
      <c r="HG111" s="17"/>
      <c r="HH111" s="17"/>
      <c r="HI111" s="56"/>
      <c r="HJ111" s="48"/>
      <c r="HK111" s="48"/>
      <c r="HL111" s="48"/>
      <c r="HM111" s="48"/>
      <c r="HN111" s="48"/>
      <c r="HO111" s="48"/>
      <c r="HP111" s="57"/>
      <c r="HQ111" s="58"/>
      <c r="HR111" s="17"/>
      <c r="HS111" s="17"/>
      <c r="HT111" s="56"/>
      <c r="HU111" s="48"/>
      <c r="HV111" s="48"/>
      <c r="HW111" s="48"/>
      <c r="HX111" s="48"/>
      <c r="HY111" s="48"/>
      <c r="HZ111" s="48"/>
      <c r="IA111" s="57"/>
      <c r="IB111" s="58"/>
      <c r="IC111" s="17"/>
      <c r="ID111" s="17"/>
    </row>
    <row r="112" spans="1:238" x14ac:dyDescent="0.3">
      <c r="A112" s="63"/>
      <c r="B112" s="68"/>
      <c r="C112" s="69"/>
      <c r="D112" s="69"/>
      <c r="E112" s="69"/>
      <c r="F112" s="738"/>
      <c r="G112" s="69"/>
      <c r="H112" s="66"/>
      <c r="I112" s="56"/>
      <c r="J112" s="48"/>
      <c r="K112" s="48"/>
      <c r="L112" s="48"/>
      <c r="M112" s="48"/>
      <c r="N112" s="48"/>
      <c r="O112" s="57"/>
      <c r="P112" s="58"/>
      <c r="Q112" s="17"/>
      <c r="R112" s="17"/>
      <c r="S112" s="56"/>
      <c r="T112" s="48"/>
      <c r="U112" s="48"/>
      <c r="V112" s="48"/>
      <c r="W112" s="48"/>
      <c r="X112" s="48"/>
      <c r="Y112" s="48"/>
      <c r="Z112" s="57"/>
      <c r="AA112" s="58"/>
      <c r="AB112" s="17"/>
      <c r="AC112" s="17"/>
      <c r="AD112" s="56"/>
      <c r="AE112" s="48"/>
      <c r="AF112" s="48"/>
      <c r="AG112" s="48"/>
      <c r="AH112" s="48"/>
      <c r="AI112" s="48"/>
      <c r="AJ112" s="48"/>
      <c r="AK112" s="57"/>
      <c r="AL112" s="58"/>
      <c r="AM112" s="17"/>
      <c r="AN112" s="17"/>
      <c r="AO112" s="56"/>
      <c r="AP112" s="48"/>
      <c r="AQ112" s="48"/>
      <c r="AR112" s="48"/>
      <c r="AS112" s="48"/>
      <c r="AT112" s="48"/>
      <c r="AU112" s="48"/>
      <c r="AV112" s="57"/>
      <c r="AW112" s="58"/>
      <c r="AX112" s="17"/>
      <c r="AY112" s="17"/>
      <c r="AZ112" s="56"/>
      <c r="BA112" s="48"/>
      <c r="BB112" s="48"/>
      <c r="BC112" s="48"/>
      <c r="BD112" s="48"/>
      <c r="BE112" s="48"/>
      <c r="BF112" s="48"/>
      <c r="BG112" s="57"/>
      <c r="BH112" s="58"/>
      <c r="BI112" s="17"/>
      <c r="BJ112" s="17"/>
      <c r="BK112" s="56"/>
      <c r="BL112" s="48"/>
      <c r="BM112" s="48"/>
      <c r="BN112" s="48"/>
      <c r="BO112" s="48"/>
      <c r="BP112" s="48"/>
      <c r="BQ112" s="48"/>
      <c r="BR112" s="57"/>
      <c r="BS112" s="58"/>
      <c r="BT112" s="17"/>
      <c r="BU112" s="17"/>
      <c r="BV112" s="56"/>
      <c r="BW112" s="48"/>
      <c r="BX112" s="48"/>
      <c r="BY112" s="48"/>
      <c r="BZ112" s="48"/>
      <c r="CA112" s="48"/>
      <c r="CB112" s="48"/>
      <c r="CC112" s="57"/>
      <c r="CD112" s="58"/>
      <c r="CE112" s="17"/>
      <c r="CF112" s="17"/>
      <c r="CG112" s="56"/>
      <c r="CH112" s="48"/>
      <c r="CI112" s="48"/>
      <c r="CJ112" s="48"/>
      <c r="CK112" s="48"/>
      <c r="CL112" s="48"/>
      <c r="CM112" s="48"/>
      <c r="CN112" s="57"/>
      <c r="CO112" s="58"/>
      <c r="CP112" s="17"/>
      <c r="CQ112" s="17"/>
      <c r="CR112" s="56"/>
      <c r="CS112" s="48"/>
      <c r="CT112" s="48"/>
      <c r="CU112" s="48"/>
      <c r="CV112" s="48"/>
      <c r="CW112" s="48"/>
      <c r="CX112" s="48"/>
      <c r="CY112" s="57"/>
      <c r="CZ112" s="58"/>
      <c r="DA112" s="17"/>
      <c r="DB112" s="17"/>
      <c r="DC112" s="56"/>
      <c r="DD112" s="48"/>
      <c r="DE112" s="48"/>
      <c r="DF112" s="48"/>
      <c r="DG112" s="48"/>
      <c r="DH112" s="48"/>
      <c r="DI112" s="48"/>
      <c r="DJ112" s="57"/>
      <c r="DK112" s="58"/>
      <c r="DL112" s="17"/>
      <c r="DM112" s="17"/>
      <c r="DN112" s="56"/>
      <c r="DO112" s="48"/>
      <c r="DP112" s="48"/>
      <c r="DQ112" s="48"/>
      <c r="DR112" s="48"/>
      <c r="DS112" s="48"/>
      <c r="DT112" s="48"/>
      <c r="DU112" s="57"/>
      <c r="DV112" s="58"/>
      <c r="DW112" s="17"/>
      <c r="DX112" s="17"/>
      <c r="DY112" s="56"/>
      <c r="DZ112" s="48"/>
      <c r="EA112" s="48"/>
      <c r="EB112" s="48"/>
      <c r="EC112" s="48"/>
      <c r="ED112" s="48"/>
      <c r="EE112" s="48"/>
      <c r="EF112" s="57"/>
      <c r="EG112" s="58"/>
      <c r="EH112" s="17"/>
      <c r="EI112" s="17"/>
      <c r="EJ112" s="56"/>
      <c r="EK112" s="48"/>
      <c r="EL112" s="48"/>
      <c r="EM112" s="48"/>
      <c r="EN112" s="48"/>
      <c r="EO112" s="48"/>
      <c r="EP112" s="48"/>
      <c r="EQ112" s="57"/>
      <c r="ER112" s="58"/>
      <c r="ES112" s="17"/>
      <c r="ET112" s="17"/>
      <c r="EU112" s="56"/>
      <c r="EV112" s="48"/>
      <c r="EW112" s="48"/>
      <c r="EX112" s="48"/>
      <c r="EY112" s="48"/>
      <c r="EZ112" s="48"/>
      <c r="FA112" s="48"/>
      <c r="FB112" s="57"/>
      <c r="FC112" s="58"/>
      <c r="FD112" s="17"/>
      <c r="FE112" s="17"/>
      <c r="FF112" s="56"/>
      <c r="FG112" s="48"/>
      <c r="FH112" s="48"/>
      <c r="FI112" s="48"/>
      <c r="FJ112" s="48"/>
      <c r="FK112" s="48"/>
      <c r="FL112" s="48"/>
      <c r="FM112" s="57"/>
      <c r="FN112" s="58"/>
      <c r="FO112" s="17"/>
      <c r="FP112" s="17"/>
      <c r="FQ112" s="56"/>
      <c r="FR112" s="48"/>
      <c r="FS112" s="48"/>
      <c r="FT112" s="48"/>
      <c r="FU112" s="48"/>
      <c r="FV112" s="48"/>
      <c r="FW112" s="48"/>
      <c r="FX112" s="57"/>
      <c r="FY112" s="58"/>
      <c r="FZ112" s="17"/>
      <c r="GA112" s="17"/>
      <c r="GB112" s="56"/>
      <c r="GC112" s="48"/>
      <c r="GD112" s="48"/>
      <c r="GE112" s="48"/>
      <c r="GF112" s="48"/>
      <c r="GG112" s="48"/>
      <c r="GH112" s="48"/>
      <c r="GI112" s="57"/>
      <c r="GJ112" s="58"/>
      <c r="GK112" s="17"/>
      <c r="GL112" s="17"/>
      <c r="GM112" s="56"/>
      <c r="GN112" s="48"/>
      <c r="GO112" s="48"/>
      <c r="GP112" s="48"/>
      <c r="GQ112" s="48"/>
      <c r="GR112" s="48"/>
      <c r="GS112" s="48"/>
      <c r="GT112" s="57"/>
      <c r="GU112" s="58"/>
      <c r="GV112" s="17"/>
      <c r="GW112" s="17"/>
      <c r="GX112" s="56"/>
      <c r="GY112" s="48"/>
      <c r="GZ112" s="48"/>
      <c r="HA112" s="48"/>
      <c r="HB112" s="48"/>
      <c r="HC112" s="48"/>
      <c r="HD112" s="48"/>
      <c r="HE112" s="57"/>
      <c r="HF112" s="58"/>
      <c r="HG112" s="17"/>
      <c r="HH112" s="17"/>
      <c r="HI112" s="56"/>
      <c r="HJ112" s="48"/>
      <c r="HK112" s="48"/>
      <c r="HL112" s="48"/>
      <c r="HM112" s="48"/>
      <c r="HN112" s="48"/>
      <c r="HO112" s="48"/>
      <c r="HP112" s="57"/>
      <c r="HQ112" s="58"/>
      <c r="HR112" s="17"/>
      <c r="HS112" s="17"/>
      <c r="HT112" s="56"/>
      <c r="HU112" s="48"/>
      <c r="HV112" s="48"/>
      <c r="HW112" s="48"/>
      <c r="HX112" s="48"/>
      <c r="HY112" s="48"/>
      <c r="HZ112" s="48"/>
      <c r="IA112" s="57"/>
      <c r="IB112" s="58"/>
      <c r="IC112" s="17"/>
      <c r="ID112" s="17"/>
    </row>
    <row r="113" spans="1:238" x14ac:dyDescent="0.3">
      <c r="A113" s="71"/>
      <c r="B113" s="72"/>
      <c r="C113" s="73"/>
      <c r="D113" s="73"/>
      <c r="E113" s="73"/>
      <c r="F113" s="739"/>
      <c r="G113" s="73"/>
      <c r="H113" s="74"/>
      <c r="O113" s="57"/>
      <c r="P113" s="58"/>
      <c r="Q113" s="17"/>
      <c r="R113" s="17"/>
      <c r="S113" s="56"/>
      <c r="T113" s="48"/>
      <c r="U113" s="48"/>
      <c r="V113" s="48"/>
      <c r="W113" s="48"/>
      <c r="X113" s="48"/>
      <c r="Y113" s="48"/>
      <c r="Z113" s="57"/>
      <c r="AA113" s="58"/>
      <c r="AB113" s="17"/>
      <c r="AC113" s="17"/>
      <c r="AD113" s="56"/>
      <c r="AE113" s="48"/>
      <c r="AF113" s="48"/>
      <c r="AG113" s="48"/>
      <c r="AH113" s="48"/>
      <c r="AI113" s="48"/>
      <c r="AJ113" s="48"/>
      <c r="AK113" s="57"/>
      <c r="AL113" s="58"/>
      <c r="AM113" s="17"/>
      <c r="AN113" s="17"/>
      <c r="AO113" s="56"/>
      <c r="AP113" s="48"/>
      <c r="AQ113" s="48"/>
      <c r="AR113" s="48"/>
      <c r="AS113" s="48"/>
      <c r="AT113" s="48"/>
      <c r="AU113" s="48"/>
      <c r="AV113" s="57"/>
      <c r="AW113" s="58"/>
      <c r="AX113" s="17"/>
      <c r="AY113" s="17"/>
      <c r="AZ113" s="56"/>
      <c r="BA113" s="48"/>
      <c r="BB113" s="48"/>
      <c r="BC113" s="48"/>
      <c r="BD113" s="48"/>
      <c r="BE113" s="48"/>
      <c r="BF113" s="48"/>
      <c r="BG113" s="57"/>
      <c r="BH113" s="58"/>
      <c r="BI113" s="17"/>
      <c r="BJ113" s="17"/>
      <c r="BK113" s="56"/>
      <c r="BL113" s="48"/>
      <c r="BM113" s="48"/>
      <c r="BN113" s="48"/>
      <c r="BO113" s="48"/>
      <c r="BP113" s="48"/>
      <c r="BQ113" s="48"/>
      <c r="BR113" s="57"/>
      <c r="BS113" s="58"/>
      <c r="BT113" s="17"/>
      <c r="BU113" s="17"/>
      <c r="BV113" s="56"/>
      <c r="BW113" s="48"/>
      <c r="BX113" s="48"/>
      <c r="BY113" s="48"/>
      <c r="BZ113" s="48"/>
      <c r="CA113" s="48"/>
      <c r="CB113" s="48"/>
      <c r="CC113" s="57"/>
      <c r="CD113" s="58"/>
      <c r="CE113" s="17"/>
      <c r="CF113" s="17"/>
      <c r="CG113" s="56"/>
      <c r="CH113" s="48"/>
      <c r="CI113" s="48"/>
      <c r="CJ113" s="48"/>
      <c r="CK113" s="48"/>
      <c r="CL113" s="48"/>
      <c r="CM113" s="48"/>
      <c r="CN113" s="57"/>
      <c r="CO113" s="58"/>
      <c r="CP113" s="17"/>
      <c r="CQ113" s="17"/>
      <c r="CR113" s="56"/>
      <c r="CS113" s="48"/>
      <c r="CT113" s="48"/>
      <c r="CU113" s="48"/>
      <c r="CV113" s="48"/>
      <c r="CW113" s="48"/>
      <c r="CX113" s="48"/>
      <c r="CY113" s="57"/>
      <c r="CZ113" s="58"/>
      <c r="DA113" s="17"/>
      <c r="DB113" s="17"/>
      <c r="DC113" s="56"/>
      <c r="DD113" s="48"/>
      <c r="DE113" s="48"/>
      <c r="DF113" s="48"/>
      <c r="DG113" s="48"/>
      <c r="DH113" s="48"/>
      <c r="DI113" s="48"/>
      <c r="DJ113" s="57"/>
      <c r="DK113" s="58"/>
      <c r="DL113" s="17"/>
      <c r="DM113" s="17"/>
      <c r="DN113" s="56"/>
      <c r="DO113" s="48"/>
      <c r="DP113" s="48"/>
      <c r="DQ113" s="48"/>
      <c r="DR113" s="48"/>
      <c r="DS113" s="48"/>
      <c r="DT113" s="48"/>
      <c r="DU113" s="57"/>
      <c r="DV113" s="58"/>
      <c r="DW113" s="17"/>
      <c r="DX113" s="17"/>
      <c r="DY113" s="56"/>
      <c r="DZ113" s="48"/>
      <c r="EA113" s="48"/>
      <c r="EB113" s="48"/>
      <c r="EC113" s="48"/>
      <c r="ED113" s="48"/>
      <c r="EE113" s="48"/>
      <c r="EF113" s="57"/>
      <c r="EG113" s="58"/>
      <c r="EH113" s="17"/>
      <c r="EI113" s="17"/>
      <c r="EJ113" s="56"/>
      <c r="EK113" s="48"/>
      <c r="EL113" s="48"/>
      <c r="EM113" s="48"/>
      <c r="EN113" s="48"/>
      <c r="EO113" s="48"/>
      <c r="EP113" s="48"/>
      <c r="EQ113" s="57"/>
      <c r="ER113" s="58"/>
      <c r="ES113" s="17"/>
      <c r="ET113" s="17"/>
      <c r="EU113" s="56"/>
      <c r="EV113" s="48"/>
      <c r="EW113" s="48"/>
      <c r="EX113" s="48"/>
      <c r="EY113" s="48"/>
      <c r="EZ113" s="48"/>
      <c r="FA113" s="48"/>
      <c r="FB113" s="57"/>
      <c r="FC113" s="58"/>
      <c r="FD113" s="17"/>
      <c r="FE113" s="17"/>
      <c r="FF113" s="56"/>
      <c r="FG113" s="48"/>
      <c r="FH113" s="48"/>
      <c r="FI113" s="48"/>
      <c r="FJ113" s="48"/>
      <c r="FK113" s="48"/>
      <c r="FL113" s="48"/>
      <c r="FM113" s="57"/>
      <c r="FN113" s="58"/>
      <c r="FO113" s="17"/>
      <c r="FP113" s="17"/>
      <c r="FQ113" s="56"/>
      <c r="FR113" s="48"/>
      <c r="FS113" s="48"/>
      <c r="FT113" s="48"/>
      <c r="FU113" s="48"/>
      <c r="FV113" s="48"/>
      <c r="FW113" s="48"/>
      <c r="FX113" s="57"/>
      <c r="FY113" s="58"/>
      <c r="FZ113" s="17"/>
      <c r="GA113" s="17"/>
      <c r="GB113" s="56"/>
      <c r="GC113" s="48"/>
      <c r="GD113" s="48"/>
      <c r="GE113" s="48"/>
      <c r="GF113" s="48"/>
      <c r="GG113" s="48"/>
      <c r="GH113" s="48"/>
      <c r="GI113" s="57"/>
      <c r="GJ113" s="58"/>
      <c r="GK113" s="17"/>
      <c r="GL113" s="17"/>
      <c r="GM113" s="56"/>
      <c r="GN113" s="48"/>
      <c r="GO113" s="48"/>
      <c r="GP113" s="48"/>
      <c r="GQ113" s="48"/>
      <c r="GR113" s="48"/>
      <c r="GS113" s="48"/>
      <c r="GT113" s="57"/>
      <c r="GU113" s="58"/>
      <c r="GV113" s="17"/>
      <c r="GW113" s="17"/>
      <c r="GX113" s="56"/>
      <c r="GY113" s="48"/>
      <c r="GZ113" s="48"/>
      <c r="HA113" s="48"/>
      <c r="HB113" s="48"/>
      <c r="HC113" s="48"/>
      <c r="HD113" s="48"/>
      <c r="HE113" s="57"/>
      <c r="HF113" s="58"/>
      <c r="HG113" s="17"/>
      <c r="HH113" s="17"/>
      <c r="HI113" s="56"/>
      <c r="HJ113" s="48"/>
      <c r="HK113" s="48"/>
      <c r="HL113" s="48"/>
      <c r="HM113" s="48"/>
      <c r="HN113" s="48"/>
      <c r="HO113" s="48"/>
      <c r="HP113" s="57"/>
      <c r="HQ113" s="58"/>
      <c r="HR113" s="17"/>
      <c r="HS113" s="17"/>
      <c r="HT113" s="56"/>
      <c r="HU113" s="48"/>
      <c r="HV113" s="48"/>
      <c r="HW113" s="48"/>
      <c r="HX113" s="48"/>
      <c r="HY113" s="48"/>
      <c r="HZ113" s="48"/>
      <c r="IA113" s="57"/>
      <c r="IB113" s="58"/>
      <c r="IC113" s="17"/>
      <c r="ID113" s="17"/>
    </row>
    <row r="114" spans="1:238" x14ac:dyDescent="0.3">
      <c r="B114" s="17"/>
      <c r="C114" s="58"/>
      <c r="D114" s="58"/>
      <c r="E114" s="58"/>
      <c r="F114" s="740"/>
      <c r="G114" s="58"/>
      <c r="H114" s="17"/>
      <c r="O114" s="57"/>
      <c r="P114" s="58"/>
      <c r="Q114" s="17"/>
      <c r="R114" s="17"/>
      <c r="S114" s="56"/>
      <c r="T114" s="48"/>
      <c r="U114" s="48"/>
      <c r="V114" s="48"/>
      <c r="W114" s="48"/>
      <c r="X114" s="48"/>
      <c r="Y114" s="48"/>
      <c r="Z114" s="57"/>
      <c r="AA114" s="58"/>
      <c r="AB114" s="17"/>
      <c r="AC114" s="17"/>
      <c r="AD114" s="56"/>
      <c r="AE114" s="48"/>
      <c r="AF114" s="48"/>
      <c r="AG114" s="48"/>
      <c r="AH114" s="48"/>
      <c r="AI114" s="48"/>
      <c r="AJ114" s="48"/>
      <c r="AK114" s="57"/>
      <c r="AL114" s="58"/>
      <c r="AM114" s="17"/>
      <c r="AN114" s="17"/>
      <c r="AO114" s="56"/>
      <c r="AP114" s="48"/>
      <c r="AQ114" s="48"/>
      <c r="AR114" s="48"/>
      <c r="AS114" s="48"/>
      <c r="AT114" s="48"/>
      <c r="AU114" s="48"/>
      <c r="AV114" s="57"/>
      <c r="AW114" s="58"/>
      <c r="AX114" s="17"/>
      <c r="AY114" s="17"/>
      <c r="AZ114" s="56"/>
      <c r="BA114" s="48"/>
      <c r="BB114" s="48"/>
      <c r="BC114" s="48"/>
      <c r="BD114" s="48"/>
      <c r="BE114" s="48"/>
      <c r="BF114" s="48"/>
      <c r="BG114" s="57"/>
      <c r="BH114" s="58"/>
      <c r="BI114" s="17"/>
      <c r="BJ114" s="17"/>
      <c r="BK114" s="56"/>
      <c r="BL114" s="48"/>
      <c r="BM114" s="48"/>
      <c r="BN114" s="48"/>
      <c r="BO114" s="48"/>
      <c r="BP114" s="48"/>
      <c r="BQ114" s="48"/>
      <c r="BR114" s="57"/>
      <c r="BS114" s="58"/>
      <c r="BT114" s="17"/>
      <c r="BU114" s="17"/>
      <c r="BV114" s="56"/>
      <c r="BW114" s="48"/>
      <c r="BX114" s="48"/>
      <c r="BY114" s="48"/>
      <c r="BZ114" s="48"/>
      <c r="CA114" s="48"/>
      <c r="CB114" s="48"/>
      <c r="CC114" s="57"/>
      <c r="CD114" s="58"/>
      <c r="CE114" s="17"/>
      <c r="CF114" s="17"/>
      <c r="CG114" s="56"/>
      <c r="CH114" s="48"/>
      <c r="CI114" s="48"/>
      <c r="CJ114" s="48"/>
      <c r="CK114" s="48"/>
      <c r="CL114" s="48"/>
      <c r="CM114" s="48"/>
      <c r="CN114" s="57"/>
      <c r="CO114" s="58"/>
      <c r="CP114" s="17"/>
      <c r="CQ114" s="17"/>
      <c r="CR114" s="56"/>
      <c r="CS114" s="48"/>
      <c r="CT114" s="48"/>
      <c r="CU114" s="48"/>
      <c r="CV114" s="48"/>
      <c r="CW114" s="48"/>
      <c r="CX114" s="48"/>
      <c r="CY114" s="57"/>
      <c r="CZ114" s="58"/>
      <c r="DA114" s="17"/>
      <c r="DB114" s="17"/>
      <c r="DC114" s="56"/>
      <c r="DD114" s="48"/>
      <c r="DE114" s="48"/>
      <c r="DF114" s="48"/>
      <c r="DG114" s="48"/>
      <c r="DH114" s="48"/>
      <c r="DI114" s="48"/>
      <c r="DJ114" s="57"/>
      <c r="DK114" s="58"/>
      <c r="DL114" s="17"/>
      <c r="DM114" s="17"/>
      <c r="DN114" s="56"/>
      <c r="DO114" s="48"/>
      <c r="DP114" s="48"/>
      <c r="DQ114" s="48"/>
      <c r="DR114" s="48"/>
      <c r="DS114" s="48"/>
      <c r="DT114" s="48"/>
      <c r="DU114" s="57"/>
      <c r="DV114" s="58"/>
      <c r="DW114" s="17"/>
      <c r="DX114" s="17"/>
      <c r="DY114" s="56"/>
      <c r="DZ114" s="48"/>
      <c r="EA114" s="48"/>
      <c r="EB114" s="48"/>
      <c r="EC114" s="48"/>
      <c r="ED114" s="48"/>
      <c r="EE114" s="48"/>
      <c r="EF114" s="57"/>
      <c r="EG114" s="58"/>
      <c r="EH114" s="17"/>
      <c r="EI114" s="17"/>
      <c r="EJ114" s="56"/>
      <c r="EK114" s="48"/>
      <c r="EL114" s="48"/>
      <c r="EM114" s="48"/>
      <c r="EN114" s="48"/>
      <c r="EO114" s="48"/>
      <c r="EP114" s="48"/>
      <c r="EQ114" s="57"/>
      <c r="ER114" s="58"/>
      <c r="ES114" s="17"/>
      <c r="ET114" s="17"/>
      <c r="EU114" s="56"/>
      <c r="EV114" s="48"/>
      <c r="EW114" s="48"/>
      <c r="EX114" s="48"/>
      <c r="EY114" s="48"/>
      <c r="EZ114" s="48"/>
      <c r="FA114" s="48"/>
      <c r="FB114" s="57"/>
      <c r="FC114" s="58"/>
      <c r="FD114" s="17"/>
      <c r="FE114" s="17"/>
      <c r="FF114" s="56"/>
      <c r="FG114" s="48"/>
      <c r="FH114" s="48"/>
      <c r="FI114" s="48"/>
      <c r="FJ114" s="48"/>
      <c r="FK114" s="48"/>
      <c r="FL114" s="48"/>
      <c r="FM114" s="57"/>
      <c r="FN114" s="58"/>
      <c r="FO114" s="17"/>
      <c r="FP114" s="17"/>
      <c r="FQ114" s="56"/>
      <c r="FR114" s="48"/>
      <c r="FS114" s="48"/>
      <c r="FT114" s="48"/>
      <c r="FU114" s="48"/>
      <c r="FV114" s="48"/>
      <c r="FW114" s="48"/>
      <c r="FX114" s="57"/>
      <c r="FY114" s="58"/>
      <c r="FZ114" s="17"/>
      <c r="GA114" s="17"/>
      <c r="GB114" s="56"/>
      <c r="GC114" s="48"/>
      <c r="GD114" s="48"/>
      <c r="GE114" s="48"/>
      <c r="GF114" s="48"/>
      <c r="GG114" s="48"/>
      <c r="GH114" s="48"/>
      <c r="GI114" s="57"/>
      <c r="GJ114" s="58"/>
      <c r="GK114" s="17"/>
      <c r="GL114" s="17"/>
      <c r="GM114" s="56"/>
      <c r="GN114" s="48"/>
      <c r="GO114" s="48"/>
      <c r="GP114" s="48"/>
      <c r="GQ114" s="48"/>
      <c r="GR114" s="48"/>
      <c r="GS114" s="48"/>
      <c r="GT114" s="57"/>
      <c r="GU114" s="58"/>
      <c r="GV114" s="17"/>
      <c r="GW114" s="17"/>
      <c r="GX114" s="56"/>
      <c r="GY114" s="48"/>
      <c r="GZ114" s="48"/>
      <c r="HA114" s="48"/>
      <c r="HB114" s="48"/>
      <c r="HC114" s="48"/>
      <c r="HD114" s="48"/>
      <c r="HE114" s="57"/>
      <c r="HF114" s="58"/>
      <c r="HG114" s="17"/>
      <c r="HH114" s="17"/>
      <c r="HI114" s="56"/>
      <c r="HJ114" s="48"/>
      <c r="HK114" s="48"/>
      <c r="HL114" s="48"/>
      <c r="HM114" s="48"/>
      <c r="HN114" s="48"/>
      <c r="HO114" s="48"/>
      <c r="HP114" s="57"/>
      <c r="HQ114" s="58"/>
      <c r="HR114" s="17"/>
      <c r="HS114" s="17"/>
      <c r="HT114" s="56"/>
      <c r="HU114" s="48"/>
      <c r="HV114" s="48"/>
      <c r="HW114" s="48"/>
      <c r="HX114" s="48"/>
      <c r="HY114" s="48"/>
      <c r="HZ114" s="48"/>
      <c r="IA114" s="57"/>
      <c r="IB114" s="58"/>
      <c r="IC114" s="17"/>
      <c r="ID114" s="17"/>
    </row>
    <row r="115" spans="1:238" x14ac:dyDescent="0.3">
      <c r="O115" s="57"/>
      <c r="P115" s="58"/>
      <c r="Q115" s="17"/>
      <c r="R115" s="17"/>
      <c r="S115" s="56"/>
      <c r="T115" s="48"/>
      <c r="U115" s="48"/>
      <c r="V115" s="48"/>
      <c r="W115" s="48"/>
      <c r="X115" s="48"/>
      <c r="Y115" s="48"/>
      <c r="Z115" s="57"/>
      <c r="AA115" s="58"/>
      <c r="AB115" s="17"/>
      <c r="AC115" s="17"/>
      <c r="AD115" s="56"/>
      <c r="AE115" s="48"/>
      <c r="AF115" s="48"/>
      <c r="AG115" s="48"/>
      <c r="AH115" s="48"/>
      <c r="AI115" s="48"/>
      <c r="AJ115" s="48"/>
      <c r="AK115" s="57"/>
      <c r="AL115" s="58"/>
      <c r="AM115" s="17"/>
      <c r="AN115" s="17"/>
      <c r="AO115" s="56"/>
      <c r="AP115" s="48"/>
      <c r="AQ115" s="48"/>
      <c r="AR115" s="48"/>
      <c r="AS115" s="48"/>
      <c r="AT115" s="48"/>
      <c r="AU115" s="48"/>
      <c r="AV115" s="57"/>
      <c r="AW115" s="58"/>
      <c r="AX115" s="17"/>
      <c r="AY115" s="17"/>
      <c r="AZ115" s="56"/>
      <c r="BA115" s="48"/>
      <c r="BB115" s="48"/>
      <c r="BC115" s="48"/>
      <c r="BD115" s="48"/>
      <c r="BE115" s="48"/>
      <c r="BF115" s="48"/>
      <c r="BG115" s="57"/>
      <c r="BH115" s="58"/>
      <c r="BI115" s="17"/>
      <c r="BJ115" s="17"/>
      <c r="BK115" s="56"/>
      <c r="BL115" s="48"/>
      <c r="BM115" s="48"/>
      <c r="BN115" s="48"/>
      <c r="BO115" s="48"/>
      <c r="BP115" s="48"/>
      <c r="BQ115" s="48"/>
      <c r="BR115" s="57"/>
      <c r="BS115" s="58"/>
      <c r="BT115" s="17"/>
      <c r="BU115" s="17"/>
      <c r="BV115" s="56"/>
      <c r="BW115" s="48"/>
      <c r="BX115" s="48"/>
      <c r="BY115" s="48"/>
      <c r="BZ115" s="48"/>
      <c r="CA115" s="48"/>
      <c r="CB115" s="48"/>
      <c r="CC115" s="57"/>
      <c r="CD115" s="58"/>
      <c r="CE115" s="17"/>
      <c r="CF115" s="17"/>
      <c r="CG115" s="56"/>
      <c r="CH115" s="48"/>
      <c r="CI115" s="48"/>
      <c r="CJ115" s="48"/>
      <c r="CK115" s="48"/>
      <c r="CL115" s="48"/>
      <c r="CM115" s="48"/>
      <c r="CN115" s="57"/>
      <c r="CO115" s="58"/>
      <c r="CP115" s="17"/>
      <c r="CQ115" s="17"/>
      <c r="CR115" s="56"/>
      <c r="CS115" s="48"/>
      <c r="CT115" s="48"/>
      <c r="CU115" s="48"/>
      <c r="CV115" s="48"/>
      <c r="CW115" s="48"/>
      <c r="CX115" s="48"/>
      <c r="CY115" s="57"/>
      <c r="CZ115" s="58"/>
      <c r="DA115" s="17"/>
      <c r="DB115" s="17"/>
      <c r="DC115" s="56"/>
      <c r="DD115" s="48"/>
      <c r="DE115" s="48"/>
      <c r="DF115" s="48"/>
      <c r="DG115" s="48"/>
      <c r="DH115" s="48"/>
      <c r="DI115" s="48"/>
      <c r="DJ115" s="57"/>
      <c r="DK115" s="58"/>
      <c r="DL115" s="17"/>
      <c r="DM115" s="17"/>
      <c r="DN115" s="56"/>
      <c r="DO115" s="48"/>
      <c r="DP115" s="48"/>
      <c r="DQ115" s="48"/>
      <c r="DR115" s="48"/>
      <c r="DS115" s="48"/>
      <c r="DT115" s="48"/>
      <c r="DU115" s="57"/>
      <c r="DV115" s="58"/>
      <c r="DW115" s="17"/>
      <c r="DX115" s="17"/>
      <c r="DY115" s="56"/>
      <c r="DZ115" s="48"/>
      <c r="EA115" s="48"/>
      <c r="EB115" s="48"/>
      <c r="EC115" s="48"/>
      <c r="ED115" s="48"/>
      <c r="EE115" s="48"/>
      <c r="EF115" s="57"/>
      <c r="EG115" s="58"/>
      <c r="EH115" s="17"/>
      <c r="EI115" s="17"/>
      <c r="EJ115" s="56"/>
      <c r="EK115" s="48"/>
      <c r="EL115" s="48"/>
      <c r="EM115" s="48"/>
      <c r="EN115" s="48"/>
      <c r="EO115" s="48"/>
      <c r="EP115" s="48"/>
      <c r="EQ115" s="57"/>
      <c r="ER115" s="58"/>
      <c r="ES115" s="17"/>
      <c r="ET115" s="17"/>
      <c r="EU115" s="56"/>
      <c r="EV115" s="48"/>
      <c r="EW115" s="48"/>
      <c r="EX115" s="48"/>
      <c r="EY115" s="48"/>
      <c r="EZ115" s="48"/>
      <c r="FA115" s="48"/>
      <c r="FB115" s="57"/>
      <c r="FC115" s="58"/>
      <c r="FD115" s="17"/>
      <c r="FE115" s="17"/>
      <c r="FF115" s="56"/>
      <c r="FG115" s="48"/>
      <c r="FH115" s="48"/>
      <c r="FI115" s="48"/>
      <c r="FJ115" s="48"/>
      <c r="FK115" s="48"/>
      <c r="FL115" s="48"/>
      <c r="FM115" s="57"/>
      <c r="FN115" s="58"/>
      <c r="FO115" s="17"/>
      <c r="FP115" s="17"/>
      <c r="FQ115" s="56"/>
      <c r="FR115" s="48"/>
      <c r="FS115" s="48"/>
      <c r="FT115" s="48"/>
      <c r="FU115" s="48"/>
      <c r="FV115" s="48"/>
      <c r="FW115" s="48"/>
      <c r="FX115" s="57"/>
      <c r="FY115" s="58"/>
      <c r="FZ115" s="17"/>
      <c r="GA115" s="17"/>
      <c r="GB115" s="56"/>
      <c r="GC115" s="48"/>
      <c r="GD115" s="48"/>
      <c r="GE115" s="48"/>
      <c r="GF115" s="48"/>
      <c r="GG115" s="48"/>
      <c r="GH115" s="48"/>
      <c r="GI115" s="57"/>
      <c r="GJ115" s="58"/>
      <c r="GK115" s="17"/>
      <c r="GL115" s="17"/>
      <c r="GM115" s="56"/>
      <c r="GN115" s="48"/>
      <c r="GO115" s="48"/>
      <c r="GP115" s="48"/>
      <c r="GQ115" s="48"/>
      <c r="GR115" s="48"/>
      <c r="GS115" s="48"/>
      <c r="GT115" s="57"/>
      <c r="GU115" s="58"/>
      <c r="GV115" s="17"/>
      <c r="GW115" s="17"/>
      <c r="GX115" s="56"/>
      <c r="GY115" s="48"/>
      <c r="GZ115" s="48"/>
      <c r="HA115" s="48"/>
      <c r="HB115" s="48"/>
      <c r="HC115" s="48"/>
      <c r="HD115" s="48"/>
      <c r="HE115" s="57"/>
      <c r="HF115" s="58"/>
      <c r="HG115" s="17"/>
      <c r="HH115" s="17"/>
      <c r="HI115" s="56"/>
      <c r="HJ115" s="48"/>
      <c r="HK115" s="48"/>
      <c r="HL115" s="48"/>
      <c r="HM115" s="48"/>
      <c r="HN115" s="48"/>
      <c r="HO115" s="48"/>
      <c r="HP115" s="57"/>
      <c r="HQ115" s="58"/>
      <c r="HR115" s="17"/>
      <c r="HS115" s="17"/>
      <c r="HT115" s="56"/>
      <c r="HU115" s="48"/>
      <c r="HV115" s="48"/>
      <c r="HW115" s="48"/>
      <c r="HX115" s="48"/>
      <c r="HY115" s="48"/>
      <c r="HZ115" s="48"/>
      <c r="IA115" s="57"/>
      <c r="IB115" s="58"/>
      <c r="IC115" s="17"/>
      <c r="ID115" s="17"/>
    </row>
    <row r="116" spans="1:238" x14ac:dyDescent="0.3">
      <c r="O116" s="57"/>
      <c r="P116" s="58"/>
      <c r="Q116" s="17"/>
      <c r="R116" s="17"/>
      <c r="S116" s="56"/>
      <c r="T116" s="48"/>
      <c r="U116" s="48"/>
      <c r="V116" s="48"/>
      <c r="W116" s="48"/>
      <c r="X116" s="48"/>
      <c r="Y116" s="48"/>
      <c r="Z116" s="57"/>
      <c r="AA116" s="58"/>
      <c r="AB116" s="17"/>
      <c r="AC116" s="17"/>
      <c r="AD116" s="56"/>
      <c r="AE116" s="48"/>
      <c r="AF116" s="48"/>
      <c r="AG116" s="48"/>
      <c r="AH116" s="48"/>
      <c r="AI116" s="48"/>
      <c r="AJ116" s="48"/>
      <c r="AK116" s="57"/>
      <c r="AL116" s="58"/>
      <c r="AM116" s="17"/>
      <c r="AN116" s="17"/>
      <c r="AO116" s="56"/>
      <c r="AP116" s="48"/>
      <c r="AQ116" s="48"/>
      <c r="AR116" s="48"/>
      <c r="AS116" s="48"/>
      <c r="AT116" s="48"/>
      <c r="AU116" s="48"/>
      <c r="AV116" s="57"/>
      <c r="AW116" s="58"/>
      <c r="AX116" s="17"/>
      <c r="AY116" s="17"/>
      <c r="AZ116" s="56"/>
      <c r="BA116" s="48"/>
      <c r="BB116" s="48"/>
      <c r="BC116" s="48"/>
      <c r="BD116" s="48"/>
      <c r="BE116" s="48"/>
      <c r="BF116" s="48"/>
      <c r="BG116" s="57"/>
      <c r="BH116" s="58"/>
      <c r="BI116" s="17"/>
      <c r="BJ116" s="17"/>
      <c r="BK116" s="56"/>
      <c r="BL116" s="48"/>
      <c r="BM116" s="48"/>
      <c r="BN116" s="48"/>
      <c r="BO116" s="48"/>
      <c r="BP116" s="48"/>
      <c r="BQ116" s="48"/>
      <c r="BR116" s="57"/>
      <c r="BS116" s="58"/>
      <c r="BT116" s="17"/>
      <c r="BU116" s="17"/>
      <c r="BV116" s="56"/>
      <c r="BW116" s="48"/>
      <c r="BX116" s="48"/>
      <c r="BY116" s="48"/>
      <c r="BZ116" s="48"/>
      <c r="CA116" s="48"/>
      <c r="CB116" s="48"/>
      <c r="CC116" s="57"/>
      <c r="CD116" s="58"/>
      <c r="CE116" s="17"/>
      <c r="CF116" s="17"/>
      <c r="CG116" s="56"/>
      <c r="CH116" s="48"/>
      <c r="CI116" s="48"/>
      <c r="CJ116" s="48"/>
      <c r="CK116" s="48"/>
      <c r="CL116" s="48"/>
      <c r="CM116" s="48"/>
      <c r="CN116" s="57"/>
      <c r="CO116" s="58"/>
      <c r="CP116" s="17"/>
      <c r="CQ116" s="17"/>
      <c r="CR116" s="56"/>
      <c r="CS116" s="48"/>
      <c r="CT116" s="48"/>
      <c r="CU116" s="48"/>
      <c r="CV116" s="48"/>
      <c r="CW116" s="48"/>
      <c r="CX116" s="48"/>
      <c r="CY116" s="57"/>
      <c r="CZ116" s="58"/>
      <c r="DA116" s="17"/>
      <c r="DB116" s="17"/>
      <c r="DC116" s="56"/>
      <c r="DD116" s="48"/>
      <c r="DE116" s="48"/>
      <c r="DF116" s="48"/>
      <c r="DG116" s="48"/>
      <c r="DH116" s="48"/>
      <c r="DI116" s="48"/>
      <c r="DJ116" s="57"/>
      <c r="DK116" s="58"/>
      <c r="DL116" s="17"/>
      <c r="DM116" s="17"/>
      <c r="DN116" s="56"/>
      <c r="DO116" s="48"/>
      <c r="DP116" s="48"/>
      <c r="DQ116" s="48"/>
      <c r="DR116" s="48"/>
      <c r="DS116" s="48"/>
      <c r="DT116" s="48"/>
      <c r="DU116" s="57"/>
      <c r="DV116" s="58"/>
      <c r="DW116" s="17"/>
      <c r="DX116" s="17"/>
      <c r="DY116" s="56"/>
      <c r="DZ116" s="48"/>
      <c r="EA116" s="48"/>
      <c r="EB116" s="48"/>
      <c r="EC116" s="48"/>
      <c r="ED116" s="48"/>
      <c r="EE116" s="48"/>
      <c r="EF116" s="57"/>
      <c r="EG116" s="58"/>
      <c r="EH116" s="17"/>
      <c r="EI116" s="17"/>
      <c r="EJ116" s="56"/>
      <c r="EK116" s="48"/>
      <c r="EL116" s="48"/>
      <c r="EM116" s="48"/>
      <c r="EN116" s="48"/>
      <c r="EO116" s="48"/>
      <c r="EP116" s="48"/>
      <c r="EQ116" s="57"/>
      <c r="ER116" s="58"/>
      <c r="ES116" s="17"/>
      <c r="ET116" s="17"/>
      <c r="EU116" s="56"/>
      <c r="EV116" s="48"/>
      <c r="EW116" s="48"/>
      <c r="EX116" s="48"/>
      <c r="EY116" s="48"/>
      <c r="EZ116" s="48"/>
      <c r="FA116" s="48"/>
      <c r="FB116" s="57"/>
      <c r="FC116" s="58"/>
      <c r="FD116" s="17"/>
      <c r="FE116" s="17"/>
      <c r="FF116" s="56"/>
      <c r="FG116" s="48"/>
      <c r="FH116" s="48"/>
      <c r="FI116" s="48"/>
      <c r="FJ116" s="48"/>
      <c r="FK116" s="48"/>
      <c r="FL116" s="48"/>
      <c r="FM116" s="57"/>
      <c r="FN116" s="58"/>
      <c r="FO116" s="17"/>
      <c r="FP116" s="17"/>
      <c r="FQ116" s="56"/>
      <c r="FR116" s="48"/>
      <c r="FS116" s="48"/>
      <c r="FT116" s="48"/>
      <c r="FU116" s="48"/>
      <c r="FV116" s="48"/>
      <c r="FW116" s="48"/>
      <c r="FX116" s="57"/>
      <c r="FY116" s="58"/>
      <c r="FZ116" s="17"/>
      <c r="GA116" s="17"/>
      <c r="GB116" s="56"/>
      <c r="GC116" s="48"/>
      <c r="GD116" s="48"/>
      <c r="GE116" s="48"/>
      <c r="GF116" s="48"/>
      <c r="GG116" s="48"/>
      <c r="GH116" s="48"/>
      <c r="GI116" s="57"/>
      <c r="GJ116" s="58"/>
      <c r="GK116" s="17"/>
      <c r="GL116" s="17"/>
      <c r="GM116" s="56"/>
      <c r="GN116" s="48"/>
      <c r="GO116" s="48"/>
      <c r="GP116" s="48"/>
      <c r="GQ116" s="48"/>
      <c r="GR116" s="48"/>
      <c r="GS116" s="48"/>
      <c r="GT116" s="57"/>
      <c r="GU116" s="58"/>
      <c r="GV116" s="17"/>
      <c r="GW116" s="17"/>
      <c r="GX116" s="56"/>
      <c r="GY116" s="48"/>
      <c r="GZ116" s="48"/>
      <c r="HA116" s="48"/>
      <c r="HB116" s="48"/>
      <c r="HC116" s="48"/>
      <c r="HD116" s="48"/>
      <c r="HE116" s="57"/>
      <c r="HF116" s="58"/>
      <c r="HG116" s="17"/>
      <c r="HH116" s="17"/>
      <c r="HI116" s="56"/>
      <c r="HJ116" s="48"/>
      <c r="HK116" s="48"/>
      <c r="HL116" s="48"/>
      <c r="HM116" s="48"/>
      <c r="HN116" s="48"/>
      <c r="HO116" s="48"/>
      <c r="HP116" s="57"/>
      <c r="HQ116" s="58"/>
      <c r="HR116" s="17"/>
      <c r="HS116" s="17"/>
      <c r="HT116" s="56"/>
      <c r="HU116" s="48"/>
      <c r="HV116" s="48"/>
      <c r="HW116" s="48"/>
      <c r="HX116" s="48"/>
      <c r="HY116" s="48"/>
      <c r="HZ116" s="48"/>
      <c r="IA116" s="57"/>
      <c r="IB116" s="58"/>
      <c r="IC116" s="17"/>
      <c r="ID116" s="17"/>
    </row>
    <row r="123" spans="1:238" s="75" customFormat="1" x14ac:dyDescent="0.3">
      <c r="B123" s="32"/>
      <c r="C123" s="76"/>
      <c r="D123" s="76"/>
      <c r="E123" s="76"/>
      <c r="F123" s="741"/>
      <c r="G123" s="76"/>
      <c r="H123" s="77"/>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c r="HT123" s="32"/>
      <c r="HU123" s="32"/>
      <c r="HV123" s="32"/>
      <c r="HW123" s="32"/>
      <c r="HX123" s="32"/>
      <c r="HY123" s="32"/>
      <c r="HZ123" s="32"/>
      <c r="IA123" s="32"/>
      <c r="IB123" s="32"/>
      <c r="IC123" s="32"/>
      <c r="ID123" s="32"/>
    </row>
    <row r="124" spans="1:238" s="75" customFormat="1" x14ac:dyDescent="0.3">
      <c r="B124" s="32"/>
      <c r="C124" s="76"/>
      <c r="D124" s="76"/>
      <c r="E124" s="76"/>
      <c r="F124" s="741"/>
      <c r="G124" s="76"/>
      <c r="H124" s="77"/>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c r="HT124" s="32"/>
      <c r="HU124" s="32"/>
      <c r="HV124" s="32"/>
      <c r="HW124" s="32"/>
      <c r="HX124" s="32"/>
      <c r="HY124" s="32"/>
      <c r="HZ124" s="32"/>
      <c r="IA124" s="32"/>
      <c r="IB124" s="32"/>
      <c r="IC124" s="32"/>
      <c r="ID124" s="32"/>
    </row>
    <row r="125" spans="1:238" s="75" customFormat="1" x14ac:dyDescent="0.3">
      <c r="B125" s="32"/>
      <c r="C125" s="76"/>
      <c r="D125" s="76"/>
      <c r="E125" s="76"/>
      <c r="F125" s="741"/>
      <c r="G125" s="76"/>
      <c r="H125" s="77"/>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c r="HT125" s="32"/>
      <c r="HU125" s="32"/>
      <c r="HV125" s="32"/>
      <c r="HW125" s="32"/>
      <c r="HX125" s="32"/>
      <c r="HY125" s="32"/>
      <c r="HZ125" s="32"/>
      <c r="IA125" s="32"/>
      <c r="IB125" s="32"/>
      <c r="IC125" s="32"/>
      <c r="ID125" s="32"/>
    </row>
    <row r="126" spans="1:238" s="75" customFormat="1" x14ac:dyDescent="0.3">
      <c r="B126" s="32"/>
      <c r="C126" s="76"/>
      <c r="D126" s="76"/>
      <c r="E126" s="76"/>
      <c r="F126" s="741"/>
      <c r="G126" s="76"/>
      <c r="H126" s="77"/>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c r="HT126" s="32"/>
      <c r="HU126" s="32"/>
      <c r="HV126" s="32"/>
      <c r="HW126" s="32"/>
      <c r="HX126" s="32"/>
      <c r="HY126" s="32"/>
      <c r="HZ126" s="32"/>
      <c r="IA126" s="32"/>
      <c r="IB126" s="32"/>
      <c r="IC126" s="32"/>
      <c r="ID126" s="32"/>
    </row>
    <row r="127" spans="1:238" s="75" customFormat="1" x14ac:dyDescent="0.3">
      <c r="B127" s="32"/>
      <c r="C127" s="76"/>
      <c r="D127" s="76"/>
      <c r="E127" s="76"/>
      <c r="F127" s="741"/>
      <c r="G127" s="76"/>
      <c r="H127" s="77"/>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c r="HY127" s="32"/>
      <c r="HZ127" s="32"/>
      <c r="IA127" s="32"/>
      <c r="IB127" s="32"/>
      <c r="IC127" s="32"/>
      <c r="ID127" s="32"/>
    </row>
    <row r="128" spans="1:238" s="75" customFormat="1" x14ac:dyDescent="0.3">
      <c r="B128" s="32"/>
      <c r="C128" s="76"/>
      <c r="D128" s="76"/>
      <c r="E128" s="76"/>
      <c r="F128" s="741"/>
      <c r="G128" s="76"/>
      <c r="H128" s="77"/>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c r="HY128" s="32"/>
      <c r="HZ128" s="32"/>
      <c r="IA128" s="32"/>
      <c r="IB128" s="32"/>
      <c r="IC128" s="32"/>
      <c r="ID128" s="32"/>
    </row>
    <row r="129" spans="1:238" s="75" customFormat="1" x14ac:dyDescent="0.3">
      <c r="B129" s="32"/>
      <c r="C129" s="76"/>
      <c r="D129" s="76"/>
      <c r="E129" s="76"/>
      <c r="F129" s="741"/>
      <c r="G129" s="76"/>
      <c r="H129" s="77"/>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c r="HY129" s="32"/>
      <c r="HZ129" s="32"/>
      <c r="IA129" s="32"/>
      <c r="IB129" s="32"/>
      <c r="IC129" s="32"/>
      <c r="ID129" s="32"/>
    </row>
    <row r="130" spans="1:238" s="75" customFormat="1" x14ac:dyDescent="0.3">
      <c r="B130" s="32"/>
      <c r="C130" s="76"/>
      <c r="D130" s="76"/>
      <c r="E130" s="76"/>
      <c r="F130" s="741"/>
      <c r="G130" s="76"/>
      <c r="H130" s="77"/>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c r="HY130" s="32"/>
      <c r="HZ130" s="32"/>
      <c r="IA130" s="32"/>
      <c r="IB130" s="32"/>
      <c r="IC130" s="32"/>
      <c r="ID130" s="32"/>
    </row>
    <row r="131" spans="1:238" s="75" customFormat="1" x14ac:dyDescent="0.3">
      <c r="B131" s="32"/>
      <c r="C131" s="76"/>
      <c r="D131" s="76"/>
      <c r="E131" s="76"/>
      <c r="F131" s="741"/>
      <c r="G131" s="76"/>
      <c r="H131" s="77"/>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c r="HY131" s="32"/>
      <c r="HZ131" s="32"/>
      <c r="IA131" s="32"/>
      <c r="IB131" s="32"/>
      <c r="IC131" s="32"/>
      <c r="ID131" s="32"/>
    </row>
    <row r="132" spans="1:238" s="75" customFormat="1" x14ac:dyDescent="0.3">
      <c r="B132" s="32"/>
      <c r="C132" s="76"/>
      <c r="D132" s="76"/>
      <c r="E132" s="76"/>
      <c r="F132" s="741"/>
      <c r="G132" s="76"/>
      <c r="H132" s="77"/>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c r="HZ132" s="32"/>
      <c r="IA132" s="32"/>
      <c r="IB132" s="32"/>
      <c r="IC132" s="32"/>
      <c r="ID132" s="32"/>
    </row>
    <row r="133" spans="1:238" s="75" customFormat="1" x14ac:dyDescent="0.3">
      <c r="B133" s="32"/>
      <c r="C133" s="76"/>
      <c r="D133" s="76"/>
      <c r="E133" s="76"/>
      <c r="F133" s="741"/>
      <c r="G133" s="76"/>
      <c r="H133" s="77"/>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c r="HY133" s="32"/>
      <c r="HZ133" s="32"/>
      <c r="IA133" s="32"/>
      <c r="IB133" s="32"/>
      <c r="IC133" s="32"/>
      <c r="ID133" s="32"/>
    </row>
    <row r="134" spans="1:238" s="75" customFormat="1" x14ac:dyDescent="0.3">
      <c r="B134" s="32"/>
      <c r="C134" s="76"/>
      <c r="D134" s="76"/>
      <c r="E134" s="76"/>
      <c r="F134" s="741"/>
      <c r="G134" s="76"/>
      <c r="H134" s="77"/>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c r="HZ134" s="32"/>
      <c r="IA134" s="32"/>
      <c r="IB134" s="32"/>
      <c r="IC134" s="32"/>
      <c r="ID134" s="32"/>
    </row>
    <row r="135" spans="1:238" s="75" customFormat="1" x14ac:dyDescent="0.3">
      <c r="B135" s="32"/>
      <c r="C135" s="76"/>
      <c r="D135" s="76"/>
      <c r="E135" s="76"/>
      <c r="F135" s="741"/>
      <c r="G135" s="76"/>
      <c r="H135" s="77"/>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c r="HT135" s="32"/>
      <c r="HU135" s="32"/>
      <c r="HV135" s="32"/>
      <c r="HW135" s="32"/>
      <c r="HX135" s="32"/>
      <c r="HY135" s="32"/>
      <c r="HZ135" s="32"/>
      <c r="IA135" s="32"/>
      <c r="IB135" s="32"/>
      <c r="IC135" s="32"/>
      <c r="ID135" s="32"/>
    </row>
    <row r="136" spans="1:238" s="75" customFormat="1" x14ac:dyDescent="0.3">
      <c r="B136" s="32"/>
      <c r="C136" s="76"/>
      <c r="D136" s="76"/>
      <c r="E136" s="76"/>
      <c r="F136" s="741"/>
      <c r="G136" s="76"/>
      <c r="H136" s="77"/>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2"/>
      <c r="FJ136" s="32"/>
      <c r="FK136" s="32"/>
      <c r="FL136" s="32"/>
      <c r="FM136" s="32"/>
      <c r="FN136" s="32"/>
      <c r="FO136" s="32"/>
      <c r="FP136" s="32"/>
      <c r="FQ136" s="32"/>
      <c r="FR136" s="32"/>
      <c r="FS136" s="32"/>
      <c r="FT136" s="32"/>
      <c r="FU136" s="32"/>
      <c r="FV136" s="32"/>
      <c r="FW136" s="32"/>
      <c r="FX136" s="32"/>
      <c r="FY136" s="32"/>
      <c r="FZ136" s="32"/>
      <c r="GA136" s="32"/>
      <c r="GB136" s="32"/>
      <c r="GC136" s="32"/>
      <c r="GD136" s="32"/>
      <c r="GE136" s="32"/>
      <c r="GF136" s="32"/>
      <c r="GG136" s="32"/>
      <c r="GH136" s="32"/>
      <c r="GI136" s="32"/>
      <c r="GJ136" s="32"/>
      <c r="GK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c r="ID136" s="32"/>
    </row>
    <row r="137" spans="1:238" s="75" customFormat="1" x14ac:dyDescent="0.3">
      <c r="B137" s="32"/>
      <c r="C137" s="76"/>
      <c r="D137" s="76"/>
      <c r="E137" s="76"/>
      <c r="F137" s="741"/>
      <c r="G137" s="76"/>
      <c r="H137" s="77"/>
      <c r="I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2"/>
      <c r="DM137" s="32"/>
      <c r="DN137" s="32"/>
      <c r="DO137" s="32"/>
      <c r="DP137" s="32"/>
      <c r="DQ137" s="32"/>
      <c r="DR137" s="32"/>
      <c r="DS137" s="32"/>
      <c r="DT137" s="32"/>
      <c r="DU137" s="32"/>
      <c r="DV137" s="32"/>
      <c r="DW137" s="32"/>
      <c r="DX137" s="32"/>
      <c r="DY137" s="32"/>
      <c r="DZ137" s="32"/>
      <c r="EA137" s="32"/>
      <c r="EB137" s="32"/>
      <c r="EC137" s="32"/>
      <c r="ED137" s="32"/>
      <c r="EE137" s="32"/>
      <c r="EF137" s="32"/>
      <c r="EG137" s="32"/>
      <c r="EH137" s="32"/>
      <c r="EI137" s="32"/>
      <c r="EJ137" s="32"/>
      <c r="EK137" s="32"/>
      <c r="EL137" s="32"/>
      <c r="EM137" s="32"/>
      <c r="EN137" s="32"/>
      <c r="EO137" s="32"/>
      <c r="EP137" s="32"/>
      <c r="EQ137" s="32"/>
      <c r="ER137" s="32"/>
      <c r="ES137" s="32"/>
      <c r="ET137" s="32"/>
      <c r="EU137" s="32"/>
      <c r="EV137" s="32"/>
      <c r="EW137" s="32"/>
      <c r="EX137" s="32"/>
      <c r="EY137" s="32"/>
      <c r="EZ137" s="32"/>
      <c r="FA137" s="32"/>
      <c r="FB137" s="32"/>
      <c r="FC137" s="32"/>
      <c r="FD137" s="32"/>
      <c r="FE137" s="32"/>
      <c r="FF137" s="32"/>
      <c r="FG137" s="32"/>
      <c r="FH137" s="32"/>
      <c r="FI137" s="32"/>
      <c r="FJ137" s="32"/>
      <c r="FK137" s="32"/>
      <c r="FL137" s="32"/>
      <c r="FM137" s="32"/>
      <c r="FN137" s="32"/>
      <c r="FO137" s="32"/>
      <c r="FP137" s="32"/>
      <c r="FQ137" s="32"/>
      <c r="FR137" s="32"/>
      <c r="FS137" s="32"/>
      <c r="FT137" s="32"/>
      <c r="FU137" s="32"/>
      <c r="FV137" s="32"/>
      <c r="FW137" s="32"/>
      <c r="FX137" s="32"/>
      <c r="FY137" s="32"/>
      <c r="FZ137" s="32"/>
      <c r="GA137" s="32"/>
      <c r="GB137" s="32"/>
      <c r="GC137" s="32"/>
      <c r="GD137" s="32"/>
      <c r="GE137" s="32"/>
      <c r="GF137" s="32"/>
      <c r="GG137" s="32"/>
      <c r="GH137" s="32"/>
      <c r="GI137" s="32"/>
      <c r="GJ137" s="32"/>
      <c r="GK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c r="ID137" s="32"/>
    </row>
    <row r="138" spans="1:238" s="75" customFormat="1" x14ac:dyDescent="0.3">
      <c r="B138" s="32"/>
      <c r="C138" s="76"/>
      <c r="D138" s="76"/>
      <c r="E138" s="76"/>
      <c r="F138" s="741"/>
      <c r="G138" s="76"/>
      <c r="H138" s="77"/>
      <c r="I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2"/>
      <c r="DM138" s="32"/>
      <c r="DN138" s="32"/>
      <c r="DO138" s="32"/>
      <c r="DP138" s="32"/>
      <c r="DQ138" s="32"/>
      <c r="DR138" s="32"/>
      <c r="DS138" s="32"/>
      <c r="DT138" s="32"/>
      <c r="DU138" s="32"/>
      <c r="DV138" s="32"/>
      <c r="DW138" s="32"/>
      <c r="DX138" s="32"/>
      <c r="DY138" s="32"/>
      <c r="DZ138" s="32"/>
      <c r="EA138" s="32"/>
      <c r="EB138" s="32"/>
      <c r="EC138" s="32"/>
      <c r="ED138" s="32"/>
      <c r="EE138" s="32"/>
      <c r="EF138" s="32"/>
      <c r="EG138" s="32"/>
      <c r="EH138" s="32"/>
      <c r="EI138" s="32"/>
      <c r="EJ138" s="32"/>
      <c r="EK138" s="32"/>
      <c r="EL138" s="32"/>
      <c r="EM138" s="32"/>
      <c r="EN138" s="32"/>
      <c r="EO138" s="32"/>
      <c r="EP138" s="32"/>
      <c r="EQ138" s="32"/>
      <c r="ER138" s="32"/>
      <c r="ES138" s="32"/>
      <c r="ET138" s="32"/>
      <c r="EU138" s="32"/>
      <c r="EV138" s="32"/>
      <c r="EW138" s="32"/>
      <c r="EX138" s="32"/>
      <c r="EY138" s="32"/>
      <c r="EZ138" s="32"/>
      <c r="FA138" s="32"/>
      <c r="FB138" s="32"/>
      <c r="FC138" s="32"/>
      <c r="FD138" s="32"/>
      <c r="FE138" s="32"/>
      <c r="FF138" s="32"/>
      <c r="FG138" s="32"/>
      <c r="FH138" s="32"/>
      <c r="FI138" s="32"/>
      <c r="FJ138" s="32"/>
      <c r="FK138" s="32"/>
      <c r="FL138" s="32"/>
      <c r="FM138" s="32"/>
      <c r="FN138" s="32"/>
      <c r="FO138" s="32"/>
      <c r="FP138" s="32"/>
      <c r="FQ138" s="32"/>
      <c r="FR138" s="32"/>
      <c r="FS138" s="32"/>
      <c r="FT138" s="32"/>
      <c r="FU138" s="32"/>
      <c r="FV138" s="32"/>
      <c r="FW138" s="32"/>
      <c r="FX138" s="32"/>
      <c r="FY138" s="32"/>
      <c r="FZ138" s="32"/>
      <c r="GA138" s="32"/>
      <c r="GB138" s="32"/>
      <c r="GC138" s="32"/>
      <c r="GD138" s="32"/>
      <c r="GE138" s="32"/>
      <c r="GF138" s="32"/>
      <c r="GG138" s="32"/>
      <c r="GH138" s="32"/>
      <c r="GI138" s="32"/>
      <c r="GJ138" s="32"/>
      <c r="GK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c r="ID138" s="32"/>
    </row>
    <row r="139" spans="1:238" s="76" customFormat="1" x14ac:dyDescent="0.3">
      <c r="A139" s="75"/>
      <c r="B139" s="32"/>
      <c r="F139" s="741"/>
      <c r="H139" s="77"/>
      <c r="I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2"/>
      <c r="DM139" s="32"/>
      <c r="DN139" s="32"/>
      <c r="DO139" s="32"/>
      <c r="DP139" s="32"/>
      <c r="DQ139" s="32"/>
      <c r="DR139" s="32"/>
      <c r="DS139" s="32"/>
      <c r="DT139" s="32"/>
      <c r="DU139" s="32"/>
      <c r="DV139" s="32"/>
      <c r="DW139" s="32"/>
      <c r="DX139" s="32"/>
      <c r="DY139" s="32"/>
      <c r="DZ139" s="32"/>
      <c r="EA139" s="32"/>
      <c r="EB139" s="32"/>
      <c r="EC139" s="32"/>
      <c r="ED139" s="32"/>
      <c r="EE139" s="32"/>
      <c r="EF139" s="32"/>
      <c r="EG139" s="32"/>
      <c r="EH139" s="32"/>
      <c r="EI139" s="32"/>
      <c r="EJ139" s="32"/>
      <c r="EK139" s="32"/>
      <c r="EL139" s="32"/>
      <c r="EM139" s="32"/>
      <c r="EN139" s="32"/>
      <c r="EO139" s="32"/>
      <c r="EP139" s="32"/>
      <c r="EQ139" s="32"/>
      <c r="ER139" s="32"/>
      <c r="ES139" s="32"/>
      <c r="ET139" s="32"/>
      <c r="EU139" s="32"/>
      <c r="EV139" s="32"/>
      <c r="EW139" s="32"/>
      <c r="EX139" s="32"/>
      <c r="EY139" s="32"/>
      <c r="EZ139" s="32"/>
      <c r="FA139" s="32"/>
      <c r="FB139" s="32"/>
      <c r="FC139" s="32"/>
      <c r="FD139" s="32"/>
      <c r="FE139" s="32"/>
      <c r="FF139" s="32"/>
      <c r="FG139" s="32"/>
      <c r="FH139" s="32"/>
      <c r="FI139" s="32"/>
      <c r="FJ139" s="32"/>
      <c r="FK139" s="32"/>
      <c r="FL139" s="32"/>
      <c r="FM139" s="32"/>
      <c r="FN139" s="32"/>
      <c r="FO139" s="32"/>
      <c r="FP139" s="32"/>
      <c r="FQ139" s="32"/>
      <c r="FR139" s="32"/>
      <c r="FS139" s="32"/>
      <c r="FT139" s="32"/>
      <c r="FU139" s="32"/>
      <c r="FV139" s="32"/>
      <c r="FW139" s="32"/>
      <c r="FX139" s="32"/>
      <c r="FY139" s="32"/>
      <c r="FZ139" s="32"/>
      <c r="GA139" s="32"/>
      <c r="GB139" s="32"/>
      <c r="GC139" s="32"/>
      <c r="GD139" s="32"/>
      <c r="GE139" s="32"/>
      <c r="GF139" s="32"/>
      <c r="GG139" s="32"/>
      <c r="GH139" s="32"/>
      <c r="GI139" s="32"/>
      <c r="GJ139" s="32"/>
      <c r="GK139" s="32"/>
      <c r="GL139" s="32"/>
      <c r="GM139" s="32"/>
      <c r="GN139" s="32"/>
      <c r="GO139" s="32"/>
      <c r="GP139" s="32"/>
      <c r="GQ139" s="32"/>
      <c r="GR139" s="32"/>
      <c r="GS139" s="32"/>
      <c r="GT139" s="32"/>
      <c r="GU139" s="32"/>
      <c r="GV139" s="32"/>
      <c r="GW139" s="32"/>
      <c r="GX139" s="32"/>
      <c r="GY139" s="32"/>
      <c r="GZ139" s="32"/>
      <c r="HA139" s="32"/>
      <c r="HB139" s="32"/>
      <c r="HC139" s="32"/>
      <c r="HD139" s="32"/>
      <c r="HE139" s="32"/>
      <c r="HF139" s="32"/>
      <c r="HG139" s="32"/>
      <c r="HH139" s="32"/>
      <c r="HI139" s="32"/>
      <c r="HJ139" s="32"/>
      <c r="HK139" s="32"/>
      <c r="HL139" s="32"/>
      <c r="HM139" s="32"/>
      <c r="HN139" s="32"/>
      <c r="HO139" s="32"/>
      <c r="HP139" s="32"/>
      <c r="HQ139" s="32"/>
      <c r="HR139" s="32"/>
      <c r="HS139" s="32"/>
      <c r="HT139" s="32"/>
      <c r="HU139" s="32"/>
      <c r="HV139" s="32"/>
      <c r="HW139" s="32"/>
      <c r="HX139" s="32"/>
      <c r="HY139" s="32"/>
      <c r="HZ139" s="32"/>
      <c r="IA139" s="32"/>
      <c r="IB139" s="32"/>
      <c r="IC139" s="32"/>
      <c r="ID139" s="32"/>
    </row>
    <row r="140" spans="1:238" s="76" customFormat="1" x14ac:dyDescent="0.3">
      <c r="A140" s="75"/>
      <c r="B140" s="32"/>
      <c r="F140" s="741"/>
      <c r="H140" s="77"/>
      <c r="I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2"/>
      <c r="DM140" s="32"/>
      <c r="DN140" s="32"/>
      <c r="DO140" s="32"/>
      <c r="DP140" s="32"/>
      <c r="DQ140" s="32"/>
      <c r="DR140" s="32"/>
      <c r="DS140" s="32"/>
      <c r="DT140" s="32"/>
      <c r="DU140" s="32"/>
      <c r="DV140" s="32"/>
      <c r="DW140" s="32"/>
      <c r="DX140" s="32"/>
      <c r="DY140" s="32"/>
      <c r="DZ140" s="32"/>
      <c r="EA140" s="32"/>
      <c r="EB140" s="32"/>
      <c r="EC140" s="32"/>
      <c r="ED140" s="32"/>
      <c r="EE140" s="32"/>
      <c r="EF140" s="32"/>
      <c r="EG140" s="32"/>
      <c r="EH140" s="32"/>
      <c r="EI140" s="32"/>
      <c r="EJ140" s="32"/>
      <c r="EK140" s="32"/>
      <c r="EL140" s="32"/>
      <c r="EM140" s="32"/>
      <c r="EN140" s="32"/>
      <c r="EO140" s="32"/>
      <c r="EP140" s="32"/>
      <c r="EQ140" s="32"/>
      <c r="ER140" s="32"/>
      <c r="ES140" s="32"/>
      <c r="ET140" s="32"/>
      <c r="EU140" s="32"/>
      <c r="EV140" s="32"/>
      <c r="EW140" s="32"/>
      <c r="EX140" s="32"/>
      <c r="EY140" s="32"/>
      <c r="EZ140" s="32"/>
      <c r="FA140" s="32"/>
      <c r="FB140" s="32"/>
      <c r="FC140" s="32"/>
      <c r="FD140" s="32"/>
      <c r="FE140" s="32"/>
      <c r="FF140" s="32"/>
      <c r="FG140" s="32"/>
      <c r="FH140" s="32"/>
      <c r="FI140" s="32"/>
      <c r="FJ140" s="32"/>
      <c r="FK140" s="32"/>
      <c r="FL140" s="32"/>
      <c r="FM140" s="32"/>
      <c r="FN140" s="32"/>
      <c r="FO140" s="32"/>
      <c r="FP140" s="32"/>
      <c r="FQ140" s="32"/>
      <c r="FR140" s="32"/>
      <c r="FS140" s="32"/>
      <c r="FT140" s="32"/>
      <c r="FU140" s="32"/>
      <c r="FV140" s="32"/>
      <c r="FW140" s="32"/>
      <c r="FX140" s="32"/>
      <c r="FY140" s="32"/>
      <c r="FZ140" s="32"/>
      <c r="GA140" s="32"/>
      <c r="GB140" s="32"/>
      <c r="GC140" s="32"/>
      <c r="GD140" s="32"/>
      <c r="GE140" s="32"/>
      <c r="GF140" s="32"/>
      <c r="GG140" s="32"/>
      <c r="GH140" s="32"/>
      <c r="GI140" s="32"/>
      <c r="GJ140" s="32"/>
      <c r="GK140" s="32"/>
      <c r="GL140" s="32"/>
      <c r="GM140" s="32"/>
      <c r="GN140" s="32"/>
      <c r="GO140" s="32"/>
      <c r="GP140" s="32"/>
      <c r="GQ140" s="32"/>
      <c r="GR140" s="32"/>
      <c r="GS140" s="32"/>
      <c r="GT140" s="32"/>
      <c r="GU140" s="32"/>
      <c r="GV140" s="32"/>
      <c r="GW140" s="32"/>
      <c r="GX140" s="32"/>
      <c r="GY140" s="32"/>
      <c r="GZ140" s="32"/>
      <c r="HA140" s="32"/>
      <c r="HB140" s="32"/>
      <c r="HC140" s="32"/>
      <c r="HD140" s="32"/>
      <c r="HE140" s="32"/>
      <c r="HF140" s="32"/>
      <c r="HG140" s="32"/>
      <c r="HH140" s="32"/>
      <c r="HI140" s="32"/>
      <c r="HJ140" s="32"/>
      <c r="HK140" s="32"/>
      <c r="HL140" s="32"/>
      <c r="HM140" s="32"/>
      <c r="HN140" s="32"/>
      <c r="HO140" s="32"/>
      <c r="HP140" s="32"/>
      <c r="HQ140" s="32"/>
      <c r="HR140" s="32"/>
      <c r="HS140" s="32"/>
      <c r="HT140" s="32"/>
      <c r="HU140" s="32"/>
      <c r="HV140" s="32"/>
      <c r="HW140" s="32"/>
      <c r="HX140" s="32"/>
      <c r="HY140" s="32"/>
      <c r="HZ140" s="32"/>
      <c r="IA140" s="32"/>
      <c r="IB140" s="32"/>
      <c r="IC140" s="32"/>
      <c r="ID140" s="32"/>
    </row>
    <row r="141" spans="1:238" s="76" customFormat="1" x14ac:dyDescent="0.3">
      <c r="A141" s="75"/>
      <c r="B141" s="32"/>
      <c r="F141" s="741"/>
      <c r="H141" s="77"/>
      <c r="I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2"/>
      <c r="DV141" s="32"/>
      <c r="DW141" s="32"/>
      <c r="DX141" s="32"/>
      <c r="DY141" s="32"/>
      <c r="DZ141" s="32"/>
      <c r="EA141" s="32"/>
      <c r="EB141" s="32"/>
      <c r="EC141" s="32"/>
      <c r="ED141" s="32"/>
      <c r="EE141" s="32"/>
      <c r="EF141" s="32"/>
      <c r="EG141" s="32"/>
      <c r="EH141" s="32"/>
      <c r="EI141" s="32"/>
      <c r="EJ141" s="32"/>
      <c r="EK141" s="32"/>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2"/>
      <c r="FL141" s="32"/>
      <c r="FM141" s="32"/>
      <c r="FN141" s="32"/>
      <c r="FO141" s="32"/>
      <c r="FP141" s="32"/>
      <c r="FQ141" s="32"/>
      <c r="FR141" s="32"/>
      <c r="FS141" s="32"/>
      <c r="FT141" s="32"/>
      <c r="FU141" s="32"/>
      <c r="FV141" s="32"/>
      <c r="FW141" s="32"/>
      <c r="FX141" s="32"/>
      <c r="FY141" s="32"/>
      <c r="FZ141" s="32"/>
      <c r="GA141" s="32"/>
      <c r="GB141" s="32"/>
      <c r="GC141" s="32"/>
      <c r="GD141" s="32"/>
      <c r="GE141" s="32"/>
      <c r="GF141" s="32"/>
      <c r="GG141" s="32"/>
      <c r="GH141" s="32"/>
      <c r="GI141" s="32"/>
      <c r="GJ141" s="32"/>
      <c r="GK141" s="32"/>
      <c r="GL141" s="32"/>
      <c r="GM141" s="32"/>
      <c r="GN141" s="32"/>
      <c r="GO141" s="32"/>
      <c r="GP141" s="32"/>
      <c r="GQ141" s="32"/>
      <c r="GR141" s="32"/>
      <c r="GS141" s="32"/>
      <c r="GT141" s="32"/>
      <c r="GU141" s="32"/>
      <c r="GV141" s="32"/>
      <c r="GW141" s="32"/>
      <c r="GX141" s="32"/>
      <c r="GY141" s="32"/>
      <c r="GZ141" s="32"/>
      <c r="HA141" s="32"/>
      <c r="HB141" s="32"/>
      <c r="HC141" s="32"/>
      <c r="HD141" s="32"/>
      <c r="HE141" s="32"/>
      <c r="HF141" s="32"/>
      <c r="HG141" s="32"/>
      <c r="HH141" s="32"/>
      <c r="HI141" s="32"/>
      <c r="HJ141" s="32"/>
      <c r="HK141" s="32"/>
      <c r="HL141" s="32"/>
      <c r="HM141" s="32"/>
      <c r="HN141" s="32"/>
      <c r="HO141" s="32"/>
      <c r="HP141" s="32"/>
      <c r="HQ141" s="32"/>
      <c r="HR141" s="32"/>
      <c r="HS141" s="32"/>
      <c r="HT141" s="32"/>
      <c r="HU141" s="32"/>
      <c r="HV141" s="32"/>
      <c r="HW141" s="32"/>
      <c r="HX141" s="32"/>
      <c r="HY141" s="32"/>
      <c r="HZ141" s="32"/>
      <c r="IA141" s="32"/>
      <c r="IB141" s="32"/>
      <c r="IC141" s="32"/>
      <c r="ID141" s="32"/>
    </row>
    <row r="142" spans="1:238" s="76" customFormat="1" x14ac:dyDescent="0.3">
      <c r="A142" s="75"/>
      <c r="B142" s="32"/>
      <c r="F142" s="741"/>
      <c r="H142" s="77"/>
      <c r="I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2"/>
      <c r="DV142" s="32"/>
      <c r="DW142" s="32"/>
      <c r="DX142" s="32"/>
      <c r="DY142" s="32"/>
      <c r="DZ142" s="32"/>
      <c r="EA142" s="32"/>
      <c r="EB142" s="32"/>
      <c r="EC142" s="32"/>
      <c r="ED142" s="32"/>
      <c r="EE142" s="32"/>
      <c r="EF142" s="32"/>
      <c r="EG142" s="32"/>
      <c r="EH142" s="32"/>
      <c r="EI142" s="32"/>
      <c r="EJ142" s="32"/>
      <c r="EK142" s="3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2"/>
      <c r="FL142" s="32"/>
      <c r="FM142" s="32"/>
      <c r="FN142" s="32"/>
      <c r="FO142" s="32"/>
      <c r="FP142" s="32"/>
      <c r="FQ142" s="32"/>
      <c r="FR142" s="32"/>
      <c r="FS142" s="32"/>
      <c r="FT142" s="32"/>
      <c r="FU142" s="32"/>
      <c r="FV142" s="32"/>
      <c r="FW142" s="32"/>
      <c r="FX142" s="32"/>
      <c r="FY142" s="32"/>
      <c r="FZ142" s="32"/>
      <c r="GA142" s="32"/>
      <c r="GB142" s="32"/>
      <c r="GC142" s="32"/>
      <c r="GD142" s="32"/>
      <c r="GE142" s="32"/>
      <c r="GF142" s="32"/>
      <c r="GG142" s="32"/>
      <c r="GH142" s="32"/>
      <c r="GI142" s="32"/>
      <c r="GJ142" s="32"/>
      <c r="GK142" s="32"/>
      <c r="GL142" s="32"/>
      <c r="GM142" s="32"/>
      <c r="GN142" s="32"/>
      <c r="GO142" s="32"/>
      <c r="GP142" s="32"/>
      <c r="GQ142" s="32"/>
      <c r="GR142" s="32"/>
      <c r="GS142" s="32"/>
      <c r="GT142" s="32"/>
      <c r="GU142" s="32"/>
      <c r="GV142" s="32"/>
      <c r="GW142" s="32"/>
      <c r="GX142" s="32"/>
      <c r="GY142" s="32"/>
      <c r="GZ142" s="32"/>
      <c r="HA142" s="32"/>
      <c r="HB142" s="32"/>
      <c r="HC142" s="32"/>
      <c r="HD142" s="32"/>
      <c r="HE142" s="32"/>
      <c r="HF142" s="32"/>
      <c r="HG142" s="32"/>
      <c r="HH142" s="32"/>
      <c r="HI142" s="32"/>
      <c r="HJ142" s="32"/>
      <c r="HK142" s="32"/>
      <c r="HL142" s="32"/>
      <c r="HM142" s="32"/>
      <c r="HN142" s="32"/>
      <c r="HO142" s="32"/>
      <c r="HP142" s="32"/>
      <c r="HQ142" s="32"/>
      <c r="HR142" s="32"/>
      <c r="HS142" s="32"/>
      <c r="HT142" s="32"/>
      <c r="HU142" s="32"/>
      <c r="HV142" s="32"/>
      <c r="HW142" s="32"/>
      <c r="HX142" s="32"/>
      <c r="HY142" s="32"/>
      <c r="HZ142" s="32"/>
      <c r="IA142" s="32"/>
      <c r="IB142" s="32"/>
      <c r="IC142" s="32"/>
      <c r="ID142" s="32"/>
    </row>
    <row r="143" spans="1:238" s="76" customFormat="1" x14ac:dyDescent="0.3">
      <c r="A143" s="75"/>
      <c r="B143" s="32"/>
      <c r="F143" s="741"/>
      <c r="H143" s="77"/>
      <c r="I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2"/>
      <c r="DM143" s="32"/>
      <c r="DN143" s="32"/>
      <c r="DO143" s="32"/>
      <c r="DP143" s="32"/>
      <c r="DQ143" s="32"/>
      <c r="DR143" s="32"/>
      <c r="DS143" s="32"/>
      <c r="DT143" s="32"/>
      <c r="DU143" s="32"/>
      <c r="DV143" s="32"/>
      <c r="DW143" s="32"/>
      <c r="DX143" s="32"/>
      <c r="DY143" s="32"/>
      <c r="DZ143" s="32"/>
      <c r="EA143" s="32"/>
      <c r="EB143" s="32"/>
      <c r="EC143" s="32"/>
      <c r="ED143" s="32"/>
      <c r="EE143" s="32"/>
      <c r="EF143" s="32"/>
      <c r="EG143" s="32"/>
      <c r="EH143" s="32"/>
      <c r="EI143" s="32"/>
      <c r="EJ143" s="32"/>
      <c r="EK143" s="32"/>
      <c r="EL143" s="32"/>
      <c r="EM143" s="32"/>
      <c r="EN143" s="32"/>
      <c r="EO143" s="32"/>
      <c r="EP143" s="32"/>
      <c r="EQ143" s="32"/>
      <c r="ER143" s="32"/>
      <c r="ES143" s="32"/>
      <c r="ET143" s="32"/>
      <c r="EU143" s="32"/>
      <c r="EV143" s="32"/>
      <c r="EW143" s="32"/>
      <c r="EX143" s="32"/>
      <c r="EY143" s="32"/>
      <c r="EZ143" s="32"/>
      <c r="FA143" s="32"/>
      <c r="FB143" s="32"/>
      <c r="FC143" s="32"/>
      <c r="FD143" s="32"/>
      <c r="FE143" s="32"/>
      <c r="FF143" s="32"/>
      <c r="FG143" s="32"/>
      <c r="FH143" s="32"/>
      <c r="FI143" s="32"/>
      <c r="FJ143" s="32"/>
      <c r="FK143" s="32"/>
      <c r="FL143" s="32"/>
      <c r="FM143" s="32"/>
      <c r="FN143" s="32"/>
      <c r="FO143" s="32"/>
      <c r="FP143" s="32"/>
      <c r="FQ143" s="32"/>
      <c r="FR143" s="32"/>
      <c r="FS143" s="32"/>
      <c r="FT143" s="32"/>
      <c r="FU143" s="32"/>
      <c r="FV143" s="32"/>
      <c r="FW143" s="32"/>
      <c r="FX143" s="32"/>
      <c r="FY143" s="32"/>
      <c r="FZ143" s="32"/>
      <c r="GA143" s="32"/>
      <c r="GB143" s="32"/>
      <c r="GC143" s="32"/>
      <c r="GD143" s="32"/>
      <c r="GE143" s="32"/>
      <c r="GF143" s="32"/>
      <c r="GG143" s="32"/>
      <c r="GH143" s="32"/>
      <c r="GI143" s="32"/>
      <c r="GJ143" s="32"/>
      <c r="GK143" s="32"/>
      <c r="GL143" s="32"/>
      <c r="GM143" s="32"/>
      <c r="GN143" s="32"/>
      <c r="GO143" s="32"/>
      <c r="GP143" s="32"/>
      <c r="GQ143" s="32"/>
      <c r="GR143" s="32"/>
      <c r="GS143" s="32"/>
      <c r="GT143" s="32"/>
      <c r="GU143" s="32"/>
      <c r="GV143" s="32"/>
      <c r="GW143" s="32"/>
      <c r="GX143" s="32"/>
      <c r="GY143" s="32"/>
      <c r="GZ143" s="32"/>
      <c r="HA143" s="32"/>
      <c r="HB143" s="32"/>
      <c r="HC143" s="32"/>
      <c r="HD143" s="32"/>
      <c r="HE143" s="32"/>
      <c r="HF143" s="32"/>
      <c r="HG143" s="32"/>
      <c r="HH143" s="32"/>
      <c r="HI143" s="32"/>
      <c r="HJ143" s="32"/>
      <c r="HK143" s="32"/>
      <c r="HL143" s="32"/>
      <c r="HM143" s="32"/>
      <c r="HN143" s="32"/>
      <c r="HO143" s="32"/>
      <c r="HP143" s="32"/>
      <c r="HQ143" s="32"/>
      <c r="HR143" s="32"/>
      <c r="HS143" s="32"/>
      <c r="HT143" s="32"/>
      <c r="HU143" s="32"/>
      <c r="HV143" s="32"/>
      <c r="HW143" s="32"/>
      <c r="HX143" s="32"/>
      <c r="HY143" s="32"/>
      <c r="HZ143" s="32"/>
      <c r="IA143" s="32"/>
      <c r="IB143" s="32"/>
      <c r="IC143" s="32"/>
      <c r="ID143" s="32"/>
    </row>
    <row r="144" spans="1:238" s="76" customFormat="1" x14ac:dyDescent="0.3">
      <c r="A144" s="75"/>
      <c r="B144" s="32"/>
      <c r="F144" s="741"/>
      <c r="H144" s="77"/>
      <c r="I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c r="AN144" s="32"/>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2"/>
      <c r="BN144" s="32"/>
      <c r="BO144" s="32"/>
      <c r="BP144" s="32"/>
      <c r="BQ144" s="32"/>
      <c r="BR144" s="32"/>
      <c r="BS144" s="32"/>
      <c r="BT144" s="32"/>
      <c r="BU144" s="32"/>
      <c r="BV144" s="32"/>
      <c r="BW144" s="32"/>
      <c r="BX144" s="32"/>
      <c r="BY144" s="32"/>
      <c r="BZ144" s="32"/>
      <c r="CA144" s="32"/>
      <c r="CB144" s="32"/>
      <c r="CC144" s="32"/>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2"/>
      <c r="DM144" s="32"/>
      <c r="DN144" s="32"/>
      <c r="DO144" s="32"/>
      <c r="DP144" s="32"/>
      <c r="DQ144" s="32"/>
      <c r="DR144" s="32"/>
      <c r="DS144" s="32"/>
      <c r="DT144" s="32"/>
      <c r="DU144" s="32"/>
      <c r="DV144" s="32"/>
      <c r="DW144" s="32"/>
      <c r="DX144" s="32"/>
      <c r="DY144" s="32"/>
      <c r="DZ144" s="32"/>
      <c r="EA144" s="32"/>
      <c r="EB144" s="32"/>
      <c r="EC144" s="32"/>
      <c r="ED144" s="32"/>
      <c r="EE144" s="32"/>
      <c r="EF144" s="32"/>
      <c r="EG144" s="32"/>
      <c r="EH144" s="32"/>
      <c r="EI144" s="32"/>
      <c r="EJ144" s="32"/>
      <c r="EK144" s="32"/>
      <c r="EL144" s="32"/>
      <c r="EM144" s="32"/>
      <c r="EN144" s="32"/>
      <c r="EO144" s="32"/>
      <c r="EP144" s="32"/>
      <c r="EQ144" s="32"/>
      <c r="ER144" s="32"/>
      <c r="ES144" s="32"/>
      <c r="ET144" s="32"/>
      <c r="EU144" s="32"/>
      <c r="EV144" s="32"/>
      <c r="EW144" s="32"/>
      <c r="EX144" s="32"/>
      <c r="EY144" s="32"/>
      <c r="EZ144" s="32"/>
      <c r="FA144" s="32"/>
      <c r="FB144" s="32"/>
      <c r="FC144" s="32"/>
      <c r="FD144" s="32"/>
      <c r="FE144" s="32"/>
      <c r="FF144" s="32"/>
      <c r="FG144" s="32"/>
      <c r="FH144" s="32"/>
      <c r="FI144" s="32"/>
      <c r="FJ144" s="32"/>
      <c r="FK144" s="32"/>
      <c r="FL144" s="32"/>
      <c r="FM144" s="32"/>
      <c r="FN144" s="32"/>
      <c r="FO144" s="32"/>
      <c r="FP144" s="32"/>
      <c r="FQ144" s="32"/>
      <c r="FR144" s="32"/>
      <c r="FS144" s="32"/>
      <c r="FT144" s="32"/>
      <c r="FU144" s="32"/>
      <c r="FV144" s="32"/>
      <c r="FW144" s="32"/>
      <c r="FX144" s="32"/>
      <c r="FY144" s="32"/>
      <c r="FZ144" s="32"/>
      <c r="GA144" s="32"/>
      <c r="GB144" s="32"/>
      <c r="GC144" s="32"/>
      <c r="GD144" s="32"/>
      <c r="GE144" s="32"/>
      <c r="GF144" s="32"/>
      <c r="GG144" s="32"/>
      <c r="GH144" s="32"/>
      <c r="GI144" s="32"/>
      <c r="GJ144" s="32"/>
      <c r="GK144" s="32"/>
      <c r="GL144" s="32"/>
      <c r="GM144" s="32"/>
      <c r="GN144" s="32"/>
      <c r="GO144" s="32"/>
      <c r="GP144" s="32"/>
      <c r="GQ144" s="32"/>
      <c r="GR144" s="32"/>
      <c r="GS144" s="32"/>
      <c r="GT144" s="32"/>
      <c r="GU144" s="32"/>
      <c r="GV144" s="32"/>
      <c r="GW144" s="32"/>
      <c r="GX144" s="32"/>
      <c r="GY144" s="32"/>
      <c r="GZ144" s="32"/>
      <c r="HA144" s="32"/>
      <c r="HB144" s="32"/>
      <c r="HC144" s="32"/>
      <c r="HD144" s="32"/>
      <c r="HE144" s="32"/>
      <c r="HF144" s="32"/>
      <c r="HG144" s="32"/>
      <c r="HH144" s="32"/>
      <c r="HI144" s="32"/>
      <c r="HJ144" s="32"/>
      <c r="HK144" s="32"/>
      <c r="HL144" s="32"/>
      <c r="HM144" s="32"/>
      <c r="HN144" s="32"/>
      <c r="HO144" s="32"/>
      <c r="HP144" s="32"/>
      <c r="HQ144" s="32"/>
      <c r="HR144" s="32"/>
      <c r="HS144" s="32"/>
      <c r="HT144" s="32"/>
      <c r="HU144" s="32"/>
      <c r="HV144" s="32"/>
      <c r="HW144" s="32"/>
      <c r="HX144" s="32"/>
      <c r="HY144" s="32"/>
      <c r="HZ144" s="32"/>
      <c r="IA144" s="32"/>
      <c r="IB144" s="32"/>
      <c r="IC144" s="32"/>
      <c r="ID144" s="32"/>
    </row>
    <row r="145" spans="1:238" s="76" customFormat="1" x14ac:dyDescent="0.3">
      <c r="A145" s="75"/>
      <c r="B145" s="32"/>
      <c r="F145" s="741"/>
      <c r="H145" s="77"/>
      <c r="I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c r="AN145" s="32"/>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2"/>
      <c r="BN145" s="32"/>
      <c r="BO145" s="32"/>
      <c r="BP145" s="32"/>
      <c r="BQ145" s="32"/>
      <c r="BR145" s="32"/>
      <c r="BS145" s="32"/>
      <c r="BT145" s="32"/>
      <c r="BU145" s="32"/>
      <c r="BV145" s="32"/>
      <c r="BW145" s="32"/>
      <c r="BX145" s="32"/>
      <c r="BY145" s="32"/>
      <c r="BZ145" s="32"/>
      <c r="CA145" s="32"/>
      <c r="CB145" s="32"/>
      <c r="CC145" s="32"/>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2"/>
      <c r="DM145" s="32"/>
      <c r="DN145" s="32"/>
      <c r="DO145" s="32"/>
      <c r="DP145" s="32"/>
      <c r="DQ145" s="32"/>
      <c r="DR145" s="32"/>
      <c r="DS145" s="32"/>
      <c r="DT145" s="32"/>
      <c r="DU145" s="32"/>
      <c r="DV145" s="32"/>
      <c r="DW145" s="32"/>
      <c r="DX145" s="32"/>
      <c r="DY145" s="32"/>
      <c r="DZ145" s="32"/>
      <c r="EA145" s="32"/>
      <c r="EB145" s="32"/>
      <c r="EC145" s="32"/>
      <c r="ED145" s="32"/>
      <c r="EE145" s="32"/>
      <c r="EF145" s="32"/>
      <c r="EG145" s="32"/>
      <c r="EH145" s="32"/>
      <c r="EI145" s="32"/>
      <c r="EJ145" s="32"/>
      <c r="EK145" s="32"/>
      <c r="EL145" s="32"/>
      <c r="EM145" s="32"/>
      <c r="EN145" s="32"/>
      <c r="EO145" s="32"/>
      <c r="EP145" s="32"/>
      <c r="EQ145" s="32"/>
      <c r="ER145" s="32"/>
      <c r="ES145" s="32"/>
      <c r="ET145" s="32"/>
      <c r="EU145" s="32"/>
      <c r="EV145" s="32"/>
      <c r="EW145" s="32"/>
      <c r="EX145" s="32"/>
      <c r="EY145" s="32"/>
      <c r="EZ145" s="32"/>
      <c r="FA145" s="32"/>
      <c r="FB145" s="32"/>
      <c r="FC145" s="32"/>
      <c r="FD145" s="32"/>
      <c r="FE145" s="32"/>
      <c r="FF145" s="32"/>
      <c r="FG145" s="32"/>
      <c r="FH145" s="32"/>
      <c r="FI145" s="32"/>
      <c r="FJ145" s="32"/>
      <c r="FK145" s="32"/>
      <c r="FL145" s="32"/>
      <c r="FM145" s="32"/>
      <c r="FN145" s="32"/>
      <c r="FO145" s="32"/>
      <c r="FP145" s="32"/>
      <c r="FQ145" s="32"/>
      <c r="FR145" s="32"/>
      <c r="FS145" s="32"/>
      <c r="FT145" s="32"/>
      <c r="FU145" s="32"/>
      <c r="FV145" s="32"/>
      <c r="FW145" s="32"/>
      <c r="FX145" s="32"/>
      <c r="FY145" s="32"/>
      <c r="FZ145" s="32"/>
      <c r="GA145" s="32"/>
      <c r="GB145" s="32"/>
      <c r="GC145" s="32"/>
      <c r="GD145" s="32"/>
      <c r="GE145" s="32"/>
      <c r="GF145" s="32"/>
      <c r="GG145" s="32"/>
      <c r="GH145" s="32"/>
      <c r="GI145" s="32"/>
      <c r="GJ145" s="32"/>
      <c r="GK145" s="32"/>
      <c r="GL145" s="32"/>
      <c r="GM145" s="32"/>
      <c r="GN145" s="32"/>
      <c r="GO145" s="32"/>
      <c r="GP145" s="32"/>
      <c r="GQ145" s="32"/>
      <c r="GR145" s="32"/>
      <c r="GS145" s="32"/>
      <c r="GT145" s="32"/>
      <c r="GU145" s="32"/>
      <c r="GV145" s="32"/>
      <c r="GW145" s="32"/>
      <c r="GX145" s="32"/>
      <c r="GY145" s="32"/>
      <c r="GZ145" s="32"/>
      <c r="HA145" s="32"/>
      <c r="HB145" s="32"/>
      <c r="HC145" s="32"/>
      <c r="HD145" s="32"/>
      <c r="HE145" s="32"/>
      <c r="HF145" s="32"/>
      <c r="HG145" s="32"/>
      <c r="HH145" s="32"/>
      <c r="HI145" s="32"/>
      <c r="HJ145" s="32"/>
      <c r="HK145" s="32"/>
      <c r="HL145" s="32"/>
      <c r="HM145" s="32"/>
      <c r="HN145" s="32"/>
      <c r="HO145" s="32"/>
      <c r="HP145" s="32"/>
      <c r="HQ145" s="32"/>
      <c r="HR145" s="32"/>
      <c r="HS145" s="32"/>
      <c r="HT145" s="32"/>
      <c r="HU145" s="32"/>
      <c r="HV145" s="32"/>
      <c r="HW145" s="32"/>
      <c r="HX145" s="32"/>
      <c r="HY145" s="32"/>
      <c r="HZ145" s="32"/>
      <c r="IA145" s="32"/>
      <c r="IB145" s="32"/>
      <c r="IC145" s="32"/>
      <c r="ID145" s="32"/>
    </row>
    <row r="146" spans="1:238" s="76" customFormat="1" x14ac:dyDescent="0.3">
      <c r="A146" s="75"/>
      <c r="B146" s="78"/>
      <c r="F146" s="741"/>
      <c r="H146" s="77"/>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2"/>
      <c r="BN146" s="32"/>
      <c r="BO146" s="32"/>
      <c r="BP146" s="32"/>
      <c r="BQ146" s="32"/>
      <c r="BR146" s="32"/>
      <c r="BS146" s="32"/>
      <c r="BT146" s="32"/>
      <c r="BU146" s="32"/>
      <c r="BV146" s="32"/>
      <c r="BW146" s="32"/>
      <c r="BX146" s="32"/>
      <c r="BY146" s="32"/>
      <c r="BZ146" s="32"/>
      <c r="CA146" s="32"/>
      <c r="CB146" s="32"/>
      <c r="CC146" s="32"/>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2"/>
      <c r="DM146" s="32"/>
      <c r="DN146" s="32"/>
      <c r="DO146" s="32"/>
      <c r="DP146" s="32"/>
      <c r="DQ146" s="32"/>
      <c r="DR146" s="32"/>
      <c r="DS146" s="32"/>
      <c r="DT146" s="32"/>
      <c r="DU146" s="32"/>
      <c r="DV146" s="32"/>
      <c r="DW146" s="32"/>
      <c r="DX146" s="32"/>
      <c r="DY146" s="32"/>
      <c r="DZ146" s="32"/>
      <c r="EA146" s="32"/>
      <c r="EB146" s="32"/>
      <c r="EC146" s="32"/>
      <c r="ED146" s="32"/>
      <c r="EE146" s="32"/>
      <c r="EF146" s="32"/>
      <c r="EG146" s="32"/>
      <c r="EH146" s="32"/>
      <c r="EI146" s="32"/>
      <c r="EJ146" s="32"/>
      <c r="EK146" s="32"/>
      <c r="EL146" s="32"/>
      <c r="EM146" s="32"/>
      <c r="EN146" s="32"/>
      <c r="EO146" s="32"/>
      <c r="EP146" s="32"/>
      <c r="EQ146" s="32"/>
      <c r="ER146" s="32"/>
      <c r="ES146" s="32"/>
      <c r="ET146" s="32"/>
      <c r="EU146" s="32"/>
      <c r="EV146" s="32"/>
      <c r="EW146" s="32"/>
      <c r="EX146" s="32"/>
      <c r="EY146" s="32"/>
      <c r="EZ146" s="32"/>
      <c r="FA146" s="32"/>
      <c r="FB146" s="32"/>
      <c r="FC146" s="32"/>
      <c r="FD146" s="32"/>
      <c r="FE146" s="32"/>
      <c r="FF146" s="32"/>
      <c r="FG146" s="32"/>
      <c r="FH146" s="32"/>
      <c r="FI146" s="32"/>
      <c r="FJ146" s="32"/>
      <c r="FK146" s="32"/>
      <c r="FL146" s="32"/>
      <c r="FM146" s="32"/>
      <c r="FN146" s="32"/>
      <c r="FO146" s="32"/>
      <c r="FP146" s="32"/>
      <c r="FQ146" s="32"/>
      <c r="FR146" s="32"/>
      <c r="FS146" s="32"/>
      <c r="FT146" s="32"/>
      <c r="FU146" s="32"/>
      <c r="FV146" s="32"/>
      <c r="FW146" s="32"/>
      <c r="FX146" s="32"/>
      <c r="FY146" s="32"/>
      <c r="FZ146" s="32"/>
      <c r="GA146" s="32"/>
      <c r="GB146" s="32"/>
      <c r="GC146" s="32"/>
      <c r="GD146" s="32"/>
      <c r="GE146" s="32"/>
      <c r="GF146" s="32"/>
      <c r="GG146" s="32"/>
      <c r="GH146" s="32"/>
      <c r="GI146" s="32"/>
      <c r="GJ146" s="32"/>
      <c r="GK146" s="32"/>
      <c r="GL146" s="32"/>
      <c r="GM146" s="32"/>
      <c r="GN146" s="32"/>
      <c r="GO146" s="32"/>
      <c r="GP146" s="32"/>
      <c r="GQ146" s="32"/>
      <c r="GR146" s="32"/>
      <c r="GS146" s="32"/>
      <c r="GT146" s="32"/>
      <c r="GU146" s="32"/>
      <c r="GV146" s="32"/>
      <c r="GW146" s="32"/>
      <c r="GX146" s="32"/>
      <c r="GY146" s="32"/>
      <c r="GZ146" s="32"/>
      <c r="HA146" s="32"/>
      <c r="HB146" s="32"/>
      <c r="HC146" s="32"/>
      <c r="HD146" s="32"/>
      <c r="HE146" s="32"/>
      <c r="HF146" s="32"/>
      <c r="HG146" s="32"/>
      <c r="HH146" s="32"/>
      <c r="HI146" s="32"/>
      <c r="HJ146" s="32"/>
      <c r="HK146" s="32"/>
      <c r="HL146" s="32"/>
      <c r="HM146" s="32"/>
      <c r="HN146" s="32"/>
      <c r="HO146" s="32"/>
      <c r="HP146" s="32"/>
      <c r="HQ146" s="32"/>
      <c r="HR146" s="32"/>
      <c r="HS146" s="32"/>
      <c r="HT146" s="32"/>
      <c r="HU146" s="32"/>
      <c r="HV146" s="32"/>
      <c r="HW146" s="32"/>
      <c r="HX146" s="32"/>
      <c r="HY146" s="32"/>
      <c r="HZ146" s="32"/>
      <c r="IA146" s="32"/>
      <c r="IB146" s="32"/>
      <c r="IC146" s="32"/>
      <c r="ID146" s="32"/>
    </row>
  </sheetData>
  <mergeCells count="9">
    <mergeCell ref="B55:E55"/>
    <mergeCell ref="B56:E56"/>
    <mergeCell ref="B57:E57"/>
    <mergeCell ref="B52:E52"/>
    <mergeCell ref="A1:O1"/>
    <mergeCell ref="A2:O2"/>
    <mergeCell ref="B53:E53"/>
    <mergeCell ref="B54:E54"/>
    <mergeCell ref="A3:O3"/>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8C9CC-2D31-4A9F-9738-2854C55E48A3}">
  <dimension ref="A1:AD240"/>
  <sheetViews>
    <sheetView zoomScaleNormal="100" zoomScaleSheetLayoutView="100" workbookViewId="0">
      <pane xSplit="3" ySplit="7" topLeftCell="D8" activePane="bottomRight" state="frozen"/>
      <selection activeCell="AB219" sqref="AB219"/>
      <selection pane="topRight" activeCell="AB219" sqref="AB219"/>
      <selection pane="bottomLeft" activeCell="AB219" sqref="AB219"/>
      <selection pane="bottomRight" activeCell="D8" sqref="D8"/>
    </sheetView>
  </sheetViews>
  <sheetFormatPr defaultColWidth="9.140625" defaultRowHeight="13.5" x14ac:dyDescent="0.3"/>
  <cols>
    <col min="1" max="1" width="6.5703125" style="117" customWidth="1"/>
    <col min="2" max="2" width="70.85546875" style="118" customWidth="1"/>
    <col min="3" max="3" width="57.42578125" style="124" customWidth="1"/>
    <col min="4" max="4" width="13.5703125" style="124" customWidth="1"/>
    <col min="5" max="5" width="13.5703125" style="434" customWidth="1"/>
    <col min="6" max="17" width="10.42578125" style="119" customWidth="1"/>
    <col min="18" max="18" width="13.5703125" style="119" customWidth="1"/>
    <col min="19" max="19" width="17.140625" style="686" customWidth="1"/>
    <col min="20" max="20" width="4.42578125" style="118" customWidth="1"/>
    <col min="21" max="21" width="23.42578125" style="118" customWidth="1"/>
    <col min="22" max="22" width="4.140625" style="118" customWidth="1"/>
    <col min="23" max="24" width="10.5703125" style="118" customWidth="1"/>
    <col min="25" max="25" width="13.42578125" style="118" customWidth="1"/>
    <col min="26" max="27" width="11.28515625" style="118" bestFit="1" customWidth="1"/>
    <col min="28" max="28" width="9.140625" style="662"/>
    <col min="29" max="16384" width="9.140625" style="118"/>
  </cols>
  <sheetData>
    <row r="1" spans="1:28" ht="18.75" x14ac:dyDescent="0.3">
      <c r="A1" s="865" t="s">
        <v>768</v>
      </c>
      <c r="B1" s="865"/>
      <c r="C1" s="865"/>
      <c r="D1" s="865"/>
      <c r="E1" s="865"/>
      <c r="F1" s="865"/>
      <c r="G1" s="865"/>
      <c r="H1" s="865"/>
      <c r="I1" s="865"/>
      <c r="J1" s="865"/>
      <c r="K1" s="865"/>
      <c r="L1" s="865"/>
      <c r="M1" s="865"/>
      <c r="N1" s="865"/>
      <c r="O1" s="865"/>
      <c r="P1" s="865"/>
      <c r="Q1" s="865"/>
      <c r="R1" s="865"/>
      <c r="S1" s="865"/>
    </row>
    <row r="2" spans="1:28" ht="18.75" x14ac:dyDescent="0.3">
      <c r="A2" s="865" t="s">
        <v>769</v>
      </c>
      <c r="B2" s="865"/>
      <c r="C2" s="865"/>
      <c r="D2" s="865"/>
      <c r="E2" s="865"/>
      <c r="F2" s="865"/>
      <c r="G2" s="865"/>
      <c r="H2" s="865"/>
      <c r="I2" s="865"/>
      <c r="J2" s="865"/>
      <c r="K2" s="865"/>
      <c r="L2" s="865"/>
      <c r="M2" s="865"/>
      <c r="N2" s="865"/>
      <c r="O2" s="865"/>
      <c r="P2" s="865"/>
      <c r="Q2" s="865"/>
      <c r="R2" s="865"/>
      <c r="S2" s="865"/>
    </row>
    <row r="3" spans="1:28" ht="20.100000000000001" customHeight="1" x14ac:dyDescent="0.3">
      <c r="A3" s="896"/>
      <c r="B3" s="896"/>
      <c r="C3" s="896"/>
      <c r="D3" s="896"/>
      <c r="E3" s="896"/>
      <c r="F3" s="896"/>
      <c r="G3" s="896"/>
      <c r="H3" s="896"/>
      <c r="I3" s="896"/>
      <c r="J3" s="896"/>
      <c r="K3" s="896"/>
      <c r="L3" s="896"/>
      <c r="M3" s="896"/>
      <c r="N3" s="896"/>
      <c r="O3" s="896"/>
      <c r="P3" s="896"/>
      <c r="Q3" s="896"/>
      <c r="R3" s="896"/>
      <c r="S3" s="896"/>
      <c r="U3" s="870" t="s">
        <v>101</v>
      </c>
    </row>
    <row r="4" spans="1:28" ht="20.100000000000001" customHeight="1" x14ac:dyDescent="0.3">
      <c r="B4" s="117"/>
      <c r="C4" s="117"/>
      <c r="D4" s="117"/>
      <c r="E4" s="117"/>
      <c r="F4" s="872" t="s">
        <v>98</v>
      </c>
      <c r="G4" s="902"/>
      <c r="H4" s="902"/>
      <c r="I4" s="902"/>
      <c r="J4" s="902"/>
      <c r="K4" s="902"/>
      <c r="L4" s="902"/>
      <c r="M4" s="902"/>
      <c r="N4" s="902"/>
      <c r="O4" s="902"/>
      <c r="P4" s="902"/>
      <c r="Q4" s="903"/>
      <c r="R4" s="891"/>
      <c r="S4" s="892"/>
      <c r="U4" s="870"/>
      <c r="W4" s="117"/>
      <c r="X4" s="117"/>
    </row>
    <row r="5" spans="1:28" s="121" customFormat="1" ht="42.75" customHeight="1" x14ac:dyDescent="0.25">
      <c r="A5" s="859" t="s">
        <v>102</v>
      </c>
      <c r="B5" s="859" t="s">
        <v>103</v>
      </c>
      <c r="C5" s="859" t="s">
        <v>104</v>
      </c>
      <c r="D5" s="859" t="s">
        <v>105</v>
      </c>
      <c r="E5" s="859" t="s">
        <v>106</v>
      </c>
      <c r="F5" s="128">
        <v>1</v>
      </c>
      <c r="G5" s="128">
        <v>2</v>
      </c>
      <c r="H5" s="128">
        <v>3</v>
      </c>
      <c r="I5" s="128">
        <v>4</v>
      </c>
      <c r="J5" s="128">
        <v>5</v>
      </c>
      <c r="K5" s="128">
        <v>6</v>
      </c>
      <c r="L5" s="128">
        <v>7</v>
      </c>
      <c r="M5" s="128">
        <v>8</v>
      </c>
      <c r="N5" s="128">
        <v>9</v>
      </c>
      <c r="O5" s="128">
        <v>10</v>
      </c>
      <c r="P5" s="128">
        <v>11</v>
      </c>
      <c r="Q5" s="128">
        <v>12</v>
      </c>
      <c r="R5" s="900" t="s">
        <v>770</v>
      </c>
      <c r="S5" s="897" t="s">
        <v>771</v>
      </c>
      <c r="U5" s="870"/>
      <c r="W5" s="859" t="s">
        <v>107</v>
      </c>
      <c r="X5" s="859" t="s">
        <v>108</v>
      </c>
      <c r="Z5" s="859" t="s">
        <v>109</v>
      </c>
      <c r="AA5" s="859" t="s">
        <v>110</v>
      </c>
      <c r="AB5" s="893" t="s">
        <v>111</v>
      </c>
    </row>
    <row r="6" spans="1:28" ht="14.25" x14ac:dyDescent="0.3">
      <c r="A6" s="860"/>
      <c r="B6" s="860"/>
      <c r="C6" s="860"/>
      <c r="D6" s="860"/>
      <c r="E6" s="860"/>
      <c r="F6" s="357">
        <v>45689</v>
      </c>
      <c r="G6" s="357">
        <v>45717</v>
      </c>
      <c r="H6" s="357">
        <v>45748</v>
      </c>
      <c r="I6" s="357">
        <v>45778</v>
      </c>
      <c r="J6" s="357">
        <v>45809</v>
      </c>
      <c r="K6" s="357">
        <v>45839</v>
      </c>
      <c r="L6" s="357">
        <v>45870</v>
      </c>
      <c r="M6" s="357">
        <v>45901</v>
      </c>
      <c r="N6" s="357">
        <v>45931</v>
      </c>
      <c r="O6" s="357">
        <v>45962</v>
      </c>
      <c r="P6" s="357">
        <v>45992</v>
      </c>
      <c r="Q6" s="357">
        <v>46023</v>
      </c>
      <c r="R6" s="901"/>
      <c r="S6" s="898"/>
      <c r="U6" s="871"/>
      <c r="W6" s="860"/>
      <c r="X6" s="860"/>
      <c r="Z6" s="860"/>
      <c r="AA6" s="860"/>
      <c r="AB6" s="894"/>
    </row>
    <row r="7" spans="1:28" ht="14.25" customHeight="1" x14ac:dyDescent="0.3">
      <c r="A7" s="861"/>
      <c r="B7" s="861"/>
      <c r="C7" s="861"/>
      <c r="D7" s="861"/>
      <c r="E7" s="861"/>
      <c r="F7" s="365">
        <v>153.33333333333334</v>
      </c>
      <c r="G7" s="365">
        <v>176</v>
      </c>
      <c r="H7" s="365">
        <v>172</v>
      </c>
      <c r="I7" s="365">
        <v>169.33333333333334</v>
      </c>
      <c r="J7" s="365">
        <v>165.33333333333334</v>
      </c>
      <c r="K7" s="365">
        <v>170.66666666666666</v>
      </c>
      <c r="L7" s="365">
        <v>176</v>
      </c>
      <c r="M7" s="365">
        <v>162.66666666666666</v>
      </c>
      <c r="N7" s="365">
        <v>170.66666666666666</v>
      </c>
      <c r="O7" s="365">
        <v>146.66666666666666</v>
      </c>
      <c r="P7" s="365">
        <v>168</v>
      </c>
      <c r="Q7" s="365">
        <v>162.66666666666666</v>
      </c>
      <c r="R7" s="663">
        <f>SUM(F7:Q7)</f>
        <v>1993.3333333333337</v>
      </c>
      <c r="S7" s="899"/>
      <c r="U7" s="365">
        <f>AVERAGE(F7:Q7)</f>
        <v>166.11111111111114</v>
      </c>
      <c r="W7" s="861"/>
      <c r="X7" s="861"/>
      <c r="Z7" s="861"/>
      <c r="AA7" s="861"/>
      <c r="AB7" s="895"/>
    </row>
    <row r="8" spans="1:28" s="121" customFormat="1" ht="13.5" customHeight="1" x14ac:dyDescent="0.25">
      <c r="A8" s="221">
        <v>1</v>
      </c>
      <c r="B8" s="222" t="s">
        <v>112</v>
      </c>
      <c r="C8" s="223"/>
      <c r="D8" s="223"/>
      <c r="E8" s="400"/>
      <c r="F8" s="224"/>
      <c r="G8" s="224"/>
      <c r="H8" s="224"/>
      <c r="I8" s="224"/>
      <c r="J8" s="224"/>
      <c r="K8" s="224"/>
      <c r="L8" s="224"/>
      <c r="M8" s="224"/>
      <c r="N8" s="224"/>
      <c r="O8" s="224"/>
      <c r="P8" s="224"/>
      <c r="Q8" s="224"/>
      <c r="R8" s="224"/>
      <c r="S8" s="664"/>
      <c r="W8" s="223"/>
      <c r="X8" s="223"/>
      <c r="Z8" s="223"/>
      <c r="AA8" s="223"/>
      <c r="AB8" s="665"/>
    </row>
    <row r="9" spans="1:28" ht="14.25" x14ac:dyDescent="0.3">
      <c r="A9" s="253">
        <v>1.1000000000000001</v>
      </c>
      <c r="B9" s="254" t="s">
        <v>112</v>
      </c>
      <c r="C9" s="138"/>
      <c r="D9" s="159"/>
      <c r="E9" s="401"/>
      <c r="F9" s="258">
        <v>0</v>
      </c>
      <c r="G9" s="258">
        <v>0</v>
      </c>
      <c r="H9" s="258">
        <v>0</v>
      </c>
      <c r="I9" s="258">
        <v>0</v>
      </c>
      <c r="J9" s="258">
        <v>0</v>
      </c>
      <c r="K9" s="258">
        <v>0</v>
      </c>
      <c r="L9" s="258">
        <v>0</v>
      </c>
      <c r="M9" s="258">
        <v>0</v>
      </c>
      <c r="N9" s="258">
        <v>0</v>
      </c>
      <c r="O9" s="258">
        <v>0</v>
      </c>
      <c r="P9" s="258">
        <v>0</v>
      </c>
      <c r="Q9" s="258">
        <v>0</v>
      </c>
      <c r="R9" s="258">
        <f>SUM(F9:Q9)</f>
        <v>0</v>
      </c>
      <c r="S9" s="666">
        <f>D9*R9</f>
        <v>0</v>
      </c>
      <c r="U9" s="743"/>
      <c r="W9" s="139">
        <f>X9/$U$7</f>
        <v>0</v>
      </c>
      <c r="X9" s="139">
        <f>R9/12</f>
        <v>0</v>
      </c>
      <c r="Z9" s="139">
        <f>IF($E9="Y",$R9,0)</f>
        <v>0</v>
      </c>
      <c r="AA9" s="139">
        <f>IF($E9="N",$R9,0)</f>
        <v>0</v>
      </c>
      <c r="AB9" s="667"/>
    </row>
    <row r="10" spans="1:28" ht="14.25" x14ac:dyDescent="0.3">
      <c r="A10" s="253"/>
      <c r="B10" s="254" t="s">
        <v>113</v>
      </c>
      <c r="C10" s="138" t="s">
        <v>906</v>
      </c>
      <c r="D10" s="159">
        <v>294</v>
      </c>
      <c r="E10" s="564" t="s">
        <v>1356</v>
      </c>
      <c r="F10" s="258">
        <f>SUM('8.1 Base Year 1 Staff Loading:8.6 Base Year 6 Staff Loading'!F10)/6</f>
        <v>168.88666666666666</v>
      </c>
      <c r="G10" s="258">
        <f>SUM('8.1 Base Year 1 Staff Loading:8.6 Base Year 6 Staff Loading'!G10)/6</f>
        <v>168.88666666666666</v>
      </c>
      <c r="H10" s="258">
        <f>SUM('8.1 Base Year 1 Staff Loading:8.6 Base Year 6 Staff Loading'!H10)/6</f>
        <v>150.59333333333333</v>
      </c>
      <c r="I10" s="258">
        <f>SUM('8.1 Base Year 1 Staff Loading:8.6 Base Year 6 Staff Loading'!I10)/6</f>
        <v>150.59333333333333</v>
      </c>
      <c r="J10" s="258">
        <f>SUM('8.1 Base Year 1 Staff Loading:8.6 Base Year 6 Staff Loading'!J10)/6</f>
        <v>150.59333333333333</v>
      </c>
      <c r="K10" s="258">
        <f>SUM('8.1 Base Year 1 Staff Loading:8.6 Base Year 6 Staff Loading'!K10)/6</f>
        <v>150.59333333333333</v>
      </c>
      <c r="L10" s="258">
        <f>SUM('8.1 Base Year 1 Staff Loading:8.6 Base Year 6 Staff Loading'!L10)/6</f>
        <v>150.59333333333333</v>
      </c>
      <c r="M10" s="258">
        <f>SUM('8.1 Base Year 1 Staff Loading:8.6 Base Year 6 Staff Loading'!M10)/6</f>
        <v>150.59333333333333</v>
      </c>
      <c r="N10" s="258">
        <f>SUM('8.1 Base Year 1 Staff Loading:8.6 Base Year 6 Staff Loading'!N10)/6</f>
        <v>150.59333333333333</v>
      </c>
      <c r="O10" s="258">
        <f>SUM('8.1 Base Year 1 Staff Loading:8.6 Base Year 6 Staff Loading'!O10)/6</f>
        <v>150.59333333333333</v>
      </c>
      <c r="P10" s="258">
        <f>SUM('8.1 Base Year 1 Staff Loading:8.6 Base Year 6 Staff Loading'!P10)/6</f>
        <v>150.59333333333333</v>
      </c>
      <c r="Q10" s="258">
        <f>SUM('8.1 Base Year 1 Staff Loading:8.6 Base Year 6 Staff Loading'!Q10)/6</f>
        <v>150.59333333333333</v>
      </c>
      <c r="R10" s="258">
        <f t="shared" ref="R10:R19" si="0">SUM(F10:Q10)</f>
        <v>1843.7066666666663</v>
      </c>
      <c r="S10" s="666">
        <f t="shared" ref="S10:S17" si="1">D10*R10</f>
        <v>542049.75999999989</v>
      </c>
      <c r="W10" s="139">
        <f t="shared" ref="W10:W19" si="2">X10/$U$7</f>
        <v>0.92493645484949794</v>
      </c>
      <c r="X10" s="139">
        <f t="shared" ref="X10:X19" si="3">R10/12</f>
        <v>153.64222222222219</v>
      </c>
      <c r="Z10" s="139">
        <f t="shared" ref="Z10:Z19" si="4">IF($E10="Y",$R10,0)</f>
        <v>0</v>
      </c>
      <c r="AA10" s="139">
        <f t="shared" ref="AA10:AA19" si="5">IF($E10="N",$R10,0)</f>
        <v>1843.7066666666663</v>
      </c>
      <c r="AB10" s="667">
        <f t="shared" ref="AB10:AB17" si="6">Z10/(Z10+AA10)</f>
        <v>0</v>
      </c>
    </row>
    <row r="11" spans="1:28" ht="14.25" x14ac:dyDescent="0.3">
      <c r="A11" s="253"/>
      <c r="B11" s="254" t="s">
        <v>114</v>
      </c>
      <c r="C11" s="138" t="s">
        <v>910</v>
      </c>
      <c r="D11" s="159">
        <v>294</v>
      </c>
      <c r="E11" s="564" t="s">
        <v>1356</v>
      </c>
      <c r="F11" s="258">
        <f>SUM('8.1 Base Year 1 Staff Loading:8.6 Base Year 6 Staff Loading'!F11)/6</f>
        <v>128.54333333333332</v>
      </c>
      <c r="G11" s="258">
        <f>SUM('8.1 Base Year 1 Staff Loading:8.6 Base Year 6 Staff Loading'!G11)/6</f>
        <v>128.54333333333332</v>
      </c>
      <c r="H11" s="258">
        <f>SUM('8.1 Base Year 1 Staff Loading:8.6 Base Year 6 Staff Loading'!H11)/6</f>
        <v>128.54333333333332</v>
      </c>
      <c r="I11" s="258">
        <f>SUM('8.1 Base Year 1 Staff Loading:8.6 Base Year 6 Staff Loading'!I11)/6</f>
        <v>128.54333333333332</v>
      </c>
      <c r="J11" s="258">
        <f>SUM('8.1 Base Year 1 Staff Loading:8.6 Base Year 6 Staff Loading'!J11)/6</f>
        <v>128.54333333333332</v>
      </c>
      <c r="K11" s="258">
        <f>SUM('8.1 Base Year 1 Staff Loading:8.6 Base Year 6 Staff Loading'!K11)/6</f>
        <v>128.54333333333332</v>
      </c>
      <c r="L11" s="258">
        <f>SUM('8.1 Base Year 1 Staff Loading:8.6 Base Year 6 Staff Loading'!L11)/6</f>
        <v>128.54333333333332</v>
      </c>
      <c r="M11" s="258">
        <f>SUM('8.1 Base Year 1 Staff Loading:8.6 Base Year 6 Staff Loading'!M11)/6</f>
        <v>128.54333333333332</v>
      </c>
      <c r="N11" s="258">
        <f>SUM('8.1 Base Year 1 Staff Loading:8.6 Base Year 6 Staff Loading'!N11)/6</f>
        <v>128.54333333333332</v>
      </c>
      <c r="O11" s="258">
        <f>SUM('8.1 Base Year 1 Staff Loading:8.6 Base Year 6 Staff Loading'!O11)/6</f>
        <v>128.54333333333332</v>
      </c>
      <c r="P11" s="258">
        <f>SUM('8.1 Base Year 1 Staff Loading:8.6 Base Year 6 Staff Loading'!P11)/6</f>
        <v>128.54333333333332</v>
      </c>
      <c r="Q11" s="258">
        <f>SUM('8.1 Base Year 1 Staff Loading:8.6 Base Year 6 Staff Loading'!Q11)/6</f>
        <v>150.59333333333333</v>
      </c>
      <c r="R11" s="258">
        <f t="shared" si="0"/>
        <v>1564.5699999999997</v>
      </c>
      <c r="S11" s="666">
        <f t="shared" si="1"/>
        <v>459983.5799999999</v>
      </c>
      <c r="W11" s="139">
        <f t="shared" si="2"/>
        <v>0.78490133779264182</v>
      </c>
      <c r="X11" s="139">
        <f t="shared" si="3"/>
        <v>130.3808333333333</v>
      </c>
      <c r="Z11" s="139">
        <f t="shared" si="4"/>
        <v>0</v>
      </c>
      <c r="AA11" s="139">
        <f t="shared" si="5"/>
        <v>1564.5699999999997</v>
      </c>
      <c r="AB11" s="667">
        <f t="shared" si="6"/>
        <v>0</v>
      </c>
    </row>
    <row r="12" spans="1:28" ht="14.25" x14ac:dyDescent="0.3">
      <c r="A12" s="253"/>
      <c r="B12" s="254" t="s">
        <v>115</v>
      </c>
      <c r="C12" s="138" t="s">
        <v>951</v>
      </c>
      <c r="D12" s="159">
        <v>104</v>
      </c>
      <c r="E12" s="564" t="s">
        <v>1357</v>
      </c>
      <c r="F12" s="258">
        <f>SUM('8.1 Base Year 1 Staff Loading:8.6 Base Year 6 Staff Loading'!F12)/6</f>
        <v>331.92583333333329</v>
      </c>
      <c r="G12" s="258">
        <f>SUM('8.1 Base Year 1 Staff Loading:8.6 Base Year 6 Staff Loading'!G12)/6</f>
        <v>331.92583333333329</v>
      </c>
      <c r="H12" s="258">
        <f>SUM('8.1 Base Year 1 Staff Loading:8.6 Base Year 6 Staff Loading'!H12)/6</f>
        <v>331.92583333333329</v>
      </c>
      <c r="I12" s="258">
        <f>SUM('8.1 Base Year 1 Staff Loading:8.6 Base Year 6 Staff Loading'!I12)/6</f>
        <v>331.92583333333329</v>
      </c>
      <c r="J12" s="258">
        <f>SUM('8.1 Base Year 1 Staff Loading:8.6 Base Year 6 Staff Loading'!J12)/6</f>
        <v>331.92583333333329</v>
      </c>
      <c r="K12" s="258">
        <f>SUM('8.1 Base Year 1 Staff Loading:8.6 Base Year 6 Staff Loading'!K12)/6</f>
        <v>331.92583333333329</v>
      </c>
      <c r="L12" s="258">
        <f>SUM('8.1 Base Year 1 Staff Loading:8.6 Base Year 6 Staff Loading'!L12)/6</f>
        <v>331.92583333333329</v>
      </c>
      <c r="M12" s="258">
        <f>SUM('8.1 Base Year 1 Staff Loading:8.6 Base Year 6 Staff Loading'!M12)/6</f>
        <v>331.92583333333329</v>
      </c>
      <c r="N12" s="258">
        <f>SUM('8.1 Base Year 1 Staff Loading:8.6 Base Year 6 Staff Loading'!N12)/6</f>
        <v>331.92583333333329</v>
      </c>
      <c r="O12" s="258">
        <f>SUM('8.1 Base Year 1 Staff Loading:8.6 Base Year 6 Staff Loading'!O12)/6</f>
        <v>331.92583333333329</v>
      </c>
      <c r="P12" s="258">
        <f>SUM('8.1 Base Year 1 Staff Loading:8.6 Base Year 6 Staff Loading'!P12)/6</f>
        <v>331.92583333333329</v>
      </c>
      <c r="Q12" s="258">
        <f>SUM('8.1 Base Year 1 Staff Loading:8.6 Base Year 6 Staff Loading'!Q12)/6</f>
        <v>331.92583333333329</v>
      </c>
      <c r="R12" s="258">
        <f t="shared" si="0"/>
        <v>3983.1099999999992</v>
      </c>
      <c r="S12" s="666">
        <f t="shared" si="1"/>
        <v>414243.43999999994</v>
      </c>
      <c r="W12" s="139">
        <f t="shared" si="2"/>
        <v>1.9982157190635446</v>
      </c>
      <c r="X12" s="139">
        <f t="shared" si="3"/>
        <v>331.92583333333329</v>
      </c>
      <c r="Z12" s="139">
        <f t="shared" si="4"/>
        <v>3983.1099999999992</v>
      </c>
      <c r="AA12" s="139">
        <f t="shared" si="5"/>
        <v>0</v>
      </c>
      <c r="AB12" s="667">
        <f t="shared" si="6"/>
        <v>1</v>
      </c>
    </row>
    <row r="13" spans="1:28" ht="14.25" x14ac:dyDescent="0.3">
      <c r="A13" s="253"/>
      <c r="B13" s="254" t="s">
        <v>116</v>
      </c>
      <c r="C13" s="138" t="s">
        <v>911</v>
      </c>
      <c r="D13" s="159">
        <v>284</v>
      </c>
      <c r="E13" s="564" t="s">
        <v>1356</v>
      </c>
      <c r="F13" s="258">
        <f>SUM('8.1 Base Year 1 Staff Loading:8.6 Base Year 6 Staff Loading'!F13)/6</f>
        <v>131.5</v>
      </c>
      <c r="G13" s="258">
        <f>SUM('8.1 Base Year 1 Staff Loading:8.6 Base Year 6 Staff Loading'!G13)/6</f>
        <v>131.5</v>
      </c>
      <c r="H13" s="258">
        <f>SUM('8.1 Base Year 1 Staff Loading:8.6 Base Year 6 Staff Loading'!H13)/6</f>
        <v>131.5</v>
      </c>
      <c r="I13" s="258">
        <f>SUM('8.1 Base Year 1 Staff Loading:8.6 Base Year 6 Staff Loading'!I13)/6</f>
        <v>131.5</v>
      </c>
      <c r="J13" s="258">
        <f>SUM('8.1 Base Year 1 Staff Loading:8.6 Base Year 6 Staff Loading'!J13)/6</f>
        <v>131.5</v>
      </c>
      <c r="K13" s="258">
        <f>SUM('8.1 Base Year 1 Staff Loading:8.6 Base Year 6 Staff Loading'!K13)/6</f>
        <v>131.5</v>
      </c>
      <c r="L13" s="258">
        <f>SUM('8.1 Base Year 1 Staff Loading:8.6 Base Year 6 Staff Loading'!L13)/6</f>
        <v>131.5</v>
      </c>
      <c r="M13" s="258">
        <f>SUM('8.1 Base Year 1 Staff Loading:8.6 Base Year 6 Staff Loading'!M13)/6</f>
        <v>131.5</v>
      </c>
      <c r="N13" s="258">
        <f>SUM('8.1 Base Year 1 Staff Loading:8.6 Base Year 6 Staff Loading'!N13)/6</f>
        <v>131.5</v>
      </c>
      <c r="O13" s="258">
        <f>SUM('8.1 Base Year 1 Staff Loading:8.6 Base Year 6 Staff Loading'!O13)/6</f>
        <v>131.5</v>
      </c>
      <c r="P13" s="258">
        <f>SUM('8.1 Base Year 1 Staff Loading:8.6 Base Year 6 Staff Loading'!P13)/6</f>
        <v>131.5</v>
      </c>
      <c r="Q13" s="258">
        <f>SUM('8.1 Base Year 1 Staff Loading:8.6 Base Year 6 Staff Loading'!Q13)/6</f>
        <v>153.54999999999998</v>
      </c>
      <c r="R13" s="258">
        <f t="shared" si="0"/>
        <v>1600.05</v>
      </c>
      <c r="S13" s="666">
        <f t="shared" si="1"/>
        <v>454414.2</v>
      </c>
      <c r="W13" s="139">
        <f t="shared" si="2"/>
        <v>0.80270066889632097</v>
      </c>
      <c r="X13" s="139">
        <f t="shared" si="3"/>
        <v>133.33750000000001</v>
      </c>
      <c r="Z13" s="139">
        <f t="shared" si="4"/>
        <v>0</v>
      </c>
      <c r="AA13" s="139">
        <f t="shared" si="5"/>
        <v>1600.05</v>
      </c>
      <c r="AB13" s="667">
        <f t="shared" si="6"/>
        <v>0</v>
      </c>
    </row>
    <row r="14" spans="1:28" ht="14.25" x14ac:dyDescent="0.3">
      <c r="A14" s="253"/>
      <c r="B14" s="254" t="s">
        <v>117</v>
      </c>
      <c r="C14" s="138" t="s">
        <v>949</v>
      </c>
      <c r="D14" s="159">
        <v>123</v>
      </c>
      <c r="E14" s="564" t="s">
        <v>1357</v>
      </c>
      <c r="F14" s="258">
        <f>SUM('8.1 Base Year 1 Staff Loading:8.6 Base Year 6 Staff Loading'!F14)/6</f>
        <v>37.341656250000007</v>
      </c>
      <c r="G14" s="258">
        <f>SUM('8.1 Base Year 1 Staff Loading:8.6 Base Year 6 Staff Loading'!G14)/6</f>
        <v>37.341656250000007</v>
      </c>
      <c r="H14" s="258">
        <f>SUM('8.1 Base Year 1 Staff Loading:8.6 Base Year 6 Staff Loading'!H14)/6</f>
        <v>37.341656250000007</v>
      </c>
      <c r="I14" s="258">
        <f>SUM('8.1 Base Year 1 Staff Loading:8.6 Base Year 6 Staff Loading'!I14)/6</f>
        <v>37.341656250000007</v>
      </c>
      <c r="J14" s="258">
        <f>SUM('8.1 Base Year 1 Staff Loading:8.6 Base Year 6 Staff Loading'!J14)/6</f>
        <v>37.341656250000007</v>
      </c>
      <c r="K14" s="258">
        <f>SUM('8.1 Base Year 1 Staff Loading:8.6 Base Year 6 Staff Loading'!K14)/6</f>
        <v>37.341656250000007</v>
      </c>
      <c r="L14" s="258">
        <f>SUM('8.1 Base Year 1 Staff Loading:8.6 Base Year 6 Staff Loading'!L14)/6</f>
        <v>37.341656250000007</v>
      </c>
      <c r="M14" s="258">
        <f>SUM('8.1 Base Year 1 Staff Loading:8.6 Base Year 6 Staff Loading'!M14)/6</f>
        <v>37.341656250000007</v>
      </c>
      <c r="N14" s="258">
        <f>SUM('8.1 Base Year 1 Staff Loading:8.6 Base Year 6 Staff Loading'!N14)/6</f>
        <v>37.341656250000007</v>
      </c>
      <c r="O14" s="258">
        <f>SUM('8.1 Base Year 1 Staff Loading:8.6 Base Year 6 Staff Loading'!O14)/6</f>
        <v>37.341656250000007</v>
      </c>
      <c r="P14" s="258">
        <f>SUM('8.1 Base Year 1 Staff Loading:8.6 Base Year 6 Staff Loading'!P14)/6</f>
        <v>37.341656250000007</v>
      </c>
      <c r="Q14" s="258">
        <f>SUM('8.1 Base Year 1 Staff Loading:8.6 Base Year 6 Staff Loading'!Q14)/6</f>
        <v>37.341656250000007</v>
      </c>
      <c r="R14" s="258">
        <f t="shared" si="0"/>
        <v>448.09987500000017</v>
      </c>
      <c r="S14" s="666">
        <f t="shared" si="1"/>
        <v>55116.284625000022</v>
      </c>
      <c r="W14" s="139">
        <f t="shared" si="2"/>
        <v>0.22479926839464887</v>
      </c>
      <c r="X14" s="139">
        <f t="shared" si="3"/>
        <v>37.341656250000014</v>
      </c>
      <c r="Z14" s="139">
        <f t="shared" si="4"/>
        <v>448.09987500000017</v>
      </c>
      <c r="AA14" s="139">
        <f t="shared" si="5"/>
        <v>0</v>
      </c>
      <c r="AB14" s="667">
        <f t="shared" si="6"/>
        <v>1</v>
      </c>
    </row>
    <row r="15" spans="1:28" ht="14.25" x14ac:dyDescent="0.3">
      <c r="A15" s="253"/>
      <c r="B15" s="254" t="s">
        <v>118</v>
      </c>
      <c r="C15" s="138" t="s">
        <v>897</v>
      </c>
      <c r="D15" s="159">
        <v>440</v>
      </c>
      <c r="E15" s="564" t="s">
        <v>1356</v>
      </c>
      <c r="F15" s="258">
        <f>SUM('8.1 Base Year 1 Staff Loading:8.6 Base Year 6 Staff Loading'!F15)/6</f>
        <v>73.173333333333332</v>
      </c>
      <c r="G15" s="258">
        <f>SUM('8.1 Base Year 1 Staff Loading:8.6 Base Year 6 Staff Loading'!G15)/6</f>
        <v>73.173333333333332</v>
      </c>
      <c r="H15" s="258">
        <f>SUM('8.1 Base Year 1 Staff Loading:8.6 Base Year 6 Staff Loading'!H15)/6</f>
        <v>85.36888888888889</v>
      </c>
      <c r="I15" s="258">
        <f>SUM('8.1 Base Year 1 Staff Loading:8.6 Base Year 6 Staff Loading'!I15)/6</f>
        <v>73.173333333333332</v>
      </c>
      <c r="J15" s="258">
        <f>SUM('8.1 Base Year 1 Staff Loading:8.6 Base Year 6 Staff Loading'!J15)/6</f>
        <v>73.173333333333332</v>
      </c>
      <c r="K15" s="258">
        <f>SUM('8.1 Base Year 1 Staff Loading:8.6 Base Year 6 Staff Loading'!K15)/6</f>
        <v>73.173333333333332</v>
      </c>
      <c r="L15" s="258">
        <f>SUM('8.1 Base Year 1 Staff Loading:8.6 Base Year 6 Staff Loading'!L15)/6</f>
        <v>73.173333333333332</v>
      </c>
      <c r="M15" s="258">
        <f>SUM('8.1 Base Year 1 Staff Loading:8.6 Base Year 6 Staff Loading'!M15)/6</f>
        <v>73.173333333333332</v>
      </c>
      <c r="N15" s="258">
        <f>SUM('8.1 Base Year 1 Staff Loading:8.6 Base Year 6 Staff Loading'!N15)/6</f>
        <v>73.173333333333332</v>
      </c>
      <c r="O15" s="258">
        <f>SUM('8.1 Base Year 1 Staff Loading:8.6 Base Year 6 Staff Loading'!O15)/6</f>
        <v>73.173333333333332</v>
      </c>
      <c r="P15" s="258">
        <f>SUM('8.1 Base Year 1 Staff Loading:8.6 Base Year 6 Staff Loading'!P15)/6</f>
        <v>73.173333333333332</v>
      </c>
      <c r="Q15" s="258">
        <f>SUM('8.1 Base Year 1 Staff Loading:8.6 Base Year 6 Staff Loading'!Q15)/6</f>
        <v>73.173333333333332</v>
      </c>
      <c r="R15" s="258">
        <f t="shared" si="0"/>
        <v>890.27555555555534</v>
      </c>
      <c r="S15" s="666">
        <f t="shared" si="1"/>
        <v>391721.24444444437</v>
      </c>
      <c r="W15" s="139">
        <f t="shared" si="2"/>
        <v>0.44662653288740223</v>
      </c>
      <c r="X15" s="139">
        <f t="shared" si="3"/>
        <v>74.189629629629607</v>
      </c>
      <c r="Z15" s="139">
        <f t="shared" si="4"/>
        <v>0</v>
      </c>
      <c r="AA15" s="139">
        <f t="shared" si="5"/>
        <v>890.27555555555534</v>
      </c>
      <c r="AB15" s="667">
        <f t="shared" si="6"/>
        <v>0</v>
      </c>
    </row>
    <row r="16" spans="1:28" ht="14.25" x14ac:dyDescent="0.3">
      <c r="A16" s="253"/>
      <c r="B16" s="254" t="s">
        <v>772</v>
      </c>
      <c r="C16" s="138" t="s">
        <v>978</v>
      </c>
      <c r="D16" s="159">
        <v>62</v>
      </c>
      <c r="E16" s="564" t="s">
        <v>1357</v>
      </c>
      <c r="F16" s="258">
        <f>SUM('8.1 Base Year 1 Staff Loading:8.6 Base Year 6 Staff Loading'!F16)/6</f>
        <v>27.660486111111112</v>
      </c>
      <c r="G16" s="258">
        <f>SUM('8.1 Base Year 1 Staff Loading:8.6 Base Year 6 Staff Loading'!G16)/6</f>
        <v>27.660486111111112</v>
      </c>
      <c r="H16" s="258">
        <f>SUM('8.1 Base Year 1 Staff Loading:8.6 Base Year 6 Staff Loading'!H16)/6</f>
        <v>27.660486111111112</v>
      </c>
      <c r="I16" s="258">
        <f>SUM('8.1 Base Year 1 Staff Loading:8.6 Base Year 6 Staff Loading'!I16)/6</f>
        <v>27.660486111111112</v>
      </c>
      <c r="J16" s="258">
        <f>SUM('8.1 Base Year 1 Staff Loading:8.6 Base Year 6 Staff Loading'!J16)/6</f>
        <v>27.660486111111112</v>
      </c>
      <c r="K16" s="258">
        <f>SUM('8.1 Base Year 1 Staff Loading:8.6 Base Year 6 Staff Loading'!K16)/6</f>
        <v>27.660486111111112</v>
      </c>
      <c r="L16" s="258">
        <f>SUM('8.1 Base Year 1 Staff Loading:8.6 Base Year 6 Staff Loading'!L16)/6</f>
        <v>27.660486111111112</v>
      </c>
      <c r="M16" s="258">
        <f>SUM('8.1 Base Year 1 Staff Loading:8.6 Base Year 6 Staff Loading'!M16)/6</f>
        <v>27.660486111111112</v>
      </c>
      <c r="N16" s="258">
        <f>SUM('8.1 Base Year 1 Staff Loading:8.6 Base Year 6 Staff Loading'!N16)/6</f>
        <v>27.660486111111112</v>
      </c>
      <c r="O16" s="258">
        <f>SUM('8.1 Base Year 1 Staff Loading:8.6 Base Year 6 Staff Loading'!O16)/6</f>
        <v>27.660486111111112</v>
      </c>
      <c r="P16" s="258">
        <f>SUM('8.1 Base Year 1 Staff Loading:8.6 Base Year 6 Staff Loading'!P16)/6</f>
        <v>27.660486111111112</v>
      </c>
      <c r="Q16" s="258">
        <f>SUM('8.1 Base Year 1 Staff Loading:8.6 Base Year 6 Staff Loading'!Q16)/6</f>
        <v>27.660486111111112</v>
      </c>
      <c r="R16" s="258">
        <f t="shared" si="0"/>
        <v>331.92583333333334</v>
      </c>
      <c r="S16" s="666">
        <f t="shared" si="1"/>
        <v>20579.401666666668</v>
      </c>
      <c r="W16" s="139">
        <f t="shared" si="2"/>
        <v>0.16651797658862874</v>
      </c>
      <c r="X16" s="139">
        <f t="shared" si="3"/>
        <v>27.660486111111112</v>
      </c>
      <c r="Z16" s="139">
        <f t="shared" si="4"/>
        <v>331.92583333333334</v>
      </c>
      <c r="AA16" s="139">
        <f t="shared" si="5"/>
        <v>0</v>
      </c>
      <c r="AB16" s="667">
        <f t="shared" si="6"/>
        <v>1</v>
      </c>
    </row>
    <row r="17" spans="1:30" ht="14.25" x14ac:dyDescent="0.3">
      <c r="A17" s="253"/>
      <c r="B17" s="254" t="s">
        <v>773</v>
      </c>
      <c r="C17" s="138" t="s">
        <v>968</v>
      </c>
      <c r="D17" s="159">
        <v>72</v>
      </c>
      <c r="E17" s="564" t="s">
        <v>1357</v>
      </c>
      <c r="F17" s="258">
        <f>SUM('8.1 Base Year 1 Staff Loading:8.6 Base Year 6 Staff Loading'!F17)/6</f>
        <v>55.320972222222224</v>
      </c>
      <c r="G17" s="258">
        <f>SUM('8.1 Base Year 1 Staff Loading:8.6 Base Year 6 Staff Loading'!G17)/6</f>
        <v>55.320972222222224</v>
      </c>
      <c r="H17" s="258">
        <f>SUM('8.1 Base Year 1 Staff Loading:8.6 Base Year 6 Staff Loading'!H17)/6</f>
        <v>55.320972222222224</v>
      </c>
      <c r="I17" s="258">
        <f>SUM('8.1 Base Year 1 Staff Loading:8.6 Base Year 6 Staff Loading'!I17)/6</f>
        <v>55.320972222222224</v>
      </c>
      <c r="J17" s="258">
        <f>SUM('8.1 Base Year 1 Staff Loading:8.6 Base Year 6 Staff Loading'!J17)/6</f>
        <v>55.320972222222224</v>
      </c>
      <c r="K17" s="258">
        <f>SUM('8.1 Base Year 1 Staff Loading:8.6 Base Year 6 Staff Loading'!K17)/6</f>
        <v>55.320972222222224</v>
      </c>
      <c r="L17" s="258">
        <f>SUM('8.1 Base Year 1 Staff Loading:8.6 Base Year 6 Staff Loading'!L17)/6</f>
        <v>55.320972222222224</v>
      </c>
      <c r="M17" s="258">
        <f>SUM('8.1 Base Year 1 Staff Loading:8.6 Base Year 6 Staff Loading'!M17)/6</f>
        <v>55.320972222222224</v>
      </c>
      <c r="N17" s="258">
        <f>SUM('8.1 Base Year 1 Staff Loading:8.6 Base Year 6 Staff Loading'!N17)/6</f>
        <v>55.320972222222224</v>
      </c>
      <c r="O17" s="258">
        <f>SUM('8.1 Base Year 1 Staff Loading:8.6 Base Year 6 Staff Loading'!O17)/6</f>
        <v>55.320972222222224</v>
      </c>
      <c r="P17" s="258">
        <f>SUM('8.1 Base Year 1 Staff Loading:8.6 Base Year 6 Staff Loading'!P17)/6</f>
        <v>55.320972222222224</v>
      </c>
      <c r="Q17" s="258">
        <f>SUM('8.1 Base Year 1 Staff Loading:8.6 Base Year 6 Staff Loading'!Q17)/6</f>
        <v>55.320972222222224</v>
      </c>
      <c r="R17" s="258">
        <f t="shared" si="0"/>
        <v>663.85166666666669</v>
      </c>
      <c r="S17" s="666">
        <f t="shared" si="1"/>
        <v>47797.32</v>
      </c>
      <c r="W17" s="139">
        <f t="shared" si="2"/>
        <v>0.33303595317725748</v>
      </c>
      <c r="X17" s="139">
        <f t="shared" si="3"/>
        <v>55.320972222222224</v>
      </c>
      <c r="Z17" s="139">
        <f t="shared" si="4"/>
        <v>663.85166666666669</v>
      </c>
      <c r="AA17" s="139">
        <f t="shared" si="5"/>
        <v>0</v>
      </c>
      <c r="AB17" s="667">
        <f t="shared" si="6"/>
        <v>1</v>
      </c>
    </row>
    <row r="18" spans="1:30" ht="14.25" x14ac:dyDescent="0.3">
      <c r="A18" s="253"/>
      <c r="B18" s="254"/>
      <c r="C18" s="138"/>
      <c r="D18" s="159"/>
      <c r="E18" s="564"/>
      <c r="F18" s="258">
        <f>SUM('8.1 Base Year 1 Staff Loading:8.6 Base Year 6 Staff Loading'!F18)/6</f>
        <v>0</v>
      </c>
      <c r="G18" s="258">
        <f>SUM('8.1 Base Year 1 Staff Loading:8.6 Base Year 6 Staff Loading'!G18)/6</f>
        <v>0</v>
      </c>
      <c r="H18" s="258">
        <f>SUM('8.1 Base Year 1 Staff Loading:8.6 Base Year 6 Staff Loading'!H18)/6</f>
        <v>0</v>
      </c>
      <c r="I18" s="258">
        <f>SUM('8.1 Base Year 1 Staff Loading:8.6 Base Year 6 Staff Loading'!I18)/6</f>
        <v>0</v>
      </c>
      <c r="J18" s="258">
        <f>SUM('8.1 Base Year 1 Staff Loading:8.6 Base Year 6 Staff Loading'!J18)/6</f>
        <v>0</v>
      </c>
      <c r="K18" s="258">
        <f>SUM('8.1 Base Year 1 Staff Loading:8.6 Base Year 6 Staff Loading'!K18)/6</f>
        <v>0</v>
      </c>
      <c r="L18" s="258">
        <f>SUM('8.1 Base Year 1 Staff Loading:8.6 Base Year 6 Staff Loading'!L18)/6</f>
        <v>0</v>
      </c>
      <c r="M18" s="258">
        <f>SUM('8.1 Base Year 1 Staff Loading:8.6 Base Year 6 Staff Loading'!M18)/6</f>
        <v>0</v>
      </c>
      <c r="N18" s="258">
        <f>SUM('8.1 Base Year 1 Staff Loading:8.6 Base Year 6 Staff Loading'!N18)/6</f>
        <v>0</v>
      </c>
      <c r="O18" s="258">
        <f>SUM('8.1 Base Year 1 Staff Loading:8.6 Base Year 6 Staff Loading'!O18)/6</f>
        <v>0</v>
      </c>
      <c r="P18" s="258">
        <f>SUM('8.1 Base Year 1 Staff Loading:8.6 Base Year 6 Staff Loading'!P18)/6</f>
        <v>0</v>
      </c>
      <c r="Q18" s="258">
        <f>SUM('8.1 Base Year 1 Staff Loading:8.6 Base Year 6 Staff Loading'!Q18)/6</f>
        <v>0</v>
      </c>
      <c r="R18" s="258">
        <f t="shared" si="0"/>
        <v>0</v>
      </c>
      <c r="S18" s="666">
        <f>IFERROR(D18*R18,0)</f>
        <v>0</v>
      </c>
      <c r="W18" s="139">
        <f t="shared" si="2"/>
        <v>0</v>
      </c>
      <c r="X18" s="139">
        <f t="shared" si="3"/>
        <v>0</v>
      </c>
      <c r="Z18" s="139">
        <f t="shared" si="4"/>
        <v>0</v>
      </c>
      <c r="AA18" s="139">
        <f t="shared" si="5"/>
        <v>0</v>
      </c>
      <c r="AB18" s="667"/>
    </row>
    <row r="19" spans="1:30" ht="14.25" x14ac:dyDescent="0.3">
      <c r="A19" s="253"/>
      <c r="B19" s="254"/>
      <c r="C19" s="138"/>
      <c r="D19" s="159"/>
      <c r="E19" s="564"/>
      <c r="F19" s="258">
        <f>SUM('8.1 Base Year 1 Staff Loading:8.6 Base Year 6 Staff Loading'!F19)/6</f>
        <v>0</v>
      </c>
      <c r="G19" s="258">
        <f>SUM('8.1 Base Year 1 Staff Loading:8.6 Base Year 6 Staff Loading'!G19)/6</f>
        <v>0</v>
      </c>
      <c r="H19" s="258">
        <f>SUM('8.1 Base Year 1 Staff Loading:8.6 Base Year 6 Staff Loading'!H19)/6</f>
        <v>0</v>
      </c>
      <c r="I19" s="258">
        <f>SUM('8.1 Base Year 1 Staff Loading:8.6 Base Year 6 Staff Loading'!I19)/6</f>
        <v>0</v>
      </c>
      <c r="J19" s="258">
        <f>SUM('8.1 Base Year 1 Staff Loading:8.6 Base Year 6 Staff Loading'!J19)/6</f>
        <v>0</v>
      </c>
      <c r="K19" s="258">
        <f>SUM('8.1 Base Year 1 Staff Loading:8.6 Base Year 6 Staff Loading'!K19)/6</f>
        <v>0</v>
      </c>
      <c r="L19" s="258">
        <f>SUM('8.1 Base Year 1 Staff Loading:8.6 Base Year 6 Staff Loading'!L19)/6</f>
        <v>0</v>
      </c>
      <c r="M19" s="258">
        <f>SUM('8.1 Base Year 1 Staff Loading:8.6 Base Year 6 Staff Loading'!M19)/6</f>
        <v>0</v>
      </c>
      <c r="N19" s="258">
        <f>SUM('8.1 Base Year 1 Staff Loading:8.6 Base Year 6 Staff Loading'!N19)/6</f>
        <v>0</v>
      </c>
      <c r="O19" s="258">
        <f>SUM('8.1 Base Year 1 Staff Loading:8.6 Base Year 6 Staff Loading'!O19)/6</f>
        <v>0</v>
      </c>
      <c r="P19" s="258">
        <f>SUM('8.1 Base Year 1 Staff Loading:8.6 Base Year 6 Staff Loading'!P19)/6</f>
        <v>0</v>
      </c>
      <c r="Q19" s="258">
        <f>SUM('8.1 Base Year 1 Staff Loading:8.6 Base Year 6 Staff Loading'!Q19)/6</f>
        <v>0</v>
      </c>
      <c r="R19" s="258">
        <f t="shared" si="0"/>
        <v>0</v>
      </c>
      <c r="S19" s="666">
        <f>IFERROR(D19*R19,0)</f>
        <v>0</v>
      </c>
      <c r="W19" s="139">
        <f t="shared" si="2"/>
        <v>0</v>
      </c>
      <c r="X19" s="139">
        <f t="shared" si="3"/>
        <v>0</v>
      </c>
      <c r="Z19" s="139">
        <f t="shared" si="4"/>
        <v>0</v>
      </c>
      <c r="AA19" s="139">
        <f t="shared" si="5"/>
        <v>0</v>
      </c>
      <c r="AB19" s="667"/>
    </row>
    <row r="20" spans="1:30" ht="14.25" x14ac:dyDescent="0.3">
      <c r="A20" s="253"/>
      <c r="B20" s="254"/>
      <c r="C20" s="138"/>
      <c r="D20" s="159"/>
      <c r="E20" s="401"/>
      <c r="F20" s="258"/>
      <c r="G20" s="258"/>
      <c r="H20" s="258"/>
      <c r="I20" s="258"/>
      <c r="J20" s="258"/>
      <c r="K20" s="258"/>
      <c r="L20" s="258"/>
      <c r="M20" s="258"/>
      <c r="N20" s="258"/>
      <c r="O20" s="258"/>
      <c r="P20" s="258"/>
      <c r="Q20" s="258"/>
      <c r="R20" s="258"/>
      <c r="S20" s="666"/>
      <c r="W20" s="139"/>
      <c r="X20" s="139"/>
      <c r="Z20" s="139"/>
      <c r="AA20" s="139"/>
      <c r="AB20" s="667"/>
    </row>
    <row r="21" spans="1:30" s="122" customFormat="1" ht="14.25" thickBot="1" x14ac:dyDescent="0.3">
      <c r="A21" s="212"/>
      <c r="B21" s="213" t="s">
        <v>120</v>
      </c>
      <c r="C21" s="214"/>
      <c r="D21" s="216"/>
      <c r="E21" s="402"/>
      <c r="F21" s="217">
        <f t="shared" ref="F21:S21" si="7">SUM(F9:F20)</f>
        <v>954.35228125000003</v>
      </c>
      <c r="G21" s="217">
        <f t="shared" si="7"/>
        <v>954.35228125000003</v>
      </c>
      <c r="H21" s="217">
        <f t="shared" si="7"/>
        <v>948.25450347222227</v>
      </c>
      <c r="I21" s="217">
        <f t="shared" si="7"/>
        <v>936.05894791666674</v>
      </c>
      <c r="J21" s="217">
        <f t="shared" si="7"/>
        <v>936.05894791666674</v>
      </c>
      <c r="K21" s="217">
        <f t="shared" si="7"/>
        <v>936.05894791666674</v>
      </c>
      <c r="L21" s="217">
        <f t="shared" si="7"/>
        <v>936.05894791666674</v>
      </c>
      <c r="M21" s="217">
        <f t="shared" si="7"/>
        <v>936.05894791666674</v>
      </c>
      <c r="N21" s="217">
        <f t="shared" si="7"/>
        <v>936.05894791666674</v>
      </c>
      <c r="O21" s="217">
        <f t="shared" si="7"/>
        <v>936.05894791666674</v>
      </c>
      <c r="P21" s="217">
        <f t="shared" si="7"/>
        <v>936.05894791666674</v>
      </c>
      <c r="Q21" s="217">
        <f t="shared" si="7"/>
        <v>980.15894791666665</v>
      </c>
      <c r="R21" s="217">
        <f t="shared" si="7"/>
        <v>11325.589597222221</v>
      </c>
      <c r="S21" s="668">
        <f t="shared" si="7"/>
        <v>2385905.2307361108</v>
      </c>
      <c r="U21" s="800"/>
      <c r="W21" s="215">
        <f>SUM(W9:W20)</f>
        <v>5.6817339116499426</v>
      </c>
      <c r="X21" s="215">
        <f>SUM(X9:X20)</f>
        <v>943.79913310185179</v>
      </c>
      <c r="Z21" s="215">
        <f>SUM(Z9:Z20)</f>
        <v>5426.9873749999997</v>
      </c>
      <c r="AA21" s="215">
        <f>SUM(AA9:AA20)</f>
        <v>5898.6022222222209</v>
      </c>
      <c r="AB21" s="669">
        <f>Z21/(Z21+AA21)</f>
        <v>0.47917923640205484</v>
      </c>
    </row>
    <row r="22" spans="1:30" ht="12.75" customHeight="1" x14ac:dyDescent="0.3">
      <c r="A22" s="255">
        <v>1.2</v>
      </c>
      <c r="B22" s="256" t="s">
        <v>121</v>
      </c>
      <c r="C22" s="209"/>
      <c r="D22" s="210"/>
      <c r="E22" s="403"/>
      <c r="F22" s="258">
        <v>0</v>
      </c>
      <c r="G22" s="258">
        <v>0</v>
      </c>
      <c r="H22" s="258">
        <v>0</v>
      </c>
      <c r="I22" s="258">
        <v>0</v>
      </c>
      <c r="J22" s="258">
        <v>0</v>
      </c>
      <c r="K22" s="258">
        <v>0</v>
      </c>
      <c r="L22" s="258">
        <v>0</v>
      </c>
      <c r="M22" s="258">
        <v>0</v>
      </c>
      <c r="N22" s="258">
        <v>0</v>
      </c>
      <c r="O22" s="258">
        <v>0</v>
      </c>
      <c r="P22" s="258">
        <v>0</v>
      </c>
      <c r="Q22" s="258">
        <v>0</v>
      </c>
      <c r="R22" s="259">
        <f>SUM(F22:Q22)</f>
        <v>0</v>
      </c>
      <c r="S22" s="670">
        <f>D22*R22</f>
        <v>0</v>
      </c>
      <c r="U22" s="800"/>
      <c r="W22" s="139">
        <f>X22/$U$7</f>
        <v>0</v>
      </c>
      <c r="X22" s="139">
        <f>R22/12</f>
        <v>0</v>
      </c>
      <c r="Z22" s="139">
        <f>IF($E22="Y",$R22,0)</f>
        <v>0</v>
      </c>
      <c r="AA22" s="139">
        <f>IF($E22="N",$R22,0)</f>
        <v>0</v>
      </c>
      <c r="AB22" s="667"/>
    </row>
    <row r="23" spans="1:30" ht="12.75" customHeight="1" x14ac:dyDescent="0.3">
      <c r="A23" s="253"/>
      <c r="B23" s="254" t="s">
        <v>774</v>
      </c>
      <c r="C23" s="138" t="s">
        <v>775</v>
      </c>
      <c r="D23" s="159">
        <v>122</v>
      </c>
      <c r="E23" s="564" t="s">
        <v>1356</v>
      </c>
      <c r="F23" s="258">
        <f>SUM('8.1 Base Year 1 Staff Loading:8.6 Base Year 6 Staff Loading'!F23)/6</f>
        <v>149.61333333333332</v>
      </c>
      <c r="G23" s="258">
        <f>SUM('8.1 Base Year 1 Staff Loading:8.6 Base Year 6 Staff Loading'!G23)/6</f>
        <v>149.61333333333332</v>
      </c>
      <c r="H23" s="258">
        <f>SUM('8.1 Base Year 1 Staff Loading:8.6 Base Year 6 Staff Loading'!H23)/6</f>
        <v>149.61333333333332</v>
      </c>
      <c r="I23" s="258">
        <f>SUM('8.1 Base Year 1 Staff Loading:8.6 Base Year 6 Staff Loading'!I23)/6</f>
        <v>149.61333333333332</v>
      </c>
      <c r="J23" s="258">
        <f>SUM('8.1 Base Year 1 Staff Loading:8.6 Base Year 6 Staff Loading'!J23)/6</f>
        <v>149.61333333333332</v>
      </c>
      <c r="K23" s="258">
        <f>SUM('8.1 Base Year 1 Staff Loading:8.6 Base Year 6 Staff Loading'!K23)/6</f>
        <v>149.61333333333332</v>
      </c>
      <c r="L23" s="258">
        <f>SUM('8.1 Base Year 1 Staff Loading:8.6 Base Year 6 Staff Loading'!L23)/6</f>
        <v>149.61333333333332</v>
      </c>
      <c r="M23" s="258">
        <f>SUM('8.1 Base Year 1 Staff Loading:8.6 Base Year 6 Staff Loading'!M23)/6</f>
        <v>149.61333333333332</v>
      </c>
      <c r="N23" s="258">
        <f>SUM('8.1 Base Year 1 Staff Loading:8.6 Base Year 6 Staff Loading'!N23)/6</f>
        <v>149.61333333333332</v>
      </c>
      <c r="O23" s="258">
        <f>SUM('8.1 Base Year 1 Staff Loading:8.6 Base Year 6 Staff Loading'!O23)/6</f>
        <v>149.61333333333332</v>
      </c>
      <c r="P23" s="258">
        <f>SUM('8.1 Base Year 1 Staff Loading:8.6 Base Year 6 Staff Loading'!P23)/6</f>
        <v>149.61333333333332</v>
      </c>
      <c r="Q23" s="258">
        <f>SUM('8.1 Base Year 1 Staff Loading:8.6 Base Year 6 Staff Loading'!Q23)/6</f>
        <v>149.61333333333332</v>
      </c>
      <c r="R23" s="259">
        <f>SUM(F23:Q23)</f>
        <v>1795.3599999999994</v>
      </c>
      <c r="S23" s="670">
        <f>D23*R23</f>
        <v>219033.91999999993</v>
      </c>
      <c r="U23" s="800"/>
      <c r="W23" s="139">
        <f>X23/$U$7</f>
        <v>0.90068227424749114</v>
      </c>
      <c r="X23" s="139">
        <f>R23/12</f>
        <v>149.61333333333329</v>
      </c>
      <c r="Z23" s="139">
        <f t="shared" ref="Z23:Z26" si="8">IF($E23="Y",$R23,0)</f>
        <v>0</v>
      </c>
      <c r="AA23" s="139">
        <f t="shared" ref="AA23:AA26" si="9">IF($E23="N",$R23,0)</f>
        <v>1795.3599999999994</v>
      </c>
      <c r="AB23" s="667">
        <f t="shared" ref="AB23:AB25" si="10">Z23/(Z23+AA23)</f>
        <v>0</v>
      </c>
    </row>
    <row r="24" spans="1:30" ht="12.75" customHeight="1" x14ac:dyDescent="0.3">
      <c r="A24" s="253"/>
      <c r="B24" s="254" t="s">
        <v>776</v>
      </c>
      <c r="C24" s="138" t="s">
        <v>777</v>
      </c>
      <c r="D24" s="159">
        <v>63</v>
      </c>
      <c r="E24" s="564" t="s">
        <v>1357</v>
      </c>
      <c r="F24" s="258">
        <f>SUM('8.1 Base Year 1 Staff Loading:8.6 Base Year 6 Staff Loading'!F24)/6</f>
        <v>165.96291666666664</v>
      </c>
      <c r="G24" s="258">
        <f>SUM('8.1 Base Year 1 Staff Loading:8.6 Base Year 6 Staff Loading'!G24)/6</f>
        <v>165.96291666666664</v>
      </c>
      <c r="H24" s="258">
        <f>SUM('8.1 Base Year 1 Staff Loading:8.6 Base Year 6 Staff Loading'!H24)/6</f>
        <v>165.96291666666664</v>
      </c>
      <c r="I24" s="258">
        <f>SUM('8.1 Base Year 1 Staff Loading:8.6 Base Year 6 Staff Loading'!I24)/6</f>
        <v>165.96291666666664</v>
      </c>
      <c r="J24" s="258">
        <f>SUM('8.1 Base Year 1 Staff Loading:8.6 Base Year 6 Staff Loading'!J24)/6</f>
        <v>165.96291666666664</v>
      </c>
      <c r="K24" s="258">
        <f>SUM('8.1 Base Year 1 Staff Loading:8.6 Base Year 6 Staff Loading'!K24)/6</f>
        <v>165.96291666666664</v>
      </c>
      <c r="L24" s="258">
        <f>SUM('8.1 Base Year 1 Staff Loading:8.6 Base Year 6 Staff Loading'!L24)/6</f>
        <v>165.96291666666664</v>
      </c>
      <c r="M24" s="258">
        <f>SUM('8.1 Base Year 1 Staff Loading:8.6 Base Year 6 Staff Loading'!M24)/6</f>
        <v>165.96291666666664</v>
      </c>
      <c r="N24" s="258">
        <f>SUM('8.1 Base Year 1 Staff Loading:8.6 Base Year 6 Staff Loading'!N24)/6</f>
        <v>165.96291666666664</v>
      </c>
      <c r="O24" s="258">
        <f>SUM('8.1 Base Year 1 Staff Loading:8.6 Base Year 6 Staff Loading'!O24)/6</f>
        <v>165.96291666666664</v>
      </c>
      <c r="P24" s="258">
        <f>SUM('8.1 Base Year 1 Staff Loading:8.6 Base Year 6 Staff Loading'!P24)/6</f>
        <v>165.96291666666664</v>
      </c>
      <c r="Q24" s="258">
        <f>SUM('8.1 Base Year 1 Staff Loading:8.6 Base Year 6 Staff Loading'!Q24)/6</f>
        <v>165.96291666666664</v>
      </c>
      <c r="R24" s="259">
        <f>SUM(F24:Q24)</f>
        <v>1991.5549999999996</v>
      </c>
      <c r="S24" s="670">
        <f>D24*R24</f>
        <v>125467.96499999998</v>
      </c>
      <c r="U24" s="800"/>
      <c r="W24" s="139">
        <f>X24/$U$7</f>
        <v>0.99910785953177228</v>
      </c>
      <c r="X24" s="139">
        <f>R24/12</f>
        <v>165.96291666666664</v>
      </c>
      <c r="Z24" s="139">
        <f t="shared" si="8"/>
        <v>1991.5549999999996</v>
      </c>
      <c r="AA24" s="139">
        <f t="shared" si="9"/>
        <v>0</v>
      </c>
      <c r="AB24" s="667">
        <f t="shared" si="10"/>
        <v>1</v>
      </c>
    </row>
    <row r="25" spans="1:30" ht="12.75" customHeight="1" x14ac:dyDescent="0.3">
      <c r="A25" s="253"/>
      <c r="B25" s="254" t="s">
        <v>1047</v>
      </c>
      <c r="C25" s="138" t="s">
        <v>984</v>
      </c>
      <c r="D25" s="159">
        <v>196</v>
      </c>
      <c r="E25" s="564" t="s">
        <v>1356</v>
      </c>
      <c r="F25" s="258">
        <f>SUM('8.1 Base Year 1 Staff Loading:8.6 Base Year 6 Staff Loading'!F25)/6</f>
        <v>20.824999999999999</v>
      </c>
      <c r="G25" s="258">
        <f>SUM('8.1 Base Year 1 Staff Loading:8.6 Base Year 6 Staff Loading'!G25)/6</f>
        <v>20.824999999999999</v>
      </c>
      <c r="H25" s="258">
        <f>SUM('8.1 Base Year 1 Staff Loading:8.6 Base Year 6 Staff Loading'!H25)/6</f>
        <v>20.824999999999999</v>
      </c>
      <c r="I25" s="258">
        <f>SUM('8.1 Base Year 1 Staff Loading:8.6 Base Year 6 Staff Loading'!I25)/6</f>
        <v>20.824999999999999</v>
      </c>
      <c r="J25" s="258">
        <f>SUM('8.1 Base Year 1 Staff Loading:8.6 Base Year 6 Staff Loading'!J25)/6</f>
        <v>20.824999999999999</v>
      </c>
      <c r="K25" s="258">
        <f>SUM('8.1 Base Year 1 Staff Loading:8.6 Base Year 6 Staff Loading'!K25)/6</f>
        <v>20.824999999999999</v>
      </c>
      <c r="L25" s="258">
        <f>SUM('8.1 Base Year 1 Staff Loading:8.6 Base Year 6 Staff Loading'!L25)/6</f>
        <v>20.824999999999999</v>
      </c>
      <c r="M25" s="258">
        <f>SUM('8.1 Base Year 1 Staff Loading:8.6 Base Year 6 Staff Loading'!M25)/6</f>
        <v>20.824999999999999</v>
      </c>
      <c r="N25" s="258">
        <f>SUM('8.1 Base Year 1 Staff Loading:8.6 Base Year 6 Staff Loading'!N25)/6</f>
        <v>20.824999999999999</v>
      </c>
      <c r="O25" s="258">
        <f>SUM('8.1 Base Year 1 Staff Loading:8.6 Base Year 6 Staff Loading'!O25)/6</f>
        <v>20.824999999999999</v>
      </c>
      <c r="P25" s="258">
        <f>SUM('8.1 Base Year 1 Staff Loading:8.6 Base Year 6 Staff Loading'!P25)/6</f>
        <v>20.824999999999999</v>
      </c>
      <c r="Q25" s="258">
        <f>SUM('8.1 Base Year 1 Staff Loading:8.6 Base Year 6 Staff Loading'!Q25)/6</f>
        <v>0</v>
      </c>
      <c r="R25" s="259">
        <f>SUM(F25:Q25)</f>
        <v>229.07499999999996</v>
      </c>
      <c r="S25" s="670">
        <f>D25*R25</f>
        <v>44898.69999999999</v>
      </c>
      <c r="U25" s="800"/>
      <c r="W25" s="139">
        <f>X25/$U$7</f>
        <v>0.11492056856187287</v>
      </c>
      <c r="X25" s="139">
        <f>R25/12</f>
        <v>19.08958333333333</v>
      </c>
      <c r="Z25" s="139">
        <f t="shared" si="8"/>
        <v>0</v>
      </c>
      <c r="AA25" s="139">
        <f t="shared" si="9"/>
        <v>229.07499999999996</v>
      </c>
      <c r="AB25" s="667">
        <f t="shared" si="10"/>
        <v>0</v>
      </c>
      <c r="AD25" s="789"/>
    </row>
    <row r="26" spans="1:30" ht="12.75" customHeight="1" x14ac:dyDescent="0.3">
      <c r="A26" s="253"/>
      <c r="B26" s="257"/>
      <c r="C26" s="209"/>
      <c r="D26" s="159"/>
      <c r="E26" s="401"/>
      <c r="F26" s="258">
        <v>0</v>
      </c>
      <c r="G26" s="258">
        <v>0</v>
      </c>
      <c r="H26" s="258">
        <v>0</v>
      </c>
      <c r="I26" s="258">
        <v>0</v>
      </c>
      <c r="J26" s="258">
        <v>0</v>
      </c>
      <c r="K26" s="258">
        <v>0</v>
      </c>
      <c r="L26" s="258">
        <v>0</v>
      </c>
      <c r="M26" s="258">
        <v>0</v>
      </c>
      <c r="N26" s="258">
        <v>0</v>
      </c>
      <c r="O26" s="258">
        <v>0</v>
      </c>
      <c r="P26" s="258">
        <v>0</v>
      </c>
      <c r="Q26" s="258">
        <v>0</v>
      </c>
      <c r="R26" s="259">
        <f>SUM(F26:Q26)</f>
        <v>0</v>
      </c>
      <c r="S26" s="670">
        <f>D26*R26</f>
        <v>0</v>
      </c>
      <c r="U26" s="800"/>
      <c r="W26" s="139">
        <f>X26/$U$7</f>
        <v>0</v>
      </c>
      <c r="X26" s="139">
        <f>R26/12</f>
        <v>0</v>
      </c>
      <c r="Z26" s="139">
        <f t="shared" si="8"/>
        <v>0</v>
      </c>
      <c r="AA26" s="139">
        <f t="shared" si="9"/>
        <v>0</v>
      </c>
      <c r="AB26" s="667"/>
    </row>
    <row r="27" spans="1:30" ht="12.75" customHeight="1" thickBot="1" x14ac:dyDescent="0.35">
      <c r="A27" s="212"/>
      <c r="B27" s="213" t="s">
        <v>122</v>
      </c>
      <c r="C27" s="218"/>
      <c r="D27" s="220"/>
      <c r="E27" s="404"/>
      <c r="F27" s="217">
        <f>SUM(F22:F26)</f>
        <v>336.40124999999995</v>
      </c>
      <c r="G27" s="217">
        <f t="shared" ref="G27:S27" si="11">SUM(G22:G26)</f>
        <v>336.40124999999995</v>
      </c>
      <c r="H27" s="217">
        <f t="shared" si="11"/>
        <v>336.40124999999995</v>
      </c>
      <c r="I27" s="217">
        <f t="shared" si="11"/>
        <v>336.40124999999995</v>
      </c>
      <c r="J27" s="217">
        <f t="shared" si="11"/>
        <v>336.40124999999995</v>
      </c>
      <c r="K27" s="217">
        <f t="shared" si="11"/>
        <v>336.40124999999995</v>
      </c>
      <c r="L27" s="217">
        <f t="shared" si="11"/>
        <v>336.40124999999995</v>
      </c>
      <c r="M27" s="217">
        <f t="shared" si="11"/>
        <v>336.40124999999995</v>
      </c>
      <c r="N27" s="217">
        <f t="shared" si="11"/>
        <v>336.40124999999995</v>
      </c>
      <c r="O27" s="217">
        <f t="shared" si="11"/>
        <v>336.40124999999995</v>
      </c>
      <c r="P27" s="217">
        <f t="shared" si="11"/>
        <v>336.40124999999995</v>
      </c>
      <c r="Q27" s="217">
        <f t="shared" si="11"/>
        <v>315.57624999999996</v>
      </c>
      <c r="R27" s="217">
        <f t="shared" si="11"/>
        <v>4015.9899999999989</v>
      </c>
      <c r="S27" s="668">
        <f t="shared" si="11"/>
        <v>389400.5849999999</v>
      </c>
      <c r="U27" s="800"/>
      <c r="W27" s="219">
        <f>SUM(W22:W26)</f>
        <v>2.0147107023411364</v>
      </c>
      <c r="X27" s="219">
        <f>SUM(X22:X26)</f>
        <v>334.6658333333333</v>
      </c>
      <c r="Z27" s="215">
        <f>SUM(Z22:Z26)</f>
        <v>1991.5549999999996</v>
      </c>
      <c r="AA27" s="215">
        <f>SUM(AA22:AA26)</f>
        <v>2024.4349999999995</v>
      </c>
      <c r="AB27" s="669">
        <f>Z27/(Z27+AA27)</f>
        <v>0.49590636430867613</v>
      </c>
    </row>
    <row r="28" spans="1:30" ht="14.25" x14ac:dyDescent="0.3">
      <c r="A28" s="255">
        <v>1.3</v>
      </c>
      <c r="B28" s="256" t="s">
        <v>123</v>
      </c>
      <c r="C28" s="209"/>
      <c r="D28" s="210"/>
      <c r="E28" s="403"/>
      <c r="F28" s="258">
        <v>0</v>
      </c>
      <c r="G28" s="258">
        <v>0</v>
      </c>
      <c r="H28" s="258">
        <v>0</v>
      </c>
      <c r="I28" s="258">
        <v>0</v>
      </c>
      <c r="J28" s="258">
        <v>0</v>
      </c>
      <c r="K28" s="258">
        <v>0</v>
      </c>
      <c r="L28" s="258">
        <v>0</v>
      </c>
      <c r="M28" s="258">
        <v>0</v>
      </c>
      <c r="N28" s="258">
        <v>0</v>
      </c>
      <c r="O28" s="258">
        <v>0</v>
      </c>
      <c r="P28" s="258">
        <v>0</v>
      </c>
      <c r="Q28" s="258">
        <v>0</v>
      </c>
      <c r="R28" s="259">
        <f>SUM(F28:Q28)</f>
        <v>0</v>
      </c>
      <c r="S28" s="670">
        <f>D28*R28</f>
        <v>0</v>
      </c>
      <c r="U28" s="800"/>
      <c r="W28" s="139">
        <f>X28/$U$7</f>
        <v>0</v>
      </c>
      <c r="X28" s="139">
        <f>R28/12</f>
        <v>0</v>
      </c>
      <c r="Z28" s="139">
        <f>IF($E28="Y",$R28,0)</f>
        <v>0</v>
      </c>
      <c r="AA28" s="139">
        <f>IF($E28="N",$R28,0)</f>
        <v>0</v>
      </c>
      <c r="AB28" s="667"/>
    </row>
    <row r="29" spans="1:30" ht="14.25" x14ac:dyDescent="0.3">
      <c r="A29" s="253"/>
      <c r="B29" s="254" t="s">
        <v>778</v>
      </c>
      <c r="C29" s="138" t="s">
        <v>777</v>
      </c>
      <c r="D29" s="159">
        <v>63</v>
      </c>
      <c r="E29" s="564" t="s">
        <v>1357</v>
      </c>
      <c r="F29" s="258">
        <f>SUM('8.1 Base Year 1 Staff Loading:8.6 Base Year 6 Staff Loading'!F29)/6</f>
        <v>331.92583333333329</v>
      </c>
      <c r="G29" s="258">
        <f>SUM('8.1 Base Year 1 Staff Loading:8.6 Base Year 6 Staff Loading'!G29)/6</f>
        <v>331.92583333333329</v>
      </c>
      <c r="H29" s="258">
        <f>SUM('8.1 Base Year 1 Staff Loading:8.6 Base Year 6 Staff Loading'!H29)/6</f>
        <v>331.92583333333329</v>
      </c>
      <c r="I29" s="258">
        <f>SUM('8.1 Base Year 1 Staff Loading:8.6 Base Year 6 Staff Loading'!I29)/6</f>
        <v>331.92583333333329</v>
      </c>
      <c r="J29" s="258">
        <f>SUM('8.1 Base Year 1 Staff Loading:8.6 Base Year 6 Staff Loading'!J29)/6</f>
        <v>331.92583333333329</v>
      </c>
      <c r="K29" s="258">
        <f>SUM('8.1 Base Year 1 Staff Loading:8.6 Base Year 6 Staff Loading'!K29)/6</f>
        <v>331.92583333333329</v>
      </c>
      <c r="L29" s="258">
        <f>SUM('8.1 Base Year 1 Staff Loading:8.6 Base Year 6 Staff Loading'!L29)/6</f>
        <v>331.92583333333329</v>
      </c>
      <c r="M29" s="258">
        <f>SUM('8.1 Base Year 1 Staff Loading:8.6 Base Year 6 Staff Loading'!M29)/6</f>
        <v>331.92583333333329</v>
      </c>
      <c r="N29" s="258">
        <f>SUM('8.1 Base Year 1 Staff Loading:8.6 Base Year 6 Staff Loading'!N29)/6</f>
        <v>331.92583333333329</v>
      </c>
      <c r="O29" s="258">
        <f>SUM('8.1 Base Year 1 Staff Loading:8.6 Base Year 6 Staff Loading'!O29)/6</f>
        <v>331.92583333333329</v>
      </c>
      <c r="P29" s="258">
        <f>SUM('8.1 Base Year 1 Staff Loading:8.6 Base Year 6 Staff Loading'!P29)/6</f>
        <v>331.92583333333329</v>
      </c>
      <c r="Q29" s="258">
        <f>SUM('8.1 Base Year 1 Staff Loading:8.6 Base Year 6 Staff Loading'!Q29)/6</f>
        <v>331.92583333333329</v>
      </c>
      <c r="R29" s="259">
        <f>SUM(F29:Q29)</f>
        <v>3983.1099999999992</v>
      </c>
      <c r="S29" s="670">
        <f>D29*R29</f>
        <v>250935.92999999996</v>
      </c>
      <c r="U29" s="800"/>
      <c r="W29" s="139">
        <f>X29/$U$7</f>
        <v>1.9982157190635446</v>
      </c>
      <c r="X29" s="139">
        <f>R29/12</f>
        <v>331.92583333333329</v>
      </c>
      <c r="Z29" s="139">
        <f t="shared" ref="Z29:Z32" si="12">IF($E29="Y",$R29,0)</f>
        <v>3983.1099999999992</v>
      </c>
      <c r="AA29" s="139">
        <f t="shared" ref="AA29:AA32" si="13">IF($E29="N",$R29,0)</f>
        <v>0</v>
      </c>
      <c r="AB29" s="667">
        <f t="shared" ref="AB29:AB31" si="14">Z29/(Z29+AA29)</f>
        <v>1</v>
      </c>
    </row>
    <row r="30" spans="1:30" ht="14.25" x14ac:dyDescent="0.3">
      <c r="A30" s="253"/>
      <c r="B30" s="254" t="s">
        <v>779</v>
      </c>
      <c r="C30" s="138" t="s">
        <v>825</v>
      </c>
      <c r="D30" s="159">
        <v>108</v>
      </c>
      <c r="E30" s="564" t="s">
        <v>1356</v>
      </c>
      <c r="F30" s="258">
        <f>SUM('8.1 Base Year 1 Staff Loading:8.6 Base Year 6 Staff Loading'!F30)/6</f>
        <v>150.91999999999999</v>
      </c>
      <c r="G30" s="258">
        <f>SUM('8.1 Base Year 1 Staff Loading:8.6 Base Year 6 Staff Loading'!G30)/6</f>
        <v>150.91999999999999</v>
      </c>
      <c r="H30" s="258">
        <f>SUM('8.1 Base Year 1 Staff Loading:8.6 Base Year 6 Staff Loading'!H30)/6</f>
        <v>150.91999999999999</v>
      </c>
      <c r="I30" s="258">
        <f>SUM('8.1 Base Year 1 Staff Loading:8.6 Base Year 6 Staff Loading'!I30)/6</f>
        <v>150.91999999999999</v>
      </c>
      <c r="J30" s="258">
        <f>SUM('8.1 Base Year 1 Staff Loading:8.6 Base Year 6 Staff Loading'!J30)/6</f>
        <v>150.91999999999999</v>
      </c>
      <c r="K30" s="258">
        <f>SUM('8.1 Base Year 1 Staff Loading:8.6 Base Year 6 Staff Loading'!K30)/6</f>
        <v>150.91999999999999</v>
      </c>
      <c r="L30" s="258">
        <f>SUM('8.1 Base Year 1 Staff Loading:8.6 Base Year 6 Staff Loading'!L30)/6</f>
        <v>150.91999999999999</v>
      </c>
      <c r="M30" s="258">
        <f>SUM('8.1 Base Year 1 Staff Loading:8.6 Base Year 6 Staff Loading'!M30)/6</f>
        <v>150.91999999999999</v>
      </c>
      <c r="N30" s="258">
        <f>SUM('8.1 Base Year 1 Staff Loading:8.6 Base Year 6 Staff Loading'!N30)/6</f>
        <v>150.91999999999999</v>
      </c>
      <c r="O30" s="258">
        <f>SUM('8.1 Base Year 1 Staff Loading:8.6 Base Year 6 Staff Loading'!O30)/6</f>
        <v>150.91999999999999</v>
      </c>
      <c r="P30" s="258">
        <f>SUM('8.1 Base Year 1 Staff Loading:8.6 Base Year 6 Staff Loading'!P30)/6</f>
        <v>150.91999999999999</v>
      </c>
      <c r="Q30" s="258">
        <f>SUM('8.1 Base Year 1 Staff Loading:8.6 Base Year 6 Staff Loading'!Q30)/6</f>
        <v>150.91999999999999</v>
      </c>
      <c r="R30" s="259">
        <f>SUM(F30:Q30)</f>
        <v>1811.0400000000002</v>
      </c>
      <c r="S30" s="670">
        <f>D30*R30</f>
        <v>195592.32000000001</v>
      </c>
      <c r="U30" s="800"/>
      <c r="W30" s="139">
        <f>X30/$U$7</f>
        <v>0.9085484949832775</v>
      </c>
      <c r="X30" s="139">
        <f>R30/12</f>
        <v>150.92000000000002</v>
      </c>
      <c r="Z30" s="139">
        <f t="shared" si="12"/>
        <v>0</v>
      </c>
      <c r="AA30" s="139">
        <f t="shared" si="13"/>
        <v>1811.0400000000002</v>
      </c>
      <c r="AB30" s="667">
        <f t="shared" si="14"/>
        <v>0</v>
      </c>
    </row>
    <row r="31" spans="1:30" ht="14.25" x14ac:dyDescent="0.3">
      <c r="A31" s="253"/>
      <c r="B31" s="254" t="s">
        <v>124</v>
      </c>
      <c r="C31" s="138" t="s">
        <v>905</v>
      </c>
      <c r="D31" s="159">
        <v>294</v>
      </c>
      <c r="E31" s="564" t="s">
        <v>1356</v>
      </c>
      <c r="F31" s="258">
        <f>SUM('8.1 Base Year 1 Staff Loading:8.6 Base Year 6 Staff Loading'!F31)/6</f>
        <v>122.41833333333334</v>
      </c>
      <c r="G31" s="258">
        <f>SUM('8.1 Base Year 1 Staff Loading:8.6 Base Year 6 Staff Loading'!G31)/6</f>
        <v>122.41833333333334</v>
      </c>
      <c r="H31" s="258">
        <f>SUM('8.1 Base Year 1 Staff Loading:8.6 Base Year 6 Staff Loading'!H31)/6</f>
        <v>122.41833333333334</v>
      </c>
      <c r="I31" s="258">
        <f>SUM('8.1 Base Year 1 Staff Loading:8.6 Base Year 6 Staff Loading'!I31)/6</f>
        <v>122.41833333333334</v>
      </c>
      <c r="J31" s="258">
        <f>SUM('8.1 Base Year 1 Staff Loading:8.6 Base Year 6 Staff Loading'!J31)/6</f>
        <v>122.41833333333334</v>
      </c>
      <c r="K31" s="258">
        <f>SUM('8.1 Base Year 1 Staff Loading:8.6 Base Year 6 Staff Loading'!K31)/6</f>
        <v>122.41833333333334</v>
      </c>
      <c r="L31" s="258">
        <f>SUM('8.1 Base Year 1 Staff Loading:8.6 Base Year 6 Staff Loading'!L31)/6</f>
        <v>122.41833333333334</v>
      </c>
      <c r="M31" s="258">
        <f>SUM('8.1 Base Year 1 Staff Loading:8.6 Base Year 6 Staff Loading'!M31)/6</f>
        <v>122.41833333333334</v>
      </c>
      <c r="N31" s="258">
        <f>SUM('8.1 Base Year 1 Staff Loading:8.6 Base Year 6 Staff Loading'!N31)/6</f>
        <v>122.41833333333334</v>
      </c>
      <c r="O31" s="258">
        <f>SUM('8.1 Base Year 1 Staff Loading:8.6 Base Year 6 Staff Loading'!O31)/6</f>
        <v>122.41833333333334</v>
      </c>
      <c r="P31" s="258">
        <f>SUM('8.1 Base Year 1 Staff Loading:8.6 Base Year 6 Staff Loading'!P31)/6</f>
        <v>122.41833333333334</v>
      </c>
      <c r="Q31" s="258">
        <f>SUM('8.1 Base Year 1 Staff Loading:8.6 Base Year 6 Staff Loading'!Q31)/6</f>
        <v>143.24333333333334</v>
      </c>
      <c r="R31" s="259">
        <f>SUM(F31:Q31)</f>
        <v>1489.8449999999998</v>
      </c>
      <c r="S31" s="670">
        <f>D31*R31</f>
        <v>438014.42999999993</v>
      </c>
      <c r="U31" s="800"/>
      <c r="W31" s="139">
        <f>X31/$U$7</f>
        <v>0.74741387959866201</v>
      </c>
      <c r="X31" s="139">
        <f>R31/12</f>
        <v>124.15374999999999</v>
      </c>
      <c r="Z31" s="139">
        <f t="shared" si="12"/>
        <v>0</v>
      </c>
      <c r="AA31" s="139">
        <f t="shared" si="13"/>
        <v>1489.8449999999998</v>
      </c>
      <c r="AB31" s="667">
        <f t="shared" si="14"/>
        <v>0</v>
      </c>
    </row>
    <row r="32" spans="1:30" ht="14.25" x14ac:dyDescent="0.3">
      <c r="A32" s="253"/>
      <c r="B32" s="257"/>
      <c r="C32" s="209"/>
      <c r="D32" s="159"/>
      <c r="E32" s="401"/>
      <c r="F32" s="258">
        <v>0</v>
      </c>
      <c r="G32" s="258">
        <v>0</v>
      </c>
      <c r="H32" s="258">
        <v>0</v>
      </c>
      <c r="I32" s="258">
        <v>0</v>
      </c>
      <c r="J32" s="258">
        <v>0</v>
      </c>
      <c r="K32" s="258">
        <v>0</v>
      </c>
      <c r="L32" s="258">
        <v>0</v>
      </c>
      <c r="M32" s="258">
        <v>0</v>
      </c>
      <c r="N32" s="258">
        <v>0</v>
      </c>
      <c r="O32" s="258">
        <v>0</v>
      </c>
      <c r="P32" s="258">
        <v>0</v>
      </c>
      <c r="Q32" s="258">
        <v>0</v>
      </c>
      <c r="R32" s="259">
        <f>SUM(F32:Q32)</f>
        <v>0</v>
      </c>
      <c r="S32" s="670">
        <f>D32*R32</f>
        <v>0</v>
      </c>
      <c r="U32" s="800"/>
      <c r="W32" s="139">
        <f>X32/$U$7</f>
        <v>0</v>
      </c>
      <c r="X32" s="139">
        <f>R32/12</f>
        <v>0</v>
      </c>
      <c r="Z32" s="139">
        <f t="shared" si="12"/>
        <v>0</v>
      </c>
      <c r="AA32" s="139">
        <f t="shared" si="13"/>
        <v>0</v>
      </c>
      <c r="AB32" s="667"/>
    </row>
    <row r="33" spans="1:28" ht="15" thickBot="1" x14ac:dyDescent="0.35">
      <c r="A33" s="212"/>
      <c r="B33" s="213" t="s">
        <v>126</v>
      </c>
      <c r="C33" s="218"/>
      <c r="D33" s="220"/>
      <c r="E33" s="404"/>
      <c r="F33" s="217">
        <f>SUM(F28:F32)</f>
        <v>605.2641666666666</v>
      </c>
      <c r="G33" s="217">
        <f t="shared" ref="G33:Q33" si="15">SUM(G28:G32)</f>
        <v>605.2641666666666</v>
      </c>
      <c r="H33" s="217">
        <f t="shared" si="15"/>
        <v>605.2641666666666</v>
      </c>
      <c r="I33" s="217">
        <f t="shared" si="15"/>
        <v>605.2641666666666</v>
      </c>
      <c r="J33" s="217">
        <f t="shared" si="15"/>
        <v>605.2641666666666</v>
      </c>
      <c r="K33" s="217">
        <f t="shared" si="15"/>
        <v>605.2641666666666</v>
      </c>
      <c r="L33" s="217">
        <f t="shared" si="15"/>
        <v>605.2641666666666</v>
      </c>
      <c r="M33" s="217">
        <f t="shared" si="15"/>
        <v>605.2641666666666</v>
      </c>
      <c r="N33" s="217">
        <f t="shared" si="15"/>
        <v>605.2641666666666</v>
      </c>
      <c r="O33" s="217">
        <f t="shared" si="15"/>
        <v>605.2641666666666</v>
      </c>
      <c r="P33" s="217">
        <f t="shared" si="15"/>
        <v>605.2641666666666</v>
      </c>
      <c r="Q33" s="217">
        <f t="shared" si="15"/>
        <v>626.08916666666664</v>
      </c>
      <c r="R33" s="217">
        <f>SUM(R28:R32)</f>
        <v>7283.994999999999</v>
      </c>
      <c r="S33" s="668">
        <f>SUM(S28:S32)</f>
        <v>884542.67999999993</v>
      </c>
      <c r="U33" s="800"/>
      <c r="W33" s="219">
        <f>SUM(W28:W32)</f>
        <v>3.6541780936454842</v>
      </c>
      <c r="X33" s="219">
        <f>SUM(X28:X32)</f>
        <v>606.99958333333325</v>
      </c>
      <c r="Z33" s="215">
        <f>SUM(Z28:Z32)</f>
        <v>3983.1099999999992</v>
      </c>
      <c r="AA33" s="215">
        <f>SUM(AA28:AA32)</f>
        <v>3300.8850000000002</v>
      </c>
      <c r="AB33" s="669">
        <f>Z33/(Z33+AA33)</f>
        <v>0.54683041380451247</v>
      </c>
    </row>
    <row r="34" spans="1:28" ht="14.25" x14ac:dyDescent="0.3">
      <c r="A34" s="255">
        <v>1.4</v>
      </c>
      <c r="B34" s="256" t="s">
        <v>127</v>
      </c>
      <c r="C34" s="209"/>
      <c r="D34" s="210"/>
      <c r="E34" s="403"/>
      <c r="F34" s="258">
        <v>0</v>
      </c>
      <c r="G34" s="258">
        <v>0</v>
      </c>
      <c r="H34" s="258">
        <v>0</v>
      </c>
      <c r="I34" s="258">
        <v>0</v>
      </c>
      <c r="J34" s="258">
        <v>0</v>
      </c>
      <c r="K34" s="258">
        <v>0</v>
      </c>
      <c r="L34" s="258">
        <v>0</v>
      </c>
      <c r="M34" s="258">
        <v>0</v>
      </c>
      <c r="N34" s="258">
        <v>0</v>
      </c>
      <c r="O34" s="258">
        <v>0</v>
      </c>
      <c r="P34" s="258">
        <v>0</v>
      </c>
      <c r="Q34" s="258">
        <v>0</v>
      </c>
      <c r="R34" s="259">
        <f>SUM(F34:Q34)</f>
        <v>0</v>
      </c>
      <c r="S34" s="670">
        <f>D34*R34</f>
        <v>0</v>
      </c>
      <c r="U34" s="800"/>
      <c r="W34" s="139">
        <f>X34/$U$7</f>
        <v>0</v>
      </c>
      <c r="X34" s="139">
        <f>R34/12</f>
        <v>0</v>
      </c>
      <c r="Z34" s="139">
        <f>IF($E34="Y",$R34,0)</f>
        <v>0</v>
      </c>
      <c r="AA34" s="139">
        <f>IF($E34="N",$R34,0)</f>
        <v>0</v>
      </c>
      <c r="AB34" s="667"/>
    </row>
    <row r="35" spans="1:28" ht="14.25" x14ac:dyDescent="0.3">
      <c r="A35" s="253"/>
      <c r="B35" s="254" t="s">
        <v>780</v>
      </c>
      <c r="C35" s="138" t="s">
        <v>918</v>
      </c>
      <c r="D35" s="159">
        <v>227</v>
      </c>
      <c r="E35" s="564" t="s">
        <v>1356</v>
      </c>
      <c r="F35" s="258">
        <f>SUM('8.1 Base Year 1 Staff Loading:8.6 Base Year 6 Staff Loading'!F35)/6</f>
        <v>169.04999999999998</v>
      </c>
      <c r="G35" s="258">
        <f>SUM('8.1 Base Year 1 Staff Loading:8.6 Base Year 6 Staff Loading'!G35)/6</f>
        <v>169.04999999999998</v>
      </c>
      <c r="H35" s="258">
        <f>SUM('8.1 Base Year 1 Staff Loading:8.6 Base Year 6 Staff Loading'!H35)/6</f>
        <v>169.04999999999998</v>
      </c>
      <c r="I35" s="258">
        <f>SUM('8.1 Base Year 1 Staff Loading:8.6 Base Year 6 Staff Loading'!I35)/6</f>
        <v>169.04999999999998</v>
      </c>
      <c r="J35" s="258">
        <f>SUM('8.1 Base Year 1 Staff Loading:8.6 Base Year 6 Staff Loading'!J35)/6</f>
        <v>169.04999999999998</v>
      </c>
      <c r="K35" s="258">
        <f>SUM('8.1 Base Year 1 Staff Loading:8.6 Base Year 6 Staff Loading'!K35)/6</f>
        <v>169.04999999999998</v>
      </c>
      <c r="L35" s="258">
        <f>SUM('8.1 Base Year 1 Staff Loading:8.6 Base Year 6 Staff Loading'!L35)/6</f>
        <v>169.04999999999998</v>
      </c>
      <c r="M35" s="258">
        <f>SUM('8.1 Base Year 1 Staff Loading:8.6 Base Year 6 Staff Loading'!M35)/6</f>
        <v>169.04999999999998</v>
      </c>
      <c r="N35" s="258">
        <f>SUM('8.1 Base Year 1 Staff Loading:8.6 Base Year 6 Staff Loading'!N35)/6</f>
        <v>169.04999999999998</v>
      </c>
      <c r="O35" s="258">
        <f>SUM('8.1 Base Year 1 Staff Loading:8.6 Base Year 6 Staff Loading'!O35)/6</f>
        <v>169.04999999999998</v>
      </c>
      <c r="P35" s="258">
        <f>SUM('8.1 Base Year 1 Staff Loading:8.6 Base Year 6 Staff Loading'!P35)/6</f>
        <v>169.04999999999998</v>
      </c>
      <c r="Q35" s="258">
        <f>SUM('8.1 Base Year 1 Staff Loading:8.6 Base Year 6 Staff Loading'!Q35)/6</f>
        <v>169.04999999999998</v>
      </c>
      <c r="R35" s="259">
        <f>SUM(F35:Q35)</f>
        <v>2028.5999999999997</v>
      </c>
      <c r="S35" s="670">
        <f>D35*R35</f>
        <v>460492.19999999995</v>
      </c>
      <c r="U35" s="800"/>
      <c r="W35" s="139">
        <f>X35/$U$7</f>
        <v>1.0176923076923075</v>
      </c>
      <c r="X35" s="139">
        <f>R35/12</f>
        <v>169.04999999999998</v>
      </c>
      <c r="Z35" s="139">
        <f t="shared" ref="Z35:Z38" si="16">IF($E35="Y",$R35,0)</f>
        <v>0</v>
      </c>
      <c r="AA35" s="139">
        <f t="shared" ref="AA35:AA38" si="17">IF($E35="N",$R35,0)</f>
        <v>2028.5999999999997</v>
      </c>
      <c r="AB35" s="667">
        <f t="shared" ref="AB35" si="18">Z35/(Z35+AA35)</f>
        <v>0</v>
      </c>
    </row>
    <row r="36" spans="1:28" ht="14.25" x14ac:dyDescent="0.3">
      <c r="A36" s="253"/>
      <c r="B36" s="257"/>
      <c r="C36" s="209"/>
      <c r="D36" s="159"/>
      <c r="E36" s="401"/>
      <c r="F36" s="258">
        <v>0</v>
      </c>
      <c r="G36" s="258">
        <v>0</v>
      </c>
      <c r="H36" s="258">
        <v>0</v>
      </c>
      <c r="I36" s="258">
        <v>0</v>
      </c>
      <c r="J36" s="258">
        <v>0</v>
      </c>
      <c r="K36" s="258">
        <v>0</v>
      </c>
      <c r="L36" s="258">
        <v>0</v>
      </c>
      <c r="M36" s="258">
        <v>0</v>
      </c>
      <c r="N36" s="258">
        <v>0</v>
      </c>
      <c r="O36" s="258">
        <v>0</v>
      </c>
      <c r="P36" s="258">
        <v>0</v>
      </c>
      <c r="Q36" s="258">
        <v>0</v>
      </c>
      <c r="R36" s="259">
        <f>SUM(F36:Q36)</f>
        <v>0</v>
      </c>
      <c r="S36" s="670">
        <f>D36*R36</f>
        <v>0</v>
      </c>
      <c r="U36" s="800"/>
      <c r="W36" s="139">
        <f>X36/$U$7</f>
        <v>0</v>
      </c>
      <c r="X36" s="139">
        <f>R36/12</f>
        <v>0</v>
      </c>
      <c r="Z36" s="139">
        <f t="shared" si="16"/>
        <v>0</v>
      </c>
      <c r="AA36" s="139">
        <f t="shared" si="17"/>
        <v>0</v>
      </c>
      <c r="AB36" s="667"/>
    </row>
    <row r="37" spans="1:28" ht="14.25" x14ac:dyDescent="0.3">
      <c r="A37" s="253"/>
      <c r="B37" s="257"/>
      <c r="C37" s="209"/>
      <c r="D37" s="159"/>
      <c r="E37" s="401"/>
      <c r="F37" s="258">
        <v>0</v>
      </c>
      <c r="G37" s="258">
        <v>0</v>
      </c>
      <c r="H37" s="258">
        <v>0</v>
      </c>
      <c r="I37" s="258">
        <v>0</v>
      </c>
      <c r="J37" s="258">
        <v>0</v>
      </c>
      <c r="K37" s="258">
        <v>0</v>
      </c>
      <c r="L37" s="258">
        <v>0</v>
      </c>
      <c r="M37" s="258">
        <v>0</v>
      </c>
      <c r="N37" s="258">
        <v>0</v>
      </c>
      <c r="O37" s="258">
        <v>0</v>
      </c>
      <c r="P37" s="258">
        <v>0</v>
      </c>
      <c r="Q37" s="258">
        <v>0</v>
      </c>
      <c r="R37" s="259">
        <f>SUM(F37:Q37)</f>
        <v>0</v>
      </c>
      <c r="S37" s="670">
        <f>D37*R37</f>
        <v>0</v>
      </c>
      <c r="U37" s="800"/>
      <c r="W37" s="139">
        <f>X37/$U$7</f>
        <v>0</v>
      </c>
      <c r="X37" s="139">
        <f>R37/12</f>
        <v>0</v>
      </c>
      <c r="Z37" s="139">
        <f t="shared" si="16"/>
        <v>0</v>
      </c>
      <c r="AA37" s="139">
        <f t="shared" si="17"/>
        <v>0</v>
      </c>
      <c r="AB37" s="667"/>
    </row>
    <row r="38" spans="1:28" ht="14.25" x14ac:dyDescent="0.3">
      <c r="A38" s="253"/>
      <c r="B38" s="257"/>
      <c r="C38" s="209"/>
      <c r="D38" s="159"/>
      <c r="E38" s="401"/>
      <c r="F38" s="258">
        <v>0</v>
      </c>
      <c r="G38" s="258">
        <v>0</v>
      </c>
      <c r="H38" s="258">
        <v>0</v>
      </c>
      <c r="I38" s="258">
        <v>0</v>
      </c>
      <c r="J38" s="258">
        <v>0</v>
      </c>
      <c r="K38" s="258">
        <v>0</v>
      </c>
      <c r="L38" s="258">
        <v>0</v>
      </c>
      <c r="M38" s="258">
        <v>0</v>
      </c>
      <c r="N38" s="258">
        <v>0</v>
      </c>
      <c r="O38" s="258">
        <v>0</v>
      </c>
      <c r="P38" s="258">
        <v>0</v>
      </c>
      <c r="Q38" s="258">
        <v>0</v>
      </c>
      <c r="R38" s="259">
        <f>SUM(F38:Q38)</f>
        <v>0</v>
      </c>
      <c r="S38" s="670">
        <f>D38*R38</f>
        <v>0</v>
      </c>
      <c r="U38" s="800"/>
      <c r="W38" s="139">
        <f>X38/$U$7</f>
        <v>0</v>
      </c>
      <c r="X38" s="139">
        <f>R38/12</f>
        <v>0</v>
      </c>
      <c r="Z38" s="139">
        <f t="shared" si="16"/>
        <v>0</v>
      </c>
      <c r="AA38" s="139">
        <f t="shared" si="17"/>
        <v>0</v>
      </c>
      <c r="AB38" s="667"/>
    </row>
    <row r="39" spans="1:28" ht="15" thickBot="1" x14ac:dyDescent="0.35">
      <c r="A39" s="235"/>
      <c r="B39" s="236" t="s">
        <v>128</v>
      </c>
      <c r="C39" s="237"/>
      <c r="D39" s="239"/>
      <c r="E39" s="405"/>
      <c r="F39" s="240">
        <f>SUM(F34:F38)</f>
        <v>169.04999999999998</v>
      </c>
      <c r="G39" s="240">
        <f t="shared" ref="G39:Q39" si="19">SUM(G34:G38)</f>
        <v>169.04999999999998</v>
      </c>
      <c r="H39" s="240">
        <f t="shared" si="19"/>
        <v>169.04999999999998</v>
      </c>
      <c r="I39" s="240">
        <f t="shared" si="19"/>
        <v>169.04999999999998</v>
      </c>
      <c r="J39" s="240">
        <f t="shared" si="19"/>
        <v>169.04999999999998</v>
      </c>
      <c r="K39" s="240">
        <f t="shared" si="19"/>
        <v>169.04999999999998</v>
      </c>
      <c r="L39" s="240">
        <f t="shared" si="19"/>
        <v>169.04999999999998</v>
      </c>
      <c r="M39" s="240">
        <f t="shared" si="19"/>
        <v>169.04999999999998</v>
      </c>
      <c r="N39" s="240">
        <f t="shared" si="19"/>
        <v>169.04999999999998</v>
      </c>
      <c r="O39" s="240">
        <f t="shared" si="19"/>
        <v>169.04999999999998</v>
      </c>
      <c r="P39" s="240">
        <f t="shared" si="19"/>
        <v>169.04999999999998</v>
      </c>
      <c r="Q39" s="240">
        <f t="shared" si="19"/>
        <v>169.04999999999998</v>
      </c>
      <c r="R39" s="240">
        <f>SUM(R34:R38)</f>
        <v>2028.5999999999997</v>
      </c>
      <c r="S39" s="671">
        <f>SUM(S34:S38)</f>
        <v>460492.19999999995</v>
      </c>
      <c r="U39" s="800"/>
      <c r="W39" s="238">
        <f>SUM(W34:W38)</f>
        <v>1.0176923076923075</v>
      </c>
      <c r="X39" s="238">
        <f>SUM(X34:X38)</f>
        <v>169.04999999999998</v>
      </c>
      <c r="Z39" s="215">
        <f>SUM(Z34:Z38)</f>
        <v>0</v>
      </c>
      <c r="AA39" s="215">
        <f>SUM(AA34:AA38)</f>
        <v>2028.5999999999997</v>
      </c>
      <c r="AB39" s="669">
        <f>Z39/(Z39+AA39)</f>
        <v>0</v>
      </c>
    </row>
    <row r="40" spans="1:28" s="122" customFormat="1" ht="14.25" thickBot="1" x14ac:dyDescent="0.3">
      <c r="A40" s="241"/>
      <c r="B40" s="242" t="s">
        <v>120</v>
      </c>
      <c r="C40" s="243"/>
      <c r="D40" s="244"/>
      <c r="E40" s="406"/>
      <c r="F40" s="244">
        <f>SUM(F21,F27,F33,F39)</f>
        <v>2065.0676979166665</v>
      </c>
      <c r="G40" s="244">
        <f t="shared" ref="G40:Q40" si="20">SUM(G21,G27,G33,G39)</f>
        <v>2065.0676979166665</v>
      </c>
      <c r="H40" s="244">
        <f t="shared" si="20"/>
        <v>2058.9699201388889</v>
      </c>
      <c r="I40" s="244">
        <f t="shared" si="20"/>
        <v>2046.7743645833332</v>
      </c>
      <c r="J40" s="244">
        <f t="shared" si="20"/>
        <v>2046.7743645833332</v>
      </c>
      <c r="K40" s="244">
        <f t="shared" si="20"/>
        <v>2046.7743645833332</v>
      </c>
      <c r="L40" s="244">
        <f t="shared" si="20"/>
        <v>2046.7743645833332</v>
      </c>
      <c r="M40" s="244">
        <f t="shared" si="20"/>
        <v>2046.7743645833332</v>
      </c>
      <c r="N40" s="244">
        <f t="shared" si="20"/>
        <v>2046.7743645833332</v>
      </c>
      <c r="O40" s="244">
        <f t="shared" si="20"/>
        <v>2046.7743645833332</v>
      </c>
      <c r="P40" s="244">
        <f t="shared" si="20"/>
        <v>2046.7743645833332</v>
      </c>
      <c r="Q40" s="244">
        <f t="shared" si="20"/>
        <v>2090.8743645833333</v>
      </c>
      <c r="R40" s="244">
        <f>SUM(R21,R27,R33,R39)</f>
        <v>24654.174597222216</v>
      </c>
      <c r="S40" s="672">
        <f>SUM(S21,S27,S33,S39)</f>
        <v>4120340.6957361111</v>
      </c>
      <c r="U40" s="800"/>
      <c r="W40" s="244">
        <f>SUM(W21,W27,W33,W39)</f>
        <v>12.368315015328871</v>
      </c>
      <c r="X40" s="244">
        <f>SUM(X21,X27,X33,X39)</f>
        <v>2054.5145497685185</v>
      </c>
      <c r="Y40" s="157">
        <f>+X40*12-R40</f>
        <v>0</v>
      </c>
      <c r="Z40" s="244">
        <f>SUM(Z21,Z27,Z33,Z39)</f>
        <v>11401.652374999998</v>
      </c>
      <c r="AA40" s="244">
        <f>SUM(AA21,AA27,AA33,AA39)</f>
        <v>13252.52222222222</v>
      </c>
      <c r="AB40" s="673">
        <f>Z40/(Z40+AA40)</f>
        <v>0.46246335808316291</v>
      </c>
    </row>
    <row r="41" spans="1:28" ht="9.9499999999999993" customHeight="1" x14ac:dyDescent="0.3">
      <c r="A41" s="207"/>
      <c r="B41" s="208"/>
      <c r="C41" s="209"/>
      <c r="D41" s="209"/>
      <c r="E41" s="407"/>
      <c r="F41" s="211"/>
      <c r="G41" s="211"/>
      <c r="H41" s="211"/>
      <c r="I41" s="211"/>
      <c r="J41" s="211"/>
      <c r="K41" s="211"/>
      <c r="L41" s="211"/>
      <c r="M41" s="211"/>
      <c r="N41" s="211"/>
      <c r="O41" s="211"/>
      <c r="P41" s="211"/>
      <c r="Q41" s="211"/>
      <c r="R41" s="211"/>
      <c r="S41" s="674"/>
      <c r="U41" s="800"/>
      <c r="W41" s="209"/>
      <c r="X41" s="209"/>
      <c r="Z41" s="209"/>
      <c r="AA41" s="209"/>
      <c r="AB41" s="675"/>
    </row>
    <row r="42" spans="1:28" s="121" customFormat="1" ht="13.5" customHeight="1" x14ac:dyDescent="0.25">
      <c r="A42" s="225">
        <v>2</v>
      </c>
      <c r="B42" s="226" t="s">
        <v>129</v>
      </c>
      <c r="C42" s="227"/>
      <c r="D42" s="223"/>
      <c r="E42" s="400"/>
      <c r="F42" s="364"/>
      <c r="G42" s="364"/>
      <c r="H42" s="364"/>
      <c r="I42" s="364"/>
      <c r="J42" s="364"/>
      <c r="K42" s="228"/>
      <c r="L42" s="228"/>
      <c r="M42" s="228"/>
      <c r="N42" s="228"/>
      <c r="O42" s="228"/>
      <c r="P42" s="228"/>
      <c r="Q42" s="228"/>
      <c r="R42" s="224"/>
      <c r="S42" s="676"/>
      <c r="U42" s="800"/>
      <c r="W42" s="227"/>
      <c r="X42" s="227"/>
      <c r="Z42" s="227"/>
      <c r="AA42" s="227"/>
      <c r="AB42" s="677"/>
    </row>
    <row r="43" spans="1:28" ht="13.5" customHeight="1" x14ac:dyDescent="0.3">
      <c r="A43" s="253">
        <v>2.1</v>
      </c>
      <c r="B43" s="254" t="s">
        <v>130</v>
      </c>
      <c r="C43" s="138"/>
      <c r="D43" s="159"/>
      <c r="E43" s="401"/>
      <c r="F43" s="258">
        <v>0</v>
      </c>
      <c r="G43" s="258">
        <v>0</v>
      </c>
      <c r="H43" s="258">
        <v>0</v>
      </c>
      <c r="I43" s="258">
        <v>0</v>
      </c>
      <c r="J43" s="258">
        <v>0</v>
      </c>
      <c r="K43" s="258">
        <v>0</v>
      </c>
      <c r="L43" s="258">
        <v>0</v>
      </c>
      <c r="M43" s="258">
        <v>0</v>
      </c>
      <c r="N43" s="258">
        <v>0</v>
      </c>
      <c r="O43" s="258">
        <v>0</v>
      </c>
      <c r="P43" s="258">
        <v>0</v>
      </c>
      <c r="Q43" s="258">
        <v>0</v>
      </c>
      <c r="R43" s="258">
        <f t="shared" ref="R43:R66" si="21">SUM(F43:Q43)</f>
        <v>0</v>
      </c>
      <c r="S43" s="666">
        <f>D43*R43</f>
        <v>0</v>
      </c>
      <c r="U43" s="800"/>
      <c r="W43" s="139">
        <f>X43/$U$7</f>
        <v>0</v>
      </c>
      <c r="X43" s="139">
        <f>R43/12</f>
        <v>0</v>
      </c>
      <c r="Z43" s="139">
        <f>IF($E43="Y",$R43,0)</f>
        <v>0</v>
      </c>
      <c r="AA43" s="139">
        <f>IF($E43="N",$R43,0)</f>
        <v>0</v>
      </c>
      <c r="AB43" s="667"/>
    </row>
    <row r="44" spans="1:28" ht="13.5" customHeight="1" x14ac:dyDescent="0.3">
      <c r="A44" s="253"/>
      <c r="B44" s="254" t="s">
        <v>781</v>
      </c>
      <c r="C44" s="138" t="s">
        <v>1358</v>
      </c>
      <c r="D44" s="159">
        <v>96</v>
      </c>
      <c r="E44" s="564" t="s">
        <v>1356</v>
      </c>
      <c r="F44" s="258">
        <f>SUM('8.1 Base Year 1 Staff Loading:8.6 Base Year 6 Staff Loading'!F44)/6</f>
        <v>1358.2795000000003</v>
      </c>
      <c r="G44" s="258">
        <f>SUM('8.1 Base Year 1 Staff Loading:8.6 Base Year 6 Staff Loading'!G44)/6</f>
        <v>1358.2795000000003</v>
      </c>
      <c r="H44" s="258">
        <f>SUM('8.1 Base Year 1 Staff Loading:8.6 Base Year 6 Staff Loading'!H44)/6</f>
        <v>1358.2795000000003</v>
      </c>
      <c r="I44" s="258">
        <f>SUM('8.1 Base Year 1 Staff Loading:8.6 Base Year 6 Staff Loading'!I44)/6</f>
        <v>1358.2795000000003</v>
      </c>
      <c r="J44" s="258">
        <f>SUM('8.1 Base Year 1 Staff Loading:8.6 Base Year 6 Staff Loading'!J44)/6</f>
        <v>1358.2795000000003</v>
      </c>
      <c r="K44" s="258">
        <f>SUM('8.1 Base Year 1 Staff Loading:8.6 Base Year 6 Staff Loading'!K44)/6</f>
        <v>1358.2795000000003</v>
      </c>
      <c r="L44" s="258">
        <f>SUM('8.1 Base Year 1 Staff Loading:8.6 Base Year 6 Staff Loading'!L44)/6</f>
        <v>1358.2795000000003</v>
      </c>
      <c r="M44" s="258">
        <f>SUM('8.1 Base Year 1 Staff Loading:8.6 Base Year 6 Staff Loading'!M44)/6</f>
        <v>1358.2795000000003</v>
      </c>
      <c r="N44" s="258">
        <f>SUM('8.1 Base Year 1 Staff Loading:8.6 Base Year 6 Staff Loading'!N44)/6</f>
        <v>1358.2795000000003</v>
      </c>
      <c r="O44" s="258">
        <f>SUM('8.1 Base Year 1 Staff Loading:8.6 Base Year 6 Staff Loading'!O44)/6</f>
        <v>1358.2795000000003</v>
      </c>
      <c r="P44" s="258">
        <f>SUM('8.1 Base Year 1 Staff Loading:8.6 Base Year 6 Staff Loading'!P44)/6</f>
        <v>1358.2795000000003</v>
      </c>
      <c r="Q44" s="258">
        <f>SUM('8.1 Base Year 1 Staff Loading:8.6 Base Year 6 Staff Loading'!Q44)/6</f>
        <v>1358.2795000000003</v>
      </c>
      <c r="R44" s="258">
        <f t="shared" si="21"/>
        <v>16299.354000000005</v>
      </c>
      <c r="S44" s="666">
        <f t="shared" ref="S44:S60" si="22">D44*R44</f>
        <v>1564737.9840000004</v>
      </c>
      <c r="U44" s="800"/>
      <c r="W44" s="139">
        <f t="shared" ref="W44:W60" si="23">X44/$U$7</f>
        <v>8.1769334448160542</v>
      </c>
      <c r="X44" s="139">
        <f t="shared" ref="X44:X60" si="24">R44/12</f>
        <v>1358.2795000000003</v>
      </c>
      <c r="Z44" s="139">
        <f t="shared" ref="Z44:Z64" si="25">IF($E44="Y",$R44,0)</f>
        <v>0</v>
      </c>
      <c r="AA44" s="139">
        <f t="shared" ref="AA44:AA64" si="26">IF($E44="N",$R44,0)</f>
        <v>16299.354000000005</v>
      </c>
      <c r="AB44" s="667">
        <f t="shared" ref="AB44:AB59" si="27">Z44/(Z44+AA44)</f>
        <v>0</v>
      </c>
    </row>
    <row r="45" spans="1:28" ht="13.5" customHeight="1" x14ac:dyDescent="0.3">
      <c r="A45" s="253"/>
      <c r="B45" s="254" t="s">
        <v>782</v>
      </c>
      <c r="C45" s="138" t="s">
        <v>1359</v>
      </c>
      <c r="D45" s="159">
        <v>170</v>
      </c>
      <c r="E45" s="564" t="s">
        <v>1356</v>
      </c>
      <c r="F45" s="258">
        <f>SUM('8.1 Base Year 1 Staff Loading:8.6 Base Year 6 Staff Loading'!F45)/6</f>
        <v>169.5</v>
      </c>
      <c r="G45" s="258">
        <f>SUM('8.1 Base Year 1 Staff Loading:8.6 Base Year 6 Staff Loading'!G45)/6</f>
        <v>169.5</v>
      </c>
      <c r="H45" s="258">
        <f>SUM('8.1 Base Year 1 Staff Loading:8.6 Base Year 6 Staff Loading'!H45)/6</f>
        <v>169.5</v>
      </c>
      <c r="I45" s="258">
        <f>SUM('8.1 Base Year 1 Staff Loading:8.6 Base Year 6 Staff Loading'!I45)/6</f>
        <v>169.5</v>
      </c>
      <c r="J45" s="258">
        <f>SUM('8.1 Base Year 1 Staff Loading:8.6 Base Year 6 Staff Loading'!J45)/6</f>
        <v>169.5</v>
      </c>
      <c r="K45" s="258">
        <f>SUM('8.1 Base Year 1 Staff Loading:8.6 Base Year 6 Staff Loading'!K45)/6</f>
        <v>169.5</v>
      </c>
      <c r="L45" s="258">
        <f>SUM('8.1 Base Year 1 Staff Loading:8.6 Base Year 6 Staff Loading'!L45)/6</f>
        <v>147</v>
      </c>
      <c r="M45" s="258">
        <f>SUM('8.1 Base Year 1 Staff Loading:8.6 Base Year 6 Staff Loading'!M45)/6</f>
        <v>147</v>
      </c>
      <c r="N45" s="258">
        <f>SUM('8.1 Base Year 1 Staff Loading:8.6 Base Year 6 Staff Loading'!N45)/6</f>
        <v>147</v>
      </c>
      <c r="O45" s="258">
        <f>SUM('8.1 Base Year 1 Staff Loading:8.6 Base Year 6 Staff Loading'!O45)/6</f>
        <v>147</v>
      </c>
      <c r="P45" s="258">
        <f>SUM('8.1 Base Year 1 Staff Loading:8.6 Base Year 6 Staff Loading'!P45)/6</f>
        <v>147</v>
      </c>
      <c r="Q45" s="258">
        <f>SUM('8.1 Base Year 1 Staff Loading:8.6 Base Year 6 Staff Loading'!Q45)/6</f>
        <v>147</v>
      </c>
      <c r="R45" s="258">
        <f t="shared" si="21"/>
        <v>1899</v>
      </c>
      <c r="S45" s="666">
        <f t="shared" si="22"/>
        <v>322830</v>
      </c>
      <c r="U45" s="800"/>
      <c r="W45" s="139">
        <f t="shared" si="23"/>
        <v>0.95267558528428076</v>
      </c>
      <c r="X45" s="139">
        <f t="shared" si="24"/>
        <v>158.25</v>
      </c>
      <c r="Z45" s="139">
        <f t="shared" si="25"/>
        <v>0</v>
      </c>
      <c r="AA45" s="139">
        <f t="shared" si="26"/>
        <v>1899</v>
      </c>
      <c r="AB45" s="667">
        <f t="shared" si="27"/>
        <v>0</v>
      </c>
    </row>
    <row r="46" spans="1:28" ht="13.5" customHeight="1" x14ac:dyDescent="0.3">
      <c r="A46" s="253"/>
      <c r="B46" s="254" t="s">
        <v>783</v>
      </c>
      <c r="C46" s="138" t="s">
        <v>980</v>
      </c>
      <c r="D46" s="159">
        <v>52</v>
      </c>
      <c r="E46" s="564" t="s">
        <v>1357</v>
      </c>
      <c r="F46" s="258">
        <f>SUM('8.1 Base Year 1 Staff Loading:8.6 Base Year 6 Staff Loading'!F46)/6</f>
        <v>165.96291666666664</v>
      </c>
      <c r="G46" s="258">
        <f>SUM('8.1 Base Year 1 Staff Loading:8.6 Base Year 6 Staff Loading'!G46)/6</f>
        <v>165.96291666666664</v>
      </c>
      <c r="H46" s="258">
        <f>SUM('8.1 Base Year 1 Staff Loading:8.6 Base Year 6 Staff Loading'!H46)/6</f>
        <v>165.96291666666664</v>
      </c>
      <c r="I46" s="258">
        <f>SUM('8.1 Base Year 1 Staff Loading:8.6 Base Year 6 Staff Loading'!I46)/6</f>
        <v>165.96291666666664</v>
      </c>
      <c r="J46" s="258">
        <f>SUM('8.1 Base Year 1 Staff Loading:8.6 Base Year 6 Staff Loading'!J46)/6</f>
        <v>165.96291666666664</v>
      </c>
      <c r="K46" s="258">
        <f>SUM('8.1 Base Year 1 Staff Loading:8.6 Base Year 6 Staff Loading'!K46)/6</f>
        <v>165.96291666666664</v>
      </c>
      <c r="L46" s="258">
        <f>SUM('8.1 Base Year 1 Staff Loading:8.6 Base Year 6 Staff Loading'!L46)/6</f>
        <v>165.96291666666664</v>
      </c>
      <c r="M46" s="258">
        <f>SUM('8.1 Base Year 1 Staff Loading:8.6 Base Year 6 Staff Loading'!M46)/6</f>
        <v>165.96291666666664</v>
      </c>
      <c r="N46" s="258">
        <f>SUM('8.1 Base Year 1 Staff Loading:8.6 Base Year 6 Staff Loading'!N46)/6</f>
        <v>165.96291666666664</v>
      </c>
      <c r="O46" s="258">
        <f>SUM('8.1 Base Year 1 Staff Loading:8.6 Base Year 6 Staff Loading'!O46)/6</f>
        <v>165.96291666666664</v>
      </c>
      <c r="P46" s="258">
        <f>SUM('8.1 Base Year 1 Staff Loading:8.6 Base Year 6 Staff Loading'!P46)/6</f>
        <v>165.96291666666664</v>
      </c>
      <c r="Q46" s="258">
        <f>SUM('8.1 Base Year 1 Staff Loading:8.6 Base Year 6 Staff Loading'!Q46)/6</f>
        <v>165.96291666666664</v>
      </c>
      <c r="R46" s="258">
        <f t="shared" si="21"/>
        <v>1991.5549999999996</v>
      </c>
      <c r="S46" s="666">
        <f t="shared" si="22"/>
        <v>103560.85999999999</v>
      </c>
      <c r="U46" s="800"/>
      <c r="W46" s="139">
        <f t="shared" si="23"/>
        <v>0.99910785953177228</v>
      </c>
      <c r="X46" s="139">
        <f t="shared" si="24"/>
        <v>165.96291666666664</v>
      </c>
      <c r="Z46" s="139">
        <f t="shared" si="25"/>
        <v>1991.5549999999996</v>
      </c>
      <c r="AA46" s="139">
        <f t="shared" si="26"/>
        <v>0</v>
      </c>
      <c r="AB46" s="667">
        <f t="shared" si="27"/>
        <v>1</v>
      </c>
    </row>
    <row r="47" spans="1:28" ht="13.5" customHeight="1" x14ac:dyDescent="0.3">
      <c r="A47" s="253"/>
      <c r="B47" s="254" t="s">
        <v>784</v>
      </c>
      <c r="C47" s="138" t="s">
        <v>940</v>
      </c>
      <c r="D47" s="159">
        <v>134</v>
      </c>
      <c r="E47" s="564" t="s">
        <v>1356</v>
      </c>
      <c r="F47" s="258">
        <f>SUM('8.1 Base Year 1 Staff Loading:8.6 Base Year 6 Staff Loading'!F47)/6</f>
        <v>501.76</v>
      </c>
      <c r="G47" s="258">
        <f>SUM('8.1 Base Year 1 Staff Loading:8.6 Base Year 6 Staff Loading'!G47)/6</f>
        <v>501.76</v>
      </c>
      <c r="H47" s="258">
        <f>SUM('8.1 Base Year 1 Staff Loading:8.6 Base Year 6 Staff Loading'!H47)/6</f>
        <v>501.76</v>
      </c>
      <c r="I47" s="258">
        <f>SUM('8.1 Base Year 1 Staff Loading:8.6 Base Year 6 Staff Loading'!I47)/6</f>
        <v>501.76</v>
      </c>
      <c r="J47" s="258">
        <f>SUM('8.1 Base Year 1 Staff Loading:8.6 Base Year 6 Staff Loading'!J47)/6</f>
        <v>501.76</v>
      </c>
      <c r="K47" s="258">
        <f>SUM('8.1 Base Year 1 Staff Loading:8.6 Base Year 6 Staff Loading'!K47)/6</f>
        <v>501.76</v>
      </c>
      <c r="L47" s="258">
        <f>SUM('8.1 Base Year 1 Staff Loading:8.6 Base Year 6 Staff Loading'!L47)/6</f>
        <v>501.76</v>
      </c>
      <c r="M47" s="258">
        <f>SUM('8.1 Base Year 1 Staff Loading:8.6 Base Year 6 Staff Loading'!M47)/6</f>
        <v>501.76</v>
      </c>
      <c r="N47" s="258">
        <f>SUM('8.1 Base Year 1 Staff Loading:8.6 Base Year 6 Staff Loading'!N47)/6</f>
        <v>501.76</v>
      </c>
      <c r="O47" s="258">
        <f>SUM('8.1 Base Year 1 Staff Loading:8.6 Base Year 6 Staff Loading'!O47)/6</f>
        <v>501.76</v>
      </c>
      <c r="P47" s="258">
        <f>SUM('8.1 Base Year 1 Staff Loading:8.6 Base Year 6 Staff Loading'!P47)/6</f>
        <v>501.76</v>
      </c>
      <c r="Q47" s="258">
        <f>SUM('8.1 Base Year 1 Staff Loading:8.6 Base Year 6 Staff Loading'!Q47)/6</f>
        <v>501.76</v>
      </c>
      <c r="R47" s="258">
        <f t="shared" si="21"/>
        <v>6021.1200000000017</v>
      </c>
      <c r="S47" s="666">
        <f t="shared" si="22"/>
        <v>806830.08000000019</v>
      </c>
      <c r="U47" s="800"/>
      <c r="W47" s="139">
        <f t="shared" si="23"/>
        <v>3.0206287625418065</v>
      </c>
      <c r="X47" s="139">
        <f t="shared" si="24"/>
        <v>501.76000000000016</v>
      </c>
      <c r="Z47" s="139">
        <f t="shared" si="25"/>
        <v>0</v>
      </c>
      <c r="AA47" s="139">
        <f t="shared" si="26"/>
        <v>6021.1200000000017</v>
      </c>
      <c r="AB47" s="667">
        <f t="shared" si="27"/>
        <v>0</v>
      </c>
    </row>
    <row r="48" spans="1:28" ht="13.5" customHeight="1" x14ac:dyDescent="0.3">
      <c r="A48" s="253"/>
      <c r="B48" s="254" t="s">
        <v>131</v>
      </c>
      <c r="C48" s="138" t="s">
        <v>963</v>
      </c>
      <c r="D48" s="159">
        <v>77</v>
      </c>
      <c r="E48" s="564" t="s">
        <v>1357</v>
      </c>
      <c r="F48" s="258">
        <f>SUM('8.1 Base Year 1 Staff Loading:8.6 Base Year 6 Staff Loading'!F48)/6</f>
        <v>82.981458333333322</v>
      </c>
      <c r="G48" s="258">
        <f>SUM('8.1 Base Year 1 Staff Loading:8.6 Base Year 6 Staff Loading'!G48)/6</f>
        <v>82.981458333333322</v>
      </c>
      <c r="H48" s="258">
        <f>SUM('8.1 Base Year 1 Staff Loading:8.6 Base Year 6 Staff Loading'!H48)/6</f>
        <v>82.981458333333322</v>
      </c>
      <c r="I48" s="258">
        <f>SUM('8.1 Base Year 1 Staff Loading:8.6 Base Year 6 Staff Loading'!I48)/6</f>
        <v>82.981458333333322</v>
      </c>
      <c r="J48" s="258">
        <f>SUM('8.1 Base Year 1 Staff Loading:8.6 Base Year 6 Staff Loading'!J48)/6</f>
        <v>82.981458333333322</v>
      </c>
      <c r="K48" s="258">
        <f>SUM('8.1 Base Year 1 Staff Loading:8.6 Base Year 6 Staff Loading'!K48)/6</f>
        <v>82.981458333333322</v>
      </c>
      <c r="L48" s="258">
        <f>SUM('8.1 Base Year 1 Staff Loading:8.6 Base Year 6 Staff Loading'!L48)/6</f>
        <v>82.981458333333322</v>
      </c>
      <c r="M48" s="258">
        <f>SUM('8.1 Base Year 1 Staff Loading:8.6 Base Year 6 Staff Loading'!M48)/6</f>
        <v>82.981458333333322</v>
      </c>
      <c r="N48" s="258">
        <f>SUM('8.1 Base Year 1 Staff Loading:8.6 Base Year 6 Staff Loading'!N48)/6</f>
        <v>82.981458333333322</v>
      </c>
      <c r="O48" s="258">
        <f>SUM('8.1 Base Year 1 Staff Loading:8.6 Base Year 6 Staff Loading'!O48)/6</f>
        <v>82.981458333333322</v>
      </c>
      <c r="P48" s="258">
        <f>SUM('8.1 Base Year 1 Staff Loading:8.6 Base Year 6 Staff Loading'!P48)/6</f>
        <v>82.981458333333322</v>
      </c>
      <c r="Q48" s="258">
        <f>SUM('8.1 Base Year 1 Staff Loading:8.6 Base Year 6 Staff Loading'!Q48)/6</f>
        <v>82.981458333333322</v>
      </c>
      <c r="R48" s="258">
        <f t="shared" si="21"/>
        <v>995.7774999999998</v>
      </c>
      <c r="S48" s="666">
        <f t="shared" si="22"/>
        <v>76674.867499999978</v>
      </c>
      <c r="U48" s="800"/>
      <c r="W48" s="139">
        <f t="shared" si="23"/>
        <v>0.49955392976588614</v>
      </c>
      <c r="X48" s="139">
        <f t="shared" si="24"/>
        <v>82.981458333333322</v>
      </c>
      <c r="Z48" s="139">
        <f t="shared" si="25"/>
        <v>995.7774999999998</v>
      </c>
      <c r="AA48" s="139">
        <f t="shared" si="26"/>
        <v>0</v>
      </c>
      <c r="AB48" s="667">
        <f t="shared" si="27"/>
        <v>1</v>
      </c>
    </row>
    <row r="49" spans="1:28" ht="13.5" customHeight="1" x14ac:dyDescent="0.3">
      <c r="A49" s="253"/>
      <c r="B49" s="254" t="s">
        <v>132</v>
      </c>
      <c r="C49" s="138" t="s">
        <v>973</v>
      </c>
      <c r="D49" s="159">
        <v>67</v>
      </c>
      <c r="E49" s="564" t="s">
        <v>1357</v>
      </c>
      <c r="F49" s="258">
        <f>SUM('8.1 Base Year 1 Staff Loading:8.6 Base Year 6 Staff Loading'!F49)/6</f>
        <v>82.981458333333322</v>
      </c>
      <c r="G49" s="258">
        <f>SUM('8.1 Base Year 1 Staff Loading:8.6 Base Year 6 Staff Loading'!G49)/6</f>
        <v>82.981458333333322</v>
      </c>
      <c r="H49" s="258">
        <f>SUM('8.1 Base Year 1 Staff Loading:8.6 Base Year 6 Staff Loading'!H49)/6</f>
        <v>82.981458333333322</v>
      </c>
      <c r="I49" s="258">
        <f>SUM('8.1 Base Year 1 Staff Loading:8.6 Base Year 6 Staff Loading'!I49)/6</f>
        <v>82.981458333333322</v>
      </c>
      <c r="J49" s="258">
        <f>SUM('8.1 Base Year 1 Staff Loading:8.6 Base Year 6 Staff Loading'!J49)/6</f>
        <v>82.981458333333322</v>
      </c>
      <c r="K49" s="258">
        <f>SUM('8.1 Base Year 1 Staff Loading:8.6 Base Year 6 Staff Loading'!K49)/6</f>
        <v>82.981458333333322</v>
      </c>
      <c r="L49" s="258">
        <f>SUM('8.1 Base Year 1 Staff Loading:8.6 Base Year 6 Staff Loading'!L49)/6</f>
        <v>82.981458333333322</v>
      </c>
      <c r="M49" s="258">
        <f>SUM('8.1 Base Year 1 Staff Loading:8.6 Base Year 6 Staff Loading'!M49)/6</f>
        <v>82.981458333333322</v>
      </c>
      <c r="N49" s="258">
        <f>SUM('8.1 Base Year 1 Staff Loading:8.6 Base Year 6 Staff Loading'!N49)/6</f>
        <v>82.981458333333322</v>
      </c>
      <c r="O49" s="258">
        <f>SUM('8.1 Base Year 1 Staff Loading:8.6 Base Year 6 Staff Loading'!O49)/6</f>
        <v>82.981458333333322</v>
      </c>
      <c r="P49" s="258">
        <f>SUM('8.1 Base Year 1 Staff Loading:8.6 Base Year 6 Staff Loading'!P49)/6</f>
        <v>82.981458333333322</v>
      </c>
      <c r="Q49" s="258">
        <f>SUM('8.1 Base Year 1 Staff Loading:8.6 Base Year 6 Staff Loading'!Q49)/6</f>
        <v>82.981458333333322</v>
      </c>
      <c r="R49" s="258">
        <f t="shared" si="21"/>
        <v>995.7774999999998</v>
      </c>
      <c r="S49" s="666">
        <f t="shared" si="22"/>
        <v>66717.092499999984</v>
      </c>
      <c r="U49" s="800"/>
      <c r="W49" s="139">
        <f t="shared" si="23"/>
        <v>0.49955392976588614</v>
      </c>
      <c r="X49" s="139">
        <f t="shared" si="24"/>
        <v>82.981458333333322</v>
      </c>
      <c r="Z49" s="139">
        <f t="shared" si="25"/>
        <v>995.7774999999998</v>
      </c>
      <c r="AA49" s="139">
        <f t="shared" si="26"/>
        <v>0</v>
      </c>
      <c r="AB49" s="667">
        <f t="shared" si="27"/>
        <v>1</v>
      </c>
    </row>
    <row r="50" spans="1:28" ht="13.5" customHeight="1" x14ac:dyDescent="0.3">
      <c r="A50" s="253"/>
      <c r="B50" s="254" t="s">
        <v>785</v>
      </c>
      <c r="C50" s="138" t="s">
        <v>979</v>
      </c>
      <c r="D50" s="159">
        <v>57</v>
      </c>
      <c r="E50" s="564" t="s">
        <v>1357</v>
      </c>
      <c r="F50" s="258">
        <f>SUM('8.1 Base Year 1 Staff Loading:8.6 Base Year 6 Staff Loading'!F50)/6</f>
        <v>221.28388888888887</v>
      </c>
      <c r="G50" s="258">
        <f>SUM('8.1 Base Year 1 Staff Loading:8.6 Base Year 6 Staff Loading'!G50)/6</f>
        <v>221.28388888888887</v>
      </c>
      <c r="H50" s="258">
        <f>SUM('8.1 Base Year 1 Staff Loading:8.6 Base Year 6 Staff Loading'!H50)/6</f>
        <v>221.28388888888887</v>
      </c>
      <c r="I50" s="258">
        <f>SUM('8.1 Base Year 1 Staff Loading:8.6 Base Year 6 Staff Loading'!I50)/6</f>
        <v>221.28388888888887</v>
      </c>
      <c r="J50" s="258">
        <f>SUM('8.1 Base Year 1 Staff Loading:8.6 Base Year 6 Staff Loading'!J50)/6</f>
        <v>221.28388888888887</v>
      </c>
      <c r="K50" s="258">
        <f>SUM('8.1 Base Year 1 Staff Loading:8.6 Base Year 6 Staff Loading'!K50)/6</f>
        <v>221.28388888888887</v>
      </c>
      <c r="L50" s="258">
        <f>SUM('8.1 Base Year 1 Staff Loading:8.6 Base Year 6 Staff Loading'!L50)/6</f>
        <v>221.28388888888887</v>
      </c>
      <c r="M50" s="258">
        <f>SUM('8.1 Base Year 1 Staff Loading:8.6 Base Year 6 Staff Loading'!M50)/6</f>
        <v>221.28388888888887</v>
      </c>
      <c r="N50" s="258">
        <f>SUM('8.1 Base Year 1 Staff Loading:8.6 Base Year 6 Staff Loading'!N50)/6</f>
        <v>221.28388888888887</v>
      </c>
      <c r="O50" s="258">
        <f>SUM('8.1 Base Year 1 Staff Loading:8.6 Base Year 6 Staff Loading'!O50)/6</f>
        <v>221.28388888888887</v>
      </c>
      <c r="P50" s="258">
        <f>SUM('8.1 Base Year 1 Staff Loading:8.6 Base Year 6 Staff Loading'!P50)/6</f>
        <v>221.28388888888887</v>
      </c>
      <c r="Q50" s="258">
        <f>SUM('8.1 Base Year 1 Staff Loading:8.6 Base Year 6 Staff Loading'!Q50)/6</f>
        <v>221.28388888888887</v>
      </c>
      <c r="R50" s="258">
        <f t="shared" si="21"/>
        <v>2655.4066666666658</v>
      </c>
      <c r="S50" s="666">
        <f t="shared" si="22"/>
        <v>151358.17999999996</v>
      </c>
      <c r="U50" s="800"/>
      <c r="W50" s="139">
        <f t="shared" si="23"/>
        <v>1.3321438127090295</v>
      </c>
      <c r="X50" s="139">
        <f t="shared" si="24"/>
        <v>221.28388888888881</v>
      </c>
      <c r="Z50" s="139">
        <f t="shared" si="25"/>
        <v>2655.4066666666658</v>
      </c>
      <c r="AA50" s="139">
        <f t="shared" si="26"/>
        <v>0</v>
      </c>
      <c r="AB50" s="667">
        <f t="shared" si="27"/>
        <v>1</v>
      </c>
    </row>
    <row r="51" spans="1:28" ht="13.5" customHeight="1" x14ac:dyDescent="0.3">
      <c r="A51" s="253"/>
      <c r="B51" s="254" t="s">
        <v>133</v>
      </c>
      <c r="C51" s="138" t="s">
        <v>916</v>
      </c>
      <c r="D51" s="159">
        <v>245</v>
      </c>
      <c r="E51" s="564" t="s">
        <v>1356</v>
      </c>
      <c r="F51" s="258">
        <f>SUM('8.1 Base Year 1 Staff Loading:8.6 Base Year 6 Staff Loading'!F51)/6</f>
        <v>144.54999999999998</v>
      </c>
      <c r="G51" s="258">
        <f>SUM('8.1 Base Year 1 Staff Loading:8.6 Base Year 6 Staff Loading'!G51)/6</f>
        <v>144.54999999999998</v>
      </c>
      <c r="H51" s="258">
        <f>SUM('8.1 Base Year 1 Staff Loading:8.6 Base Year 6 Staff Loading'!H51)/6</f>
        <v>144.54999999999998</v>
      </c>
      <c r="I51" s="258">
        <f>SUM('8.1 Base Year 1 Staff Loading:8.6 Base Year 6 Staff Loading'!I51)/6</f>
        <v>144.54999999999998</v>
      </c>
      <c r="J51" s="258">
        <f>SUM('8.1 Base Year 1 Staff Loading:8.6 Base Year 6 Staff Loading'!J51)/6</f>
        <v>144.54999999999998</v>
      </c>
      <c r="K51" s="258">
        <f>SUM('8.1 Base Year 1 Staff Loading:8.6 Base Year 6 Staff Loading'!K51)/6</f>
        <v>144.54999999999998</v>
      </c>
      <c r="L51" s="258">
        <f>SUM('8.1 Base Year 1 Staff Loading:8.6 Base Year 6 Staff Loading'!L51)/6</f>
        <v>144.54999999999998</v>
      </c>
      <c r="M51" s="258">
        <f>SUM('8.1 Base Year 1 Staff Loading:8.6 Base Year 6 Staff Loading'!M51)/6</f>
        <v>144.54999999999998</v>
      </c>
      <c r="N51" s="258">
        <f>SUM('8.1 Base Year 1 Staff Loading:8.6 Base Year 6 Staff Loading'!N51)/6</f>
        <v>144.54999999999998</v>
      </c>
      <c r="O51" s="258">
        <f>SUM('8.1 Base Year 1 Staff Loading:8.6 Base Year 6 Staff Loading'!O51)/6</f>
        <v>144.54999999999998</v>
      </c>
      <c r="P51" s="258">
        <f>SUM('8.1 Base Year 1 Staff Loading:8.6 Base Year 6 Staff Loading'!P51)/6</f>
        <v>144.54999999999998</v>
      </c>
      <c r="Q51" s="258">
        <f>SUM('8.1 Base Year 1 Staff Loading:8.6 Base Year 6 Staff Loading'!Q51)/6</f>
        <v>169.04999999999998</v>
      </c>
      <c r="R51" s="258">
        <f t="shared" si="21"/>
        <v>1759.0999999999997</v>
      </c>
      <c r="S51" s="666">
        <f t="shared" si="22"/>
        <v>430979.49999999994</v>
      </c>
      <c r="U51" s="800"/>
      <c r="W51" s="139">
        <f t="shared" si="23"/>
        <v>0.88249163879598624</v>
      </c>
      <c r="X51" s="139">
        <f t="shared" si="24"/>
        <v>146.59166666666664</v>
      </c>
      <c r="Z51" s="139">
        <f t="shared" si="25"/>
        <v>0</v>
      </c>
      <c r="AA51" s="139">
        <f t="shared" si="26"/>
        <v>1759.0999999999997</v>
      </c>
      <c r="AB51" s="667">
        <f t="shared" si="27"/>
        <v>0</v>
      </c>
    </row>
    <row r="52" spans="1:28" ht="13.5" customHeight="1" x14ac:dyDescent="0.3">
      <c r="A52" s="253"/>
      <c r="B52" s="254" t="s">
        <v>786</v>
      </c>
      <c r="C52" s="138" t="s">
        <v>971</v>
      </c>
      <c r="D52" s="159">
        <v>67</v>
      </c>
      <c r="E52" s="564" t="s">
        <v>1357</v>
      </c>
      <c r="F52" s="258">
        <f>SUM('8.1 Base Year 1 Staff Loading:8.6 Base Year 6 Staff Loading'!F52)/6</f>
        <v>414.90729166666665</v>
      </c>
      <c r="G52" s="258">
        <f>SUM('8.1 Base Year 1 Staff Loading:8.6 Base Year 6 Staff Loading'!G52)/6</f>
        <v>414.90729166666665</v>
      </c>
      <c r="H52" s="258">
        <f>SUM('8.1 Base Year 1 Staff Loading:8.6 Base Year 6 Staff Loading'!H52)/6</f>
        <v>414.90729166666665</v>
      </c>
      <c r="I52" s="258">
        <f>SUM('8.1 Base Year 1 Staff Loading:8.6 Base Year 6 Staff Loading'!I52)/6</f>
        <v>414.90729166666665</v>
      </c>
      <c r="J52" s="258">
        <f>SUM('8.1 Base Year 1 Staff Loading:8.6 Base Year 6 Staff Loading'!J52)/6</f>
        <v>414.90729166666665</v>
      </c>
      <c r="K52" s="258">
        <f>SUM('8.1 Base Year 1 Staff Loading:8.6 Base Year 6 Staff Loading'!K52)/6</f>
        <v>414.90729166666665</v>
      </c>
      <c r="L52" s="258">
        <f>SUM('8.1 Base Year 1 Staff Loading:8.6 Base Year 6 Staff Loading'!L52)/6</f>
        <v>414.90729166666665</v>
      </c>
      <c r="M52" s="258">
        <f>SUM('8.1 Base Year 1 Staff Loading:8.6 Base Year 6 Staff Loading'!M52)/6</f>
        <v>414.90729166666665</v>
      </c>
      <c r="N52" s="258">
        <f>SUM('8.1 Base Year 1 Staff Loading:8.6 Base Year 6 Staff Loading'!N52)/6</f>
        <v>414.90729166666665</v>
      </c>
      <c r="O52" s="258">
        <f>SUM('8.1 Base Year 1 Staff Loading:8.6 Base Year 6 Staff Loading'!O52)/6</f>
        <v>414.90729166666665</v>
      </c>
      <c r="P52" s="258">
        <f>SUM('8.1 Base Year 1 Staff Loading:8.6 Base Year 6 Staff Loading'!P52)/6</f>
        <v>414.90729166666665</v>
      </c>
      <c r="Q52" s="258">
        <f>SUM('8.1 Base Year 1 Staff Loading:8.6 Base Year 6 Staff Loading'!Q52)/6</f>
        <v>414.90729166666665</v>
      </c>
      <c r="R52" s="258">
        <f t="shared" si="21"/>
        <v>4978.887499999998</v>
      </c>
      <c r="S52" s="666">
        <f t="shared" si="22"/>
        <v>333585.46249999985</v>
      </c>
      <c r="U52" s="800"/>
      <c r="W52" s="139">
        <f t="shared" si="23"/>
        <v>2.4977696488294296</v>
      </c>
      <c r="X52" s="139">
        <f t="shared" si="24"/>
        <v>414.90729166666648</v>
      </c>
      <c r="Z52" s="139">
        <f t="shared" si="25"/>
        <v>4978.887499999998</v>
      </c>
      <c r="AA52" s="139">
        <f t="shared" si="26"/>
        <v>0</v>
      </c>
      <c r="AB52" s="667">
        <f t="shared" si="27"/>
        <v>1</v>
      </c>
    </row>
    <row r="53" spans="1:28" ht="13.5" customHeight="1" x14ac:dyDescent="0.3">
      <c r="A53" s="253"/>
      <c r="B53" s="254" t="s">
        <v>787</v>
      </c>
      <c r="C53" s="138" t="s">
        <v>942</v>
      </c>
      <c r="D53" s="159">
        <v>134</v>
      </c>
      <c r="E53" s="564" t="s">
        <v>1356</v>
      </c>
      <c r="F53" s="258">
        <f>SUM('8.1 Base Year 1 Staff Loading:8.6 Base Year 6 Staff Loading'!F53)/6</f>
        <v>88.036666666666676</v>
      </c>
      <c r="G53" s="258">
        <f>SUM('8.1 Base Year 1 Staff Loading:8.6 Base Year 6 Staff Loading'!G53)/6</f>
        <v>75.459999999999994</v>
      </c>
      <c r="H53" s="258">
        <f>SUM('8.1 Base Year 1 Staff Loading:8.6 Base Year 6 Staff Loading'!H53)/6</f>
        <v>75.459999999999994</v>
      </c>
      <c r="I53" s="258">
        <f>SUM('8.1 Base Year 1 Staff Loading:8.6 Base Year 6 Staff Loading'!I53)/6</f>
        <v>75.459999999999994</v>
      </c>
      <c r="J53" s="258">
        <f>SUM('8.1 Base Year 1 Staff Loading:8.6 Base Year 6 Staff Loading'!J53)/6</f>
        <v>75.459999999999994</v>
      </c>
      <c r="K53" s="258">
        <f>SUM('8.1 Base Year 1 Staff Loading:8.6 Base Year 6 Staff Loading'!K53)/6</f>
        <v>75.459999999999994</v>
      </c>
      <c r="L53" s="258">
        <f>SUM('8.1 Base Year 1 Staff Loading:8.6 Base Year 6 Staff Loading'!L53)/6</f>
        <v>75.459999999999994</v>
      </c>
      <c r="M53" s="258">
        <f>SUM('8.1 Base Year 1 Staff Loading:8.6 Base Year 6 Staff Loading'!M53)/6</f>
        <v>75.459999999999994</v>
      </c>
      <c r="N53" s="258">
        <f>SUM('8.1 Base Year 1 Staff Loading:8.6 Base Year 6 Staff Loading'!N53)/6</f>
        <v>75.459999999999994</v>
      </c>
      <c r="O53" s="258">
        <f>SUM('8.1 Base Year 1 Staff Loading:8.6 Base Year 6 Staff Loading'!O53)/6</f>
        <v>75.459999999999994</v>
      </c>
      <c r="P53" s="258">
        <f>SUM('8.1 Base Year 1 Staff Loading:8.6 Base Year 6 Staff Loading'!P53)/6</f>
        <v>75.459999999999994</v>
      </c>
      <c r="Q53" s="258">
        <f>SUM('8.1 Base Year 1 Staff Loading:8.6 Base Year 6 Staff Loading'!Q53)/6</f>
        <v>75.459999999999994</v>
      </c>
      <c r="R53" s="258">
        <f t="shared" si="21"/>
        <v>918.09666666666681</v>
      </c>
      <c r="S53" s="666">
        <f t="shared" si="22"/>
        <v>123024.95333333335</v>
      </c>
      <c r="U53" s="800"/>
      <c r="W53" s="139">
        <f t="shared" si="23"/>
        <v>0.46058361204013382</v>
      </c>
      <c r="X53" s="139">
        <f t="shared" si="24"/>
        <v>76.508055555555572</v>
      </c>
      <c r="Z53" s="139">
        <f t="shared" si="25"/>
        <v>0</v>
      </c>
      <c r="AA53" s="139">
        <f t="shared" si="26"/>
        <v>918.09666666666681</v>
      </c>
      <c r="AB53" s="667">
        <f t="shared" si="27"/>
        <v>0</v>
      </c>
    </row>
    <row r="54" spans="1:28" ht="13.5" customHeight="1" x14ac:dyDescent="0.3">
      <c r="A54" s="253"/>
      <c r="B54" s="254" t="s">
        <v>788</v>
      </c>
      <c r="C54" s="138" t="s">
        <v>967</v>
      </c>
      <c r="D54" s="159">
        <v>72</v>
      </c>
      <c r="E54" s="564" t="s">
        <v>1357</v>
      </c>
      <c r="F54" s="258">
        <f>SUM('8.1 Base Year 1 Staff Loading:8.6 Base Year 6 Staff Loading'!F54)/6</f>
        <v>165.96291666666664</v>
      </c>
      <c r="G54" s="258">
        <f>SUM('8.1 Base Year 1 Staff Loading:8.6 Base Year 6 Staff Loading'!G54)/6</f>
        <v>165.96291666666664</v>
      </c>
      <c r="H54" s="258">
        <f>SUM('8.1 Base Year 1 Staff Loading:8.6 Base Year 6 Staff Loading'!H54)/6</f>
        <v>165.96291666666664</v>
      </c>
      <c r="I54" s="258">
        <f>SUM('8.1 Base Year 1 Staff Loading:8.6 Base Year 6 Staff Loading'!I54)/6</f>
        <v>165.96291666666664</v>
      </c>
      <c r="J54" s="258">
        <f>SUM('8.1 Base Year 1 Staff Loading:8.6 Base Year 6 Staff Loading'!J54)/6</f>
        <v>165.96291666666664</v>
      </c>
      <c r="K54" s="258">
        <f>SUM('8.1 Base Year 1 Staff Loading:8.6 Base Year 6 Staff Loading'!K54)/6</f>
        <v>165.96291666666664</v>
      </c>
      <c r="L54" s="258">
        <f>SUM('8.1 Base Year 1 Staff Loading:8.6 Base Year 6 Staff Loading'!L54)/6</f>
        <v>165.96291666666664</v>
      </c>
      <c r="M54" s="258">
        <f>SUM('8.1 Base Year 1 Staff Loading:8.6 Base Year 6 Staff Loading'!M54)/6</f>
        <v>165.96291666666664</v>
      </c>
      <c r="N54" s="258">
        <f>SUM('8.1 Base Year 1 Staff Loading:8.6 Base Year 6 Staff Loading'!N54)/6</f>
        <v>165.96291666666664</v>
      </c>
      <c r="O54" s="258">
        <f>SUM('8.1 Base Year 1 Staff Loading:8.6 Base Year 6 Staff Loading'!O54)/6</f>
        <v>165.96291666666664</v>
      </c>
      <c r="P54" s="258">
        <f>SUM('8.1 Base Year 1 Staff Loading:8.6 Base Year 6 Staff Loading'!P54)/6</f>
        <v>165.96291666666664</v>
      </c>
      <c r="Q54" s="258">
        <f>SUM('8.1 Base Year 1 Staff Loading:8.6 Base Year 6 Staff Loading'!Q54)/6</f>
        <v>165.96291666666664</v>
      </c>
      <c r="R54" s="258">
        <f t="shared" si="21"/>
        <v>1991.5549999999996</v>
      </c>
      <c r="S54" s="666">
        <f t="shared" si="22"/>
        <v>143391.95999999996</v>
      </c>
      <c r="U54" s="800"/>
      <c r="W54" s="139">
        <f t="shared" si="23"/>
        <v>0.99910785953177228</v>
      </c>
      <c r="X54" s="139">
        <f t="shared" si="24"/>
        <v>165.96291666666664</v>
      </c>
      <c r="Z54" s="139">
        <f t="shared" si="25"/>
        <v>1991.5549999999996</v>
      </c>
      <c r="AA54" s="139">
        <f t="shared" si="26"/>
        <v>0</v>
      </c>
      <c r="AB54" s="667">
        <f t="shared" si="27"/>
        <v>1</v>
      </c>
    </row>
    <row r="55" spans="1:28" ht="13.5" customHeight="1" x14ac:dyDescent="0.3">
      <c r="A55" s="253"/>
      <c r="B55" s="254" t="s">
        <v>789</v>
      </c>
      <c r="C55" s="138" t="s">
        <v>974</v>
      </c>
      <c r="D55" s="159">
        <v>62</v>
      </c>
      <c r="E55" s="564" t="s">
        <v>1357</v>
      </c>
      <c r="F55" s="258">
        <f>SUM('8.1 Base Year 1 Staff Loading:8.6 Base Year 6 Staff Loading'!F55)/6</f>
        <v>331.92583333333329</v>
      </c>
      <c r="G55" s="258">
        <f>SUM('8.1 Base Year 1 Staff Loading:8.6 Base Year 6 Staff Loading'!G55)/6</f>
        <v>331.92583333333329</v>
      </c>
      <c r="H55" s="258">
        <f>SUM('8.1 Base Year 1 Staff Loading:8.6 Base Year 6 Staff Loading'!H55)/6</f>
        <v>331.92583333333329</v>
      </c>
      <c r="I55" s="258">
        <f>SUM('8.1 Base Year 1 Staff Loading:8.6 Base Year 6 Staff Loading'!I55)/6</f>
        <v>331.92583333333329</v>
      </c>
      <c r="J55" s="258">
        <f>SUM('8.1 Base Year 1 Staff Loading:8.6 Base Year 6 Staff Loading'!J55)/6</f>
        <v>331.92583333333329</v>
      </c>
      <c r="K55" s="258">
        <f>SUM('8.1 Base Year 1 Staff Loading:8.6 Base Year 6 Staff Loading'!K55)/6</f>
        <v>331.92583333333329</v>
      </c>
      <c r="L55" s="258">
        <f>SUM('8.1 Base Year 1 Staff Loading:8.6 Base Year 6 Staff Loading'!L55)/6</f>
        <v>331.92583333333329</v>
      </c>
      <c r="M55" s="258">
        <f>SUM('8.1 Base Year 1 Staff Loading:8.6 Base Year 6 Staff Loading'!M55)/6</f>
        <v>331.92583333333329</v>
      </c>
      <c r="N55" s="258">
        <f>SUM('8.1 Base Year 1 Staff Loading:8.6 Base Year 6 Staff Loading'!N55)/6</f>
        <v>331.92583333333329</v>
      </c>
      <c r="O55" s="258">
        <f>SUM('8.1 Base Year 1 Staff Loading:8.6 Base Year 6 Staff Loading'!O55)/6</f>
        <v>331.92583333333329</v>
      </c>
      <c r="P55" s="258">
        <f>SUM('8.1 Base Year 1 Staff Loading:8.6 Base Year 6 Staff Loading'!P55)/6</f>
        <v>331.92583333333329</v>
      </c>
      <c r="Q55" s="258">
        <f>SUM('8.1 Base Year 1 Staff Loading:8.6 Base Year 6 Staff Loading'!Q55)/6</f>
        <v>331.92583333333329</v>
      </c>
      <c r="R55" s="258">
        <f t="shared" si="21"/>
        <v>3983.1099999999992</v>
      </c>
      <c r="S55" s="666">
        <f t="shared" si="22"/>
        <v>246952.81999999995</v>
      </c>
      <c r="U55" s="800"/>
      <c r="W55" s="139">
        <f t="shared" si="23"/>
        <v>1.9982157190635446</v>
      </c>
      <c r="X55" s="139">
        <f t="shared" si="24"/>
        <v>331.92583333333329</v>
      </c>
      <c r="Z55" s="139">
        <f t="shared" si="25"/>
        <v>3983.1099999999992</v>
      </c>
      <c r="AA55" s="139">
        <f t="shared" si="26"/>
        <v>0</v>
      </c>
      <c r="AB55" s="667">
        <f t="shared" si="27"/>
        <v>1</v>
      </c>
    </row>
    <row r="56" spans="1:28" ht="13.5" customHeight="1" x14ac:dyDescent="0.3">
      <c r="A56" s="253"/>
      <c r="B56" s="254" t="s">
        <v>134</v>
      </c>
      <c r="C56" s="138" t="s">
        <v>917</v>
      </c>
      <c r="D56" s="159">
        <v>244</v>
      </c>
      <c r="E56" s="564" t="s">
        <v>1356</v>
      </c>
      <c r="F56" s="258">
        <f>SUM('8.1 Base Year 1 Staff Loading:8.6 Base Year 6 Staff Loading'!F56)/6</f>
        <v>50</v>
      </c>
      <c r="G56" s="258">
        <f>SUM('8.1 Base Year 1 Staff Loading:8.6 Base Year 6 Staff Loading'!G56)/6</f>
        <v>50</v>
      </c>
      <c r="H56" s="258">
        <f>SUM('8.1 Base Year 1 Staff Loading:8.6 Base Year 6 Staff Loading'!H56)/6</f>
        <v>50</v>
      </c>
      <c r="I56" s="258">
        <f>SUM('8.1 Base Year 1 Staff Loading:8.6 Base Year 6 Staff Loading'!I56)/6</f>
        <v>50</v>
      </c>
      <c r="J56" s="258">
        <f>SUM('8.1 Base Year 1 Staff Loading:8.6 Base Year 6 Staff Loading'!J56)/6</f>
        <v>50</v>
      </c>
      <c r="K56" s="258">
        <f>SUM('8.1 Base Year 1 Staff Loading:8.6 Base Year 6 Staff Loading'!K56)/6</f>
        <v>50</v>
      </c>
      <c r="L56" s="258">
        <f>SUM('8.1 Base Year 1 Staff Loading:8.6 Base Year 6 Staff Loading'!L56)/6</f>
        <v>50</v>
      </c>
      <c r="M56" s="258">
        <f>SUM('8.1 Base Year 1 Staff Loading:8.6 Base Year 6 Staff Loading'!M56)/6</f>
        <v>50</v>
      </c>
      <c r="N56" s="258">
        <f>SUM('8.1 Base Year 1 Staff Loading:8.6 Base Year 6 Staff Loading'!N56)/6</f>
        <v>50</v>
      </c>
      <c r="O56" s="258">
        <f>SUM('8.1 Base Year 1 Staff Loading:8.6 Base Year 6 Staff Loading'!O56)/6</f>
        <v>50</v>
      </c>
      <c r="P56" s="258">
        <f>SUM('8.1 Base Year 1 Staff Loading:8.6 Base Year 6 Staff Loading'!P56)/6</f>
        <v>50</v>
      </c>
      <c r="Q56" s="258">
        <f>SUM('8.1 Base Year 1 Staff Loading:8.6 Base Year 6 Staff Loading'!Q56)/6</f>
        <v>50</v>
      </c>
      <c r="R56" s="258">
        <f t="shared" si="21"/>
        <v>600</v>
      </c>
      <c r="S56" s="666">
        <f t="shared" si="22"/>
        <v>146400</v>
      </c>
      <c r="U56" s="800"/>
      <c r="W56" s="139">
        <f t="shared" si="23"/>
        <v>0.30100334448160532</v>
      </c>
      <c r="X56" s="139">
        <f t="shared" si="24"/>
        <v>50</v>
      </c>
      <c r="Z56" s="139">
        <f t="shared" si="25"/>
        <v>0</v>
      </c>
      <c r="AA56" s="139">
        <f t="shared" si="26"/>
        <v>600</v>
      </c>
      <c r="AB56" s="667">
        <f t="shared" si="27"/>
        <v>0</v>
      </c>
    </row>
    <row r="57" spans="1:28" ht="13.5" customHeight="1" x14ac:dyDescent="0.3">
      <c r="A57" s="253"/>
      <c r="B57" s="254" t="s">
        <v>135</v>
      </c>
      <c r="C57" s="138" t="s">
        <v>968</v>
      </c>
      <c r="D57" s="159">
        <v>72</v>
      </c>
      <c r="E57" s="564" t="s">
        <v>1357</v>
      </c>
      <c r="F57" s="258">
        <f>SUM('8.1 Base Year 1 Staff Loading:8.6 Base Year 6 Staff Loading'!F57)/6</f>
        <v>165.96291666666664</v>
      </c>
      <c r="G57" s="258">
        <f>SUM('8.1 Base Year 1 Staff Loading:8.6 Base Year 6 Staff Loading'!G57)/6</f>
        <v>165.96291666666664</v>
      </c>
      <c r="H57" s="258">
        <f>SUM('8.1 Base Year 1 Staff Loading:8.6 Base Year 6 Staff Loading'!H57)/6</f>
        <v>165.96291666666664</v>
      </c>
      <c r="I57" s="258">
        <f>SUM('8.1 Base Year 1 Staff Loading:8.6 Base Year 6 Staff Loading'!I57)/6</f>
        <v>165.96291666666664</v>
      </c>
      <c r="J57" s="258">
        <f>SUM('8.1 Base Year 1 Staff Loading:8.6 Base Year 6 Staff Loading'!J57)/6</f>
        <v>165.96291666666664</v>
      </c>
      <c r="K57" s="258">
        <f>SUM('8.1 Base Year 1 Staff Loading:8.6 Base Year 6 Staff Loading'!K57)/6</f>
        <v>165.96291666666664</v>
      </c>
      <c r="L57" s="258">
        <f>SUM('8.1 Base Year 1 Staff Loading:8.6 Base Year 6 Staff Loading'!L57)/6</f>
        <v>165.96291666666664</v>
      </c>
      <c r="M57" s="258">
        <f>SUM('8.1 Base Year 1 Staff Loading:8.6 Base Year 6 Staff Loading'!M57)/6</f>
        <v>165.96291666666664</v>
      </c>
      <c r="N57" s="258">
        <f>SUM('8.1 Base Year 1 Staff Loading:8.6 Base Year 6 Staff Loading'!N57)/6</f>
        <v>165.96291666666664</v>
      </c>
      <c r="O57" s="258">
        <f>SUM('8.1 Base Year 1 Staff Loading:8.6 Base Year 6 Staff Loading'!O57)/6</f>
        <v>165.96291666666664</v>
      </c>
      <c r="P57" s="258">
        <f>SUM('8.1 Base Year 1 Staff Loading:8.6 Base Year 6 Staff Loading'!P57)/6</f>
        <v>165.96291666666664</v>
      </c>
      <c r="Q57" s="258">
        <f>SUM('8.1 Base Year 1 Staff Loading:8.6 Base Year 6 Staff Loading'!Q57)/6</f>
        <v>165.96291666666664</v>
      </c>
      <c r="R57" s="258">
        <f t="shared" si="21"/>
        <v>1991.5549999999996</v>
      </c>
      <c r="S57" s="666">
        <f t="shared" si="22"/>
        <v>143391.95999999996</v>
      </c>
      <c r="U57" s="800"/>
      <c r="W57" s="139">
        <f t="shared" si="23"/>
        <v>0.99910785953177228</v>
      </c>
      <c r="X57" s="139">
        <f t="shared" si="24"/>
        <v>165.96291666666664</v>
      </c>
      <c r="Z57" s="139">
        <f t="shared" si="25"/>
        <v>1991.5549999999996</v>
      </c>
      <c r="AA57" s="139">
        <f t="shared" si="26"/>
        <v>0</v>
      </c>
      <c r="AB57" s="667">
        <f t="shared" si="27"/>
        <v>1</v>
      </c>
    </row>
    <row r="58" spans="1:28" ht="13.5" customHeight="1" x14ac:dyDescent="0.3">
      <c r="A58" s="253"/>
      <c r="B58" s="254" t="s">
        <v>790</v>
      </c>
      <c r="C58" s="138" t="s">
        <v>976</v>
      </c>
      <c r="D58" s="159">
        <v>63</v>
      </c>
      <c r="E58" s="564" t="s">
        <v>1357</v>
      </c>
      <c r="F58" s="258">
        <f>SUM('8.1 Base Year 1 Staff Loading:8.6 Base Year 6 Staff Loading'!F58)/6</f>
        <v>138.30243055555556</v>
      </c>
      <c r="G58" s="258">
        <f>SUM('8.1 Base Year 1 Staff Loading:8.6 Base Year 6 Staff Loading'!G58)/6</f>
        <v>138.30243055555556</v>
      </c>
      <c r="H58" s="258">
        <f>SUM('8.1 Base Year 1 Staff Loading:8.6 Base Year 6 Staff Loading'!H58)/6</f>
        <v>138.30243055555556</v>
      </c>
      <c r="I58" s="258">
        <f>SUM('8.1 Base Year 1 Staff Loading:8.6 Base Year 6 Staff Loading'!I58)/6</f>
        <v>138.30243055555556</v>
      </c>
      <c r="J58" s="258">
        <f>SUM('8.1 Base Year 1 Staff Loading:8.6 Base Year 6 Staff Loading'!J58)/6</f>
        <v>138.30243055555556</v>
      </c>
      <c r="K58" s="258">
        <f>SUM('8.1 Base Year 1 Staff Loading:8.6 Base Year 6 Staff Loading'!K58)/6</f>
        <v>138.30243055555556</v>
      </c>
      <c r="L58" s="258">
        <f>SUM('8.1 Base Year 1 Staff Loading:8.6 Base Year 6 Staff Loading'!L58)/6</f>
        <v>138.30243055555556</v>
      </c>
      <c r="M58" s="258">
        <f>SUM('8.1 Base Year 1 Staff Loading:8.6 Base Year 6 Staff Loading'!M58)/6</f>
        <v>138.30243055555556</v>
      </c>
      <c r="N58" s="258">
        <f>SUM('8.1 Base Year 1 Staff Loading:8.6 Base Year 6 Staff Loading'!N58)/6</f>
        <v>138.30243055555556</v>
      </c>
      <c r="O58" s="258">
        <f>SUM('8.1 Base Year 1 Staff Loading:8.6 Base Year 6 Staff Loading'!O58)/6</f>
        <v>138.30243055555556</v>
      </c>
      <c r="P58" s="258">
        <f>SUM('8.1 Base Year 1 Staff Loading:8.6 Base Year 6 Staff Loading'!P58)/6</f>
        <v>165.96291666666664</v>
      </c>
      <c r="Q58" s="258">
        <f>SUM('8.1 Base Year 1 Staff Loading:8.6 Base Year 6 Staff Loading'!Q58)/6</f>
        <v>165.96291666666664</v>
      </c>
      <c r="R58" s="258">
        <f t="shared" si="21"/>
        <v>1714.9501388888887</v>
      </c>
      <c r="S58" s="666">
        <f t="shared" si="22"/>
        <v>108041.85874999998</v>
      </c>
      <c r="U58" s="800"/>
      <c r="W58" s="139">
        <f t="shared" si="23"/>
        <v>0.86034287904124829</v>
      </c>
      <c r="X58" s="139">
        <f t="shared" si="24"/>
        <v>142.91251157407405</v>
      </c>
      <c r="Z58" s="139">
        <f t="shared" si="25"/>
        <v>1714.9501388888887</v>
      </c>
      <c r="AA58" s="139">
        <f t="shared" si="26"/>
        <v>0</v>
      </c>
      <c r="AB58" s="667">
        <f t="shared" si="27"/>
        <v>1</v>
      </c>
    </row>
    <row r="59" spans="1:28" ht="13.5" customHeight="1" x14ac:dyDescent="0.3">
      <c r="A59" s="253"/>
      <c r="B59" s="254" t="s">
        <v>791</v>
      </c>
      <c r="C59" s="138" t="s">
        <v>970</v>
      </c>
      <c r="D59" s="159">
        <v>72</v>
      </c>
      <c r="E59" s="564" t="s">
        <v>1357</v>
      </c>
      <c r="F59" s="258">
        <f>SUM('8.1 Base Year 1 Staff Loading:8.6 Base Year 6 Staff Loading'!F59)/6</f>
        <v>193.62340277777776</v>
      </c>
      <c r="G59" s="258">
        <f>SUM('8.1 Base Year 1 Staff Loading:8.6 Base Year 6 Staff Loading'!G59)/6</f>
        <v>193.62340277777776</v>
      </c>
      <c r="H59" s="258">
        <f>SUM('8.1 Base Year 1 Staff Loading:8.6 Base Year 6 Staff Loading'!H59)/6</f>
        <v>193.62340277777776</v>
      </c>
      <c r="I59" s="258">
        <f>SUM('8.1 Base Year 1 Staff Loading:8.6 Base Year 6 Staff Loading'!I59)/6</f>
        <v>193.62340277777776</v>
      </c>
      <c r="J59" s="258">
        <f>SUM('8.1 Base Year 1 Staff Loading:8.6 Base Year 6 Staff Loading'!J59)/6</f>
        <v>193.62340277777776</v>
      </c>
      <c r="K59" s="258">
        <f>SUM('8.1 Base Year 1 Staff Loading:8.6 Base Year 6 Staff Loading'!K59)/6</f>
        <v>193.62340277777776</v>
      </c>
      <c r="L59" s="258">
        <f>SUM('8.1 Base Year 1 Staff Loading:8.6 Base Year 6 Staff Loading'!L59)/6</f>
        <v>193.62340277777776</v>
      </c>
      <c r="M59" s="258">
        <f>SUM('8.1 Base Year 1 Staff Loading:8.6 Base Year 6 Staff Loading'!M59)/6</f>
        <v>193.62340277777776</v>
      </c>
      <c r="N59" s="258">
        <f>SUM('8.1 Base Year 1 Staff Loading:8.6 Base Year 6 Staff Loading'!N59)/6</f>
        <v>193.62340277777776</v>
      </c>
      <c r="O59" s="258">
        <f>SUM('8.1 Base Year 1 Staff Loading:8.6 Base Year 6 Staff Loading'!O59)/6</f>
        <v>193.62340277777776</v>
      </c>
      <c r="P59" s="258">
        <f>SUM('8.1 Base Year 1 Staff Loading:8.6 Base Year 6 Staff Loading'!P59)/6</f>
        <v>165.96291666666664</v>
      </c>
      <c r="Q59" s="258">
        <f>SUM('8.1 Base Year 1 Staff Loading:8.6 Base Year 6 Staff Loading'!Q59)/6</f>
        <v>165.96291666666664</v>
      </c>
      <c r="R59" s="258">
        <f t="shared" si="21"/>
        <v>2268.1598611111112</v>
      </c>
      <c r="S59" s="666">
        <f t="shared" si="22"/>
        <v>163307.51</v>
      </c>
      <c r="U59" s="800"/>
      <c r="W59" s="139">
        <f t="shared" si="23"/>
        <v>1.1378728400222964</v>
      </c>
      <c r="X59" s="139">
        <f t="shared" si="24"/>
        <v>189.01332175925927</v>
      </c>
      <c r="Z59" s="139">
        <f t="shared" si="25"/>
        <v>2268.1598611111112</v>
      </c>
      <c r="AA59" s="139">
        <f t="shared" si="26"/>
        <v>0</v>
      </c>
      <c r="AB59" s="667">
        <f t="shared" si="27"/>
        <v>1</v>
      </c>
    </row>
    <row r="60" spans="1:28" ht="13.5" customHeight="1" x14ac:dyDescent="0.3">
      <c r="A60" s="253"/>
      <c r="B60" s="254"/>
      <c r="C60" s="138"/>
      <c r="D60" s="159"/>
      <c r="E60" s="401"/>
      <c r="F60" s="258">
        <v>0</v>
      </c>
      <c r="G60" s="258">
        <v>0</v>
      </c>
      <c r="H60" s="258">
        <v>0</v>
      </c>
      <c r="I60" s="258">
        <v>0</v>
      </c>
      <c r="J60" s="258">
        <v>0</v>
      </c>
      <c r="K60" s="258">
        <v>0</v>
      </c>
      <c r="L60" s="258">
        <v>0</v>
      </c>
      <c r="M60" s="258">
        <v>0</v>
      </c>
      <c r="N60" s="258">
        <v>0</v>
      </c>
      <c r="O60" s="258">
        <v>0</v>
      </c>
      <c r="P60" s="258">
        <v>0</v>
      </c>
      <c r="Q60" s="258">
        <v>0</v>
      </c>
      <c r="R60" s="258">
        <f t="shared" si="21"/>
        <v>0</v>
      </c>
      <c r="S60" s="666">
        <f t="shared" si="22"/>
        <v>0</v>
      </c>
      <c r="U60" s="800"/>
      <c r="W60" s="139">
        <f t="shared" si="23"/>
        <v>0</v>
      </c>
      <c r="X60" s="139">
        <f t="shared" si="24"/>
        <v>0</v>
      </c>
      <c r="Z60" s="139">
        <f t="shared" si="25"/>
        <v>0</v>
      </c>
      <c r="AA60" s="139">
        <f t="shared" si="26"/>
        <v>0</v>
      </c>
      <c r="AB60" s="667"/>
    </row>
    <row r="61" spans="1:28" ht="14.25" x14ac:dyDescent="0.3">
      <c r="A61" s="253"/>
      <c r="B61" s="254"/>
      <c r="C61" s="138"/>
      <c r="D61" s="159"/>
      <c r="E61" s="401"/>
      <c r="F61" s="258">
        <v>0</v>
      </c>
      <c r="G61" s="258">
        <v>0</v>
      </c>
      <c r="H61" s="258">
        <v>0</v>
      </c>
      <c r="I61" s="258">
        <v>0</v>
      </c>
      <c r="J61" s="258">
        <v>0</v>
      </c>
      <c r="K61" s="258">
        <v>0</v>
      </c>
      <c r="L61" s="258">
        <v>0</v>
      </c>
      <c r="M61" s="258">
        <v>0</v>
      </c>
      <c r="N61" s="258">
        <v>0</v>
      </c>
      <c r="O61" s="258">
        <v>0</v>
      </c>
      <c r="P61" s="258">
        <v>0</v>
      </c>
      <c r="Q61" s="258">
        <v>0</v>
      </c>
      <c r="R61" s="258">
        <f t="shared" si="21"/>
        <v>0</v>
      </c>
      <c r="S61" s="666">
        <f>D61*R61</f>
        <v>0</v>
      </c>
      <c r="U61" s="800"/>
      <c r="W61" s="139">
        <f>X61/$U$7</f>
        <v>0</v>
      </c>
      <c r="X61" s="139">
        <f>R61/12</f>
        <v>0</v>
      </c>
      <c r="Z61" s="139">
        <f t="shared" si="25"/>
        <v>0</v>
      </c>
      <c r="AA61" s="139">
        <f t="shared" si="26"/>
        <v>0</v>
      </c>
      <c r="AB61" s="667"/>
    </row>
    <row r="62" spans="1:28" ht="14.25" x14ac:dyDescent="0.3">
      <c r="A62" s="253"/>
      <c r="B62" s="254"/>
      <c r="C62" s="138"/>
      <c r="D62" s="159"/>
      <c r="E62" s="401"/>
      <c r="F62" s="258">
        <v>0</v>
      </c>
      <c r="G62" s="258">
        <v>0</v>
      </c>
      <c r="H62" s="258">
        <v>0</v>
      </c>
      <c r="I62" s="258">
        <v>0</v>
      </c>
      <c r="J62" s="258">
        <v>0</v>
      </c>
      <c r="K62" s="258">
        <v>0</v>
      </c>
      <c r="L62" s="258">
        <v>0</v>
      </c>
      <c r="M62" s="258">
        <v>0</v>
      </c>
      <c r="N62" s="258">
        <v>0</v>
      </c>
      <c r="O62" s="258">
        <v>0</v>
      </c>
      <c r="P62" s="258">
        <v>0</v>
      </c>
      <c r="Q62" s="258">
        <v>0</v>
      </c>
      <c r="R62" s="258">
        <f>SUM(F62:Q62)</f>
        <v>0</v>
      </c>
      <c r="S62" s="666">
        <f>D62*R62</f>
        <v>0</v>
      </c>
      <c r="U62" s="800"/>
      <c r="W62" s="139">
        <f>X62/$U$7</f>
        <v>0</v>
      </c>
      <c r="X62" s="139">
        <f>R62/12</f>
        <v>0</v>
      </c>
      <c r="Z62" s="139">
        <f t="shared" si="25"/>
        <v>0</v>
      </c>
      <c r="AA62" s="139">
        <f t="shared" si="26"/>
        <v>0</v>
      </c>
      <c r="AB62" s="667"/>
    </row>
    <row r="63" spans="1:28" ht="14.25" x14ac:dyDescent="0.3">
      <c r="A63" s="253"/>
      <c r="B63" s="254"/>
      <c r="C63" s="138"/>
      <c r="D63" s="159"/>
      <c r="E63" s="401"/>
      <c r="F63" s="258">
        <v>0</v>
      </c>
      <c r="G63" s="258">
        <v>0</v>
      </c>
      <c r="H63" s="258">
        <v>0</v>
      </c>
      <c r="I63" s="258">
        <v>0</v>
      </c>
      <c r="J63" s="258">
        <v>0</v>
      </c>
      <c r="K63" s="258">
        <v>0</v>
      </c>
      <c r="L63" s="258">
        <v>0</v>
      </c>
      <c r="M63" s="258">
        <v>0</v>
      </c>
      <c r="N63" s="258">
        <v>0</v>
      </c>
      <c r="O63" s="258">
        <v>0</v>
      </c>
      <c r="P63" s="258">
        <v>0</v>
      </c>
      <c r="Q63" s="258">
        <v>0</v>
      </c>
      <c r="R63" s="258">
        <f t="shared" si="21"/>
        <v>0</v>
      </c>
      <c r="S63" s="666">
        <f>D63*R63</f>
        <v>0</v>
      </c>
      <c r="U63" s="800"/>
      <c r="W63" s="139">
        <f>X63/$U$7</f>
        <v>0</v>
      </c>
      <c r="X63" s="139">
        <f>R63/12</f>
        <v>0</v>
      </c>
      <c r="Z63" s="139">
        <f t="shared" si="25"/>
        <v>0</v>
      </c>
      <c r="AA63" s="139">
        <f t="shared" si="26"/>
        <v>0</v>
      </c>
      <c r="AB63" s="667"/>
    </row>
    <row r="64" spans="1:28" ht="14.25" x14ac:dyDescent="0.3">
      <c r="A64" s="253"/>
      <c r="B64" s="254"/>
      <c r="C64" s="138"/>
      <c r="D64" s="159"/>
      <c r="E64" s="401"/>
      <c r="F64" s="258">
        <v>0</v>
      </c>
      <c r="G64" s="258">
        <v>0</v>
      </c>
      <c r="H64" s="258">
        <v>0</v>
      </c>
      <c r="I64" s="258">
        <v>0</v>
      </c>
      <c r="J64" s="258">
        <v>0</v>
      </c>
      <c r="K64" s="258">
        <v>0</v>
      </c>
      <c r="L64" s="258">
        <v>0</v>
      </c>
      <c r="M64" s="258">
        <v>0</v>
      </c>
      <c r="N64" s="258">
        <v>0</v>
      </c>
      <c r="O64" s="258">
        <v>0</v>
      </c>
      <c r="P64" s="258">
        <v>0</v>
      </c>
      <c r="Q64" s="258">
        <v>0</v>
      </c>
      <c r="R64" s="258">
        <f t="shared" si="21"/>
        <v>0</v>
      </c>
      <c r="S64" s="666">
        <f>D64*R64</f>
        <v>0</v>
      </c>
      <c r="U64" s="800"/>
      <c r="W64" s="139">
        <f>X64/$U$7</f>
        <v>0</v>
      </c>
      <c r="X64" s="139">
        <f>R64/12</f>
        <v>0</v>
      </c>
      <c r="Z64" s="139">
        <f t="shared" si="25"/>
        <v>0</v>
      </c>
      <c r="AA64" s="139">
        <f t="shared" si="26"/>
        <v>0</v>
      </c>
      <c r="AB64" s="667"/>
    </row>
    <row r="65" spans="1:28" s="122" customFormat="1" ht="15" thickBot="1" x14ac:dyDescent="0.35">
      <c r="A65" s="212"/>
      <c r="B65" s="213" t="s">
        <v>138</v>
      </c>
      <c r="C65" s="214"/>
      <c r="D65" s="216"/>
      <c r="E65" s="402"/>
      <c r="F65" s="217">
        <f>SUM(F43:F64)</f>
        <v>4276.0206805555563</v>
      </c>
      <c r="G65" s="217">
        <f t="shared" ref="G65:R65" si="28">SUM(G43:G64)</f>
        <v>4263.4440138888895</v>
      </c>
      <c r="H65" s="217">
        <f t="shared" si="28"/>
        <v>4263.4440138888895</v>
      </c>
      <c r="I65" s="217">
        <f t="shared" si="28"/>
        <v>4263.4440138888895</v>
      </c>
      <c r="J65" s="217">
        <f t="shared" si="28"/>
        <v>4263.4440138888895</v>
      </c>
      <c r="K65" s="217">
        <f t="shared" si="28"/>
        <v>4263.4440138888895</v>
      </c>
      <c r="L65" s="217">
        <f t="shared" si="28"/>
        <v>4240.9440138888895</v>
      </c>
      <c r="M65" s="217">
        <f t="shared" si="28"/>
        <v>4240.9440138888895</v>
      </c>
      <c r="N65" s="217">
        <f t="shared" si="28"/>
        <v>4240.9440138888895</v>
      </c>
      <c r="O65" s="217">
        <f t="shared" si="28"/>
        <v>4240.9440138888895</v>
      </c>
      <c r="P65" s="217">
        <f t="shared" si="28"/>
        <v>4240.9440138888895</v>
      </c>
      <c r="Q65" s="217">
        <f t="shared" si="28"/>
        <v>4265.4440138888895</v>
      </c>
      <c r="R65" s="217">
        <f t="shared" si="28"/>
        <v>51063.404833333341</v>
      </c>
      <c r="S65" s="668">
        <f>SUM(S43:S64)</f>
        <v>4931785.0885833334</v>
      </c>
      <c r="U65" s="800"/>
      <c r="W65" s="219">
        <f>SUM(W43:W64)</f>
        <v>25.617092725752499</v>
      </c>
      <c r="X65" s="219">
        <f>SUM(X43:X64)</f>
        <v>4255.2837361111106</v>
      </c>
      <c r="Z65" s="215">
        <f>SUM(Z43:Z64)</f>
        <v>23566.734166666665</v>
      </c>
      <c r="AA65" s="215">
        <f>SUM(AA43:AA64)</f>
        <v>27496.670666666676</v>
      </c>
      <c r="AB65" s="669">
        <f>Z65/(Z65+AA65)</f>
        <v>0.46151905153184564</v>
      </c>
    </row>
    <row r="66" spans="1:28" ht="14.25" x14ac:dyDescent="0.3">
      <c r="A66" s="253">
        <v>2.2000000000000002</v>
      </c>
      <c r="B66" s="254" t="s">
        <v>139</v>
      </c>
      <c r="C66" s="138"/>
      <c r="D66" s="159"/>
      <c r="E66" s="401"/>
      <c r="F66" s="258">
        <v>0</v>
      </c>
      <c r="G66" s="258">
        <v>0</v>
      </c>
      <c r="H66" s="258">
        <v>0</v>
      </c>
      <c r="I66" s="258">
        <v>0</v>
      </c>
      <c r="J66" s="258">
        <v>0</v>
      </c>
      <c r="K66" s="258">
        <v>0</v>
      </c>
      <c r="L66" s="258">
        <v>0</v>
      </c>
      <c r="M66" s="258">
        <v>0</v>
      </c>
      <c r="N66" s="258">
        <v>0</v>
      </c>
      <c r="O66" s="258">
        <v>0</v>
      </c>
      <c r="P66" s="258">
        <v>0</v>
      </c>
      <c r="Q66" s="258">
        <v>0</v>
      </c>
      <c r="R66" s="258">
        <f t="shared" si="21"/>
        <v>0</v>
      </c>
      <c r="S66" s="666">
        <f>D66*R66</f>
        <v>0</v>
      </c>
      <c r="U66" s="800"/>
      <c r="W66" s="139">
        <f>X66/$U$7</f>
        <v>0</v>
      </c>
      <c r="X66" s="139">
        <f>R66/12</f>
        <v>0</v>
      </c>
      <c r="Z66" s="139">
        <f>IF($E66="Y",$R66,0)</f>
        <v>0</v>
      </c>
      <c r="AA66" s="139">
        <f>IF($E66="N",$R66,0)</f>
        <v>0</v>
      </c>
      <c r="AB66" s="667"/>
    </row>
    <row r="67" spans="1:28" ht="14.25" x14ac:dyDescent="0.3">
      <c r="A67" s="253"/>
      <c r="B67" s="254" t="s">
        <v>792</v>
      </c>
      <c r="C67" s="138" t="s">
        <v>919</v>
      </c>
      <c r="D67" s="159">
        <v>226</v>
      </c>
      <c r="E67" s="564" t="s">
        <v>1356</v>
      </c>
      <c r="F67" s="258">
        <f>SUM('8.1 Base Year 1 Staff Loading:8.6 Base Year 6 Staff Loading'!F67)/6</f>
        <v>160</v>
      </c>
      <c r="G67" s="258">
        <f>SUM('8.1 Base Year 1 Staff Loading:8.6 Base Year 6 Staff Loading'!G67)/6</f>
        <v>160</v>
      </c>
      <c r="H67" s="258">
        <f>SUM('8.1 Base Year 1 Staff Loading:8.6 Base Year 6 Staff Loading'!H67)/6</f>
        <v>160</v>
      </c>
      <c r="I67" s="258">
        <f>SUM('8.1 Base Year 1 Staff Loading:8.6 Base Year 6 Staff Loading'!I67)/6</f>
        <v>160</v>
      </c>
      <c r="J67" s="258">
        <f>SUM('8.1 Base Year 1 Staff Loading:8.6 Base Year 6 Staff Loading'!J67)/6</f>
        <v>160</v>
      </c>
      <c r="K67" s="258">
        <f>SUM('8.1 Base Year 1 Staff Loading:8.6 Base Year 6 Staff Loading'!K67)/6</f>
        <v>160</v>
      </c>
      <c r="L67" s="258">
        <f>SUM('8.1 Base Year 1 Staff Loading:8.6 Base Year 6 Staff Loading'!L67)/6</f>
        <v>160</v>
      </c>
      <c r="M67" s="258">
        <f>SUM('8.1 Base Year 1 Staff Loading:8.6 Base Year 6 Staff Loading'!M67)/6</f>
        <v>160</v>
      </c>
      <c r="N67" s="258">
        <f>SUM('8.1 Base Year 1 Staff Loading:8.6 Base Year 6 Staff Loading'!N67)/6</f>
        <v>160</v>
      </c>
      <c r="O67" s="258">
        <f>SUM('8.1 Base Year 1 Staff Loading:8.6 Base Year 6 Staff Loading'!O67)/6</f>
        <v>160</v>
      </c>
      <c r="P67" s="258">
        <f>SUM('8.1 Base Year 1 Staff Loading:8.6 Base Year 6 Staff Loading'!P67)/6</f>
        <v>160</v>
      </c>
      <c r="Q67" s="258">
        <f>SUM('8.1 Base Year 1 Staff Loading:8.6 Base Year 6 Staff Loading'!Q67)/6</f>
        <v>160</v>
      </c>
      <c r="R67" s="258">
        <f>SUM(F67:Q67)</f>
        <v>1920</v>
      </c>
      <c r="S67" s="666">
        <f>D67*R67</f>
        <v>433920</v>
      </c>
      <c r="U67" s="800"/>
      <c r="W67" s="139">
        <f>X67/$U$7</f>
        <v>0.96321070234113693</v>
      </c>
      <c r="X67" s="139">
        <f>R67/12</f>
        <v>160</v>
      </c>
      <c r="Z67" s="139">
        <f t="shared" ref="Z67:Z70" si="29">IF($E67="Y",$R67,0)</f>
        <v>0</v>
      </c>
      <c r="AA67" s="139">
        <f t="shared" ref="AA67:AA70" si="30">IF($E67="N",$R67,0)</f>
        <v>1920</v>
      </c>
      <c r="AB67" s="667">
        <f t="shared" ref="AB67:AB68" si="31">Z67/(Z67+AA67)</f>
        <v>0</v>
      </c>
    </row>
    <row r="68" spans="1:28" ht="14.25" x14ac:dyDescent="0.3">
      <c r="A68" s="253"/>
      <c r="B68" s="254" t="s">
        <v>793</v>
      </c>
      <c r="C68" s="138" t="s">
        <v>969</v>
      </c>
      <c r="D68" s="159">
        <v>72</v>
      </c>
      <c r="E68" s="564" t="s">
        <v>1357</v>
      </c>
      <c r="F68" s="258">
        <f>SUM('8.1 Base Year 1 Staff Loading:8.6 Base Year 6 Staff Loading'!F68)/6</f>
        <v>165.96291666666664</v>
      </c>
      <c r="G68" s="258">
        <f>SUM('8.1 Base Year 1 Staff Loading:8.6 Base Year 6 Staff Loading'!G68)/6</f>
        <v>165.96291666666664</v>
      </c>
      <c r="H68" s="258">
        <f>SUM('8.1 Base Year 1 Staff Loading:8.6 Base Year 6 Staff Loading'!H68)/6</f>
        <v>165.96291666666664</v>
      </c>
      <c r="I68" s="258">
        <f>SUM('8.1 Base Year 1 Staff Loading:8.6 Base Year 6 Staff Loading'!I68)/6</f>
        <v>165.96291666666664</v>
      </c>
      <c r="J68" s="258">
        <f>SUM('8.1 Base Year 1 Staff Loading:8.6 Base Year 6 Staff Loading'!J68)/6</f>
        <v>165.96291666666664</v>
      </c>
      <c r="K68" s="258">
        <f>SUM('8.1 Base Year 1 Staff Loading:8.6 Base Year 6 Staff Loading'!K68)/6</f>
        <v>165.96291666666664</v>
      </c>
      <c r="L68" s="258">
        <f>SUM('8.1 Base Year 1 Staff Loading:8.6 Base Year 6 Staff Loading'!L68)/6</f>
        <v>165.96291666666664</v>
      </c>
      <c r="M68" s="258">
        <f>SUM('8.1 Base Year 1 Staff Loading:8.6 Base Year 6 Staff Loading'!M68)/6</f>
        <v>165.96291666666664</v>
      </c>
      <c r="N68" s="258">
        <f>SUM('8.1 Base Year 1 Staff Loading:8.6 Base Year 6 Staff Loading'!N68)/6</f>
        <v>165.96291666666664</v>
      </c>
      <c r="O68" s="258">
        <f>SUM('8.1 Base Year 1 Staff Loading:8.6 Base Year 6 Staff Loading'!O68)/6</f>
        <v>165.96291666666664</v>
      </c>
      <c r="P68" s="258">
        <f>SUM('8.1 Base Year 1 Staff Loading:8.6 Base Year 6 Staff Loading'!P68)/6</f>
        <v>165.96291666666664</v>
      </c>
      <c r="Q68" s="258">
        <f>SUM('8.1 Base Year 1 Staff Loading:8.6 Base Year 6 Staff Loading'!Q68)/6</f>
        <v>165.96291666666664</v>
      </c>
      <c r="R68" s="258">
        <f>SUM(F68:Q68)</f>
        <v>1991.5549999999996</v>
      </c>
      <c r="S68" s="666">
        <f>D68*R68</f>
        <v>143391.95999999996</v>
      </c>
      <c r="U68" s="800"/>
      <c r="W68" s="139">
        <f>X68/$U$7</f>
        <v>0.99910785953177228</v>
      </c>
      <c r="X68" s="139">
        <f>R68/12</f>
        <v>165.96291666666664</v>
      </c>
      <c r="Z68" s="139">
        <f t="shared" si="29"/>
        <v>1991.5549999999996</v>
      </c>
      <c r="AA68" s="139">
        <f t="shared" si="30"/>
        <v>0</v>
      </c>
      <c r="AB68" s="667">
        <f t="shared" si="31"/>
        <v>1</v>
      </c>
    </row>
    <row r="69" spans="1:28" ht="14.25" x14ac:dyDescent="0.3">
      <c r="A69" s="253"/>
      <c r="B69" s="254"/>
      <c r="C69" s="138"/>
      <c r="D69" s="159"/>
      <c r="E69" s="401"/>
      <c r="F69" s="258">
        <v>0</v>
      </c>
      <c r="G69" s="258">
        <v>0</v>
      </c>
      <c r="H69" s="258">
        <v>0</v>
      </c>
      <c r="I69" s="258">
        <v>0</v>
      </c>
      <c r="J69" s="258">
        <v>0</v>
      </c>
      <c r="K69" s="258">
        <v>0</v>
      </c>
      <c r="L69" s="258">
        <v>0</v>
      </c>
      <c r="M69" s="258">
        <v>0</v>
      </c>
      <c r="N69" s="258">
        <v>0</v>
      </c>
      <c r="O69" s="258">
        <v>0</v>
      </c>
      <c r="P69" s="258">
        <v>0</v>
      </c>
      <c r="Q69" s="258">
        <v>0</v>
      </c>
      <c r="R69" s="258">
        <f>SUM(F69:Q69)</f>
        <v>0</v>
      </c>
      <c r="S69" s="666">
        <f>D69*R69</f>
        <v>0</v>
      </c>
      <c r="U69" s="800"/>
      <c r="W69" s="139">
        <f>X69/$U$7</f>
        <v>0</v>
      </c>
      <c r="X69" s="139">
        <f>R69/12</f>
        <v>0</v>
      </c>
      <c r="Z69" s="139">
        <f t="shared" si="29"/>
        <v>0</v>
      </c>
      <c r="AA69" s="139">
        <f t="shared" si="30"/>
        <v>0</v>
      </c>
      <c r="AB69" s="667"/>
    </row>
    <row r="70" spans="1:28" ht="14.25" x14ac:dyDescent="0.3">
      <c r="A70" s="253"/>
      <c r="B70" s="254"/>
      <c r="C70" s="138"/>
      <c r="D70" s="159"/>
      <c r="E70" s="401"/>
      <c r="F70" s="258">
        <v>0</v>
      </c>
      <c r="G70" s="258">
        <v>0</v>
      </c>
      <c r="H70" s="258">
        <v>0</v>
      </c>
      <c r="I70" s="258">
        <v>0</v>
      </c>
      <c r="J70" s="258">
        <v>0</v>
      </c>
      <c r="K70" s="258">
        <v>0</v>
      </c>
      <c r="L70" s="258">
        <v>0</v>
      </c>
      <c r="M70" s="258">
        <v>0</v>
      </c>
      <c r="N70" s="258">
        <v>0</v>
      </c>
      <c r="O70" s="258">
        <v>0</v>
      </c>
      <c r="P70" s="258">
        <v>0</v>
      </c>
      <c r="Q70" s="258">
        <v>0</v>
      </c>
      <c r="R70" s="258">
        <f>SUM(F70:Q70)</f>
        <v>0</v>
      </c>
      <c r="S70" s="666">
        <f>D70*R70</f>
        <v>0</v>
      </c>
      <c r="U70" s="800"/>
      <c r="W70" s="139">
        <f>X70/$U$7</f>
        <v>0</v>
      </c>
      <c r="X70" s="139">
        <f>R70/12</f>
        <v>0</v>
      </c>
      <c r="Z70" s="139">
        <f t="shared" si="29"/>
        <v>0</v>
      </c>
      <c r="AA70" s="139">
        <f t="shared" si="30"/>
        <v>0</v>
      </c>
      <c r="AB70" s="667"/>
    </row>
    <row r="71" spans="1:28" s="122" customFormat="1" ht="15" thickBot="1" x14ac:dyDescent="0.35">
      <c r="A71" s="212"/>
      <c r="B71" s="213" t="s">
        <v>140</v>
      </c>
      <c r="C71" s="214"/>
      <c r="D71" s="216"/>
      <c r="E71" s="402"/>
      <c r="F71" s="217">
        <f>SUM(F66:F70)</f>
        <v>325.96291666666662</v>
      </c>
      <c r="G71" s="217">
        <f t="shared" ref="G71:R71" si="32">SUM(G66:G70)</f>
        <v>325.96291666666662</v>
      </c>
      <c r="H71" s="217">
        <f t="shared" si="32"/>
        <v>325.96291666666662</v>
      </c>
      <c r="I71" s="217">
        <f t="shared" si="32"/>
        <v>325.96291666666662</v>
      </c>
      <c r="J71" s="217">
        <f t="shared" si="32"/>
        <v>325.96291666666662</v>
      </c>
      <c r="K71" s="217">
        <f t="shared" si="32"/>
        <v>325.96291666666662</v>
      </c>
      <c r="L71" s="217">
        <f t="shared" si="32"/>
        <v>325.96291666666662</v>
      </c>
      <c r="M71" s="217">
        <f t="shared" si="32"/>
        <v>325.96291666666662</v>
      </c>
      <c r="N71" s="217">
        <f t="shared" si="32"/>
        <v>325.96291666666662</v>
      </c>
      <c r="O71" s="217">
        <f t="shared" si="32"/>
        <v>325.96291666666662</v>
      </c>
      <c r="P71" s="217">
        <f t="shared" si="32"/>
        <v>325.96291666666662</v>
      </c>
      <c r="Q71" s="217">
        <f t="shared" si="32"/>
        <v>325.96291666666662</v>
      </c>
      <c r="R71" s="217">
        <f t="shared" si="32"/>
        <v>3911.5549999999994</v>
      </c>
      <c r="S71" s="668">
        <f>SUM(S66:S70)</f>
        <v>577311.96</v>
      </c>
      <c r="U71" s="800"/>
      <c r="W71" s="219">
        <f>SUM(W66:W70)</f>
        <v>1.9623185618729093</v>
      </c>
      <c r="X71" s="238">
        <f>SUM(X66:X70)</f>
        <v>325.96291666666662</v>
      </c>
      <c r="Z71" s="215">
        <f>SUM(Z66:Z70)</f>
        <v>1991.5549999999996</v>
      </c>
      <c r="AA71" s="215">
        <f>SUM(AA66:AA70)</f>
        <v>1920</v>
      </c>
      <c r="AB71" s="669">
        <f>Z71/(Z71+AA71)</f>
        <v>0.5091466181608082</v>
      </c>
    </row>
    <row r="72" spans="1:28" s="122" customFormat="1" ht="14.25" thickBot="1" x14ac:dyDescent="0.3">
      <c r="A72" s="241"/>
      <c r="B72" s="242" t="s">
        <v>141</v>
      </c>
      <c r="C72" s="243"/>
      <c r="D72" s="244"/>
      <c r="E72" s="406"/>
      <c r="F72" s="244">
        <f t="shared" ref="F72:S72" si="33">SUM(,F71,F65)</f>
        <v>4601.9835972222227</v>
      </c>
      <c r="G72" s="244">
        <f t="shared" si="33"/>
        <v>4589.4069305555558</v>
      </c>
      <c r="H72" s="244">
        <f t="shared" si="33"/>
        <v>4589.4069305555558</v>
      </c>
      <c r="I72" s="244">
        <f t="shared" si="33"/>
        <v>4589.4069305555558</v>
      </c>
      <c r="J72" s="244">
        <f t="shared" si="33"/>
        <v>4589.4069305555558</v>
      </c>
      <c r="K72" s="244">
        <f t="shared" si="33"/>
        <v>4589.4069305555558</v>
      </c>
      <c r="L72" s="244">
        <f t="shared" si="33"/>
        <v>4566.9069305555558</v>
      </c>
      <c r="M72" s="244">
        <f t="shared" si="33"/>
        <v>4566.9069305555558</v>
      </c>
      <c r="N72" s="244">
        <f t="shared" si="33"/>
        <v>4566.9069305555558</v>
      </c>
      <c r="O72" s="244">
        <f t="shared" si="33"/>
        <v>4566.9069305555558</v>
      </c>
      <c r="P72" s="244">
        <f t="shared" si="33"/>
        <v>4566.9069305555558</v>
      </c>
      <c r="Q72" s="244">
        <f t="shared" si="33"/>
        <v>4591.4069305555558</v>
      </c>
      <c r="R72" s="244">
        <f t="shared" si="33"/>
        <v>54974.959833333342</v>
      </c>
      <c r="S72" s="672">
        <f t="shared" si="33"/>
        <v>5509097.0485833334</v>
      </c>
      <c r="U72" s="800"/>
      <c r="W72" s="244">
        <f>SUM(W71,W65)</f>
        <v>27.579411287625408</v>
      </c>
      <c r="X72" s="317">
        <f>SUM(X71,X65)</f>
        <v>4581.2466527777769</v>
      </c>
      <c r="Y72" s="157">
        <f>+X72*12-R72</f>
        <v>0</v>
      </c>
      <c r="Z72" s="244">
        <f>SUM(Z36,Z42,Z65,Z71)</f>
        <v>25558.289166666666</v>
      </c>
      <c r="AA72" s="244">
        <f>SUM(AA36,AA42,AA65,AA71)</f>
        <v>29416.670666666676</v>
      </c>
      <c r="AB72" s="673">
        <f>Z72/(Z72+AA72)</f>
        <v>0.46490782793023039</v>
      </c>
    </row>
    <row r="73" spans="1:28" ht="9.9499999999999993" customHeight="1" x14ac:dyDescent="0.3">
      <c r="A73" s="136"/>
      <c r="B73" s="144"/>
      <c r="C73" s="145"/>
      <c r="D73" s="148"/>
      <c r="E73" s="408"/>
      <c r="F73" s="366"/>
      <c r="G73" s="366"/>
      <c r="H73" s="366"/>
      <c r="I73" s="366"/>
      <c r="J73" s="366"/>
      <c r="K73" s="366"/>
      <c r="L73" s="366"/>
      <c r="M73" s="366"/>
      <c r="N73" s="366"/>
      <c r="O73" s="366"/>
      <c r="P73" s="366"/>
      <c r="Q73" s="366"/>
      <c r="R73" s="141"/>
      <c r="S73" s="678"/>
      <c r="U73" s="800"/>
      <c r="W73" s="146"/>
      <c r="X73" s="146"/>
      <c r="Z73" s="146"/>
      <c r="AA73" s="146"/>
      <c r="AB73" s="679"/>
    </row>
    <row r="74" spans="1:28" s="121" customFormat="1" x14ac:dyDescent="0.25">
      <c r="A74" s="221">
        <v>3</v>
      </c>
      <c r="B74" s="229" t="s">
        <v>142</v>
      </c>
      <c r="C74" s="223"/>
      <c r="D74" s="223"/>
      <c r="E74" s="400"/>
      <c r="F74" s="364"/>
      <c r="G74" s="364"/>
      <c r="H74" s="364"/>
      <c r="I74" s="364"/>
      <c r="J74" s="364"/>
      <c r="K74" s="228"/>
      <c r="L74" s="228"/>
      <c r="M74" s="228"/>
      <c r="N74" s="228"/>
      <c r="O74" s="228"/>
      <c r="P74" s="228"/>
      <c r="Q74" s="228"/>
      <c r="R74" s="224"/>
      <c r="S74" s="664"/>
      <c r="U74" s="800"/>
      <c r="W74" s="223"/>
      <c r="X74" s="223"/>
      <c r="Z74" s="223"/>
      <c r="AA74" s="223"/>
      <c r="AB74" s="665"/>
    </row>
    <row r="75" spans="1:28" ht="14.25" x14ac:dyDescent="0.3">
      <c r="A75" s="253">
        <v>3.1</v>
      </c>
      <c r="B75" s="254" t="s">
        <v>143</v>
      </c>
      <c r="C75" s="138"/>
      <c r="D75" s="159"/>
      <c r="E75" s="401"/>
      <c r="F75" s="258">
        <v>0</v>
      </c>
      <c r="G75" s="258">
        <v>0</v>
      </c>
      <c r="H75" s="258">
        <v>0</v>
      </c>
      <c r="I75" s="258">
        <v>0</v>
      </c>
      <c r="J75" s="258">
        <v>0</v>
      </c>
      <c r="K75" s="258">
        <v>0</v>
      </c>
      <c r="L75" s="258">
        <v>0</v>
      </c>
      <c r="M75" s="258">
        <v>0</v>
      </c>
      <c r="N75" s="258">
        <v>0</v>
      </c>
      <c r="O75" s="258">
        <v>0</v>
      </c>
      <c r="P75" s="258">
        <v>0</v>
      </c>
      <c r="Q75" s="258">
        <v>0</v>
      </c>
      <c r="R75" s="258">
        <f>SUM(F75:Q75)</f>
        <v>0</v>
      </c>
      <c r="S75" s="666">
        <f>D75*R75</f>
        <v>0</v>
      </c>
      <c r="U75" s="800"/>
      <c r="W75" s="139">
        <f>X75/$U$7</f>
        <v>0</v>
      </c>
      <c r="X75" s="139">
        <f>R75/12</f>
        <v>0</v>
      </c>
      <c r="Z75" s="139">
        <f>IF($E75="Y",$R75,0)</f>
        <v>0</v>
      </c>
      <c r="AA75" s="139">
        <f>IF($E75="N",$R75,0)</f>
        <v>0</v>
      </c>
      <c r="AB75" s="667"/>
    </row>
    <row r="76" spans="1:28" ht="14.25" x14ac:dyDescent="0.3">
      <c r="A76" s="253"/>
      <c r="B76" s="254" t="s">
        <v>794</v>
      </c>
      <c r="C76" s="138" t="s">
        <v>950</v>
      </c>
      <c r="D76" s="159">
        <v>113</v>
      </c>
      <c r="E76" s="564" t="s">
        <v>1357</v>
      </c>
      <c r="F76" s="258">
        <f>SUM('8.1 Base Year 1 Staff Loading:8.6 Base Year 6 Staff Loading'!F76)/6</f>
        <v>9.6811701388888913</v>
      </c>
      <c r="G76" s="258">
        <f>SUM('8.1 Base Year 1 Staff Loading:8.6 Base Year 6 Staff Loading'!G76)/6</f>
        <v>9.6811701388888913</v>
      </c>
      <c r="H76" s="258">
        <f>SUM('8.1 Base Year 1 Staff Loading:8.6 Base Year 6 Staff Loading'!H76)/6</f>
        <v>9.6811701388888913</v>
      </c>
      <c r="I76" s="258">
        <f>SUM('8.1 Base Year 1 Staff Loading:8.6 Base Year 6 Staff Loading'!I76)/6</f>
        <v>9.6811701388888913</v>
      </c>
      <c r="J76" s="258">
        <f>SUM('8.1 Base Year 1 Staff Loading:8.6 Base Year 6 Staff Loading'!J76)/6</f>
        <v>9.6811701388888913</v>
      </c>
      <c r="K76" s="258">
        <f>SUM('8.1 Base Year 1 Staff Loading:8.6 Base Year 6 Staff Loading'!K76)/6</f>
        <v>9.6811701388888913</v>
      </c>
      <c r="L76" s="258">
        <f>SUM('8.1 Base Year 1 Staff Loading:8.6 Base Year 6 Staff Loading'!L76)/6</f>
        <v>9.6811701388888913</v>
      </c>
      <c r="M76" s="258">
        <f>SUM('8.1 Base Year 1 Staff Loading:8.6 Base Year 6 Staff Loading'!M76)/6</f>
        <v>9.6811701388888913</v>
      </c>
      <c r="N76" s="258">
        <f>SUM('8.1 Base Year 1 Staff Loading:8.6 Base Year 6 Staff Loading'!N76)/6</f>
        <v>9.6811701388888913</v>
      </c>
      <c r="O76" s="258">
        <f>SUM('8.1 Base Year 1 Staff Loading:8.6 Base Year 6 Staff Loading'!O76)/6</f>
        <v>9.6811701388888913</v>
      </c>
      <c r="P76" s="258">
        <f>SUM('8.1 Base Year 1 Staff Loading:8.6 Base Year 6 Staff Loading'!P76)/6</f>
        <v>9.6811701388888913</v>
      </c>
      <c r="Q76" s="258">
        <f>SUM('8.1 Base Year 1 Staff Loading:8.6 Base Year 6 Staff Loading'!Q76)/6</f>
        <v>9.6811701388888913</v>
      </c>
      <c r="R76" s="258">
        <f>SUM(F76:Q76)</f>
        <v>116.17404166666667</v>
      </c>
      <c r="S76" s="666">
        <f>D76*R76</f>
        <v>13127.666708333334</v>
      </c>
      <c r="U76" s="800"/>
      <c r="W76" s="139">
        <f>X76/$U$7</f>
        <v>5.8281291806020062E-2</v>
      </c>
      <c r="X76" s="139">
        <f>R76/12</f>
        <v>9.6811701388888896</v>
      </c>
      <c r="Z76" s="139">
        <f t="shared" ref="Z76:Z79" si="34">IF($E76="Y",$R76,0)</f>
        <v>116.17404166666667</v>
      </c>
      <c r="AA76" s="139">
        <f t="shared" ref="AA76:AA79" si="35">IF($E76="N",$R76,0)</f>
        <v>0</v>
      </c>
      <c r="AB76" s="667">
        <f t="shared" ref="AB76:AB78" si="36">Z76/(Z76+AA76)</f>
        <v>1</v>
      </c>
    </row>
    <row r="77" spans="1:28" ht="14.25" x14ac:dyDescent="0.3">
      <c r="A77" s="253"/>
      <c r="B77" s="254" t="s">
        <v>795</v>
      </c>
      <c r="C77" s="138" t="s">
        <v>826</v>
      </c>
      <c r="D77" s="159">
        <v>113</v>
      </c>
      <c r="E77" s="564" t="s">
        <v>1357</v>
      </c>
      <c r="F77" s="258">
        <f>SUM('8.1 Base Year 1 Staff Loading:8.6 Base Year 6 Staff Loading'!F77)/6</f>
        <v>193.62340277777776</v>
      </c>
      <c r="G77" s="258">
        <f>SUM('8.1 Base Year 1 Staff Loading:8.6 Base Year 6 Staff Loading'!G77)/6</f>
        <v>193.62340277777776</v>
      </c>
      <c r="H77" s="258">
        <f>SUM('8.1 Base Year 1 Staff Loading:8.6 Base Year 6 Staff Loading'!H77)/6</f>
        <v>193.62340277777776</v>
      </c>
      <c r="I77" s="258">
        <f>SUM('8.1 Base Year 1 Staff Loading:8.6 Base Year 6 Staff Loading'!I77)/6</f>
        <v>193.62340277777776</v>
      </c>
      <c r="J77" s="258">
        <f>SUM('8.1 Base Year 1 Staff Loading:8.6 Base Year 6 Staff Loading'!J77)/6</f>
        <v>193.62340277777776</v>
      </c>
      <c r="K77" s="258">
        <f>SUM('8.1 Base Year 1 Staff Loading:8.6 Base Year 6 Staff Loading'!K77)/6</f>
        <v>193.62340277777776</v>
      </c>
      <c r="L77" s="258">
        <f>SUM('8.1 Base Year 1 Staff Loading:8.6 Base Year 6 Staff Loading'!L77)/6</f>
        <v>193.62340277777776</v>
      </c>
      <c r="M77" s="258">
        <f>SUM('8.1 Base Year 1 Staff Loading:8.6 Base Year 6 Staff Loading'!M77)/6</f>
        <v>193.62340277777776</v>
      </c>
      <c r="N77" s="258">
        <f>SUM('8.1 Base Year 1 Staff Loading:8.6 Base Year 6 Staff Loading'!N77)/6</f>
        <v>193.62340277777776</v>
      </c>
      <c r="O77" s="258">
        <f>SUM('8.1 Base Year 1 Staff Loading:8.6 Base Year 6 Staff Loading'!O77)/6</f>
        <v>193.62340277777776</v>
      </c>
      <c r="P77" s="258">
        <f>SUM('8.1 Base Year 1 Staff Loading:8.6 Base Year 6 Staff Loading'!P77)/6</f>
        <v>193.62340277777776</v>
      </c>
      <c r="Q77" s="258">
        <f>SUM('8.1 Base Year 1 Staff Loading:8.6 Base Year 6 Staff Loading'!Q77)/6</f>
        <v>193.62340277777776</v>
      </c>
      <c r="R77" s="258">
        <f>SUM(F77:Q77)</f>
        <v>2323.4808333333331</v>
      </c>
      <c r="S77" s="666">
        <f>D77*R77</f>
        <v>262553.33416666661</v>
      </c>
      <c r="U77" s="800"/>
      <c r="W77" s="139">
        <f>X77/$U$7</f>
        <v>1.165625836120401</v>
      </c>
      <c r="X77" s="139">
        <f>R77/12</f>
        <v>193.62340277777776</v>
      </c>
      <c r="Z77" s="139">
        <f t="shared" si="34"/>
        <v>2323.4808333333331</v>
      </c>
      <c r="AA77" s="139">
        <f t="shared" si="35"/>
        <v>0</v>
      </c>
      <c r="AB77" s="667">
        <f t="shared" si="36"/>
        <v>1</v>
      </c>
    </row>
    <row r="78" spans="1:28" ht="14.25" x14ac:dyDescent="0.3">
      <c r="A78" s="253"/>
      <c r="B78" s="254" t="s">
        <v>144</v>
      </c>
      <c r="C78" s="138" t="s">
        <v>908</v>
      </c>
      <c r="D78" s="159">
        <v>285</v>
      </c>
      <c r="E78" s="564" t="s">
        <v>1356</v>
      </c>
      <c r="F78" s="258">
        <f>SUM('8.1 Base Year 1 Staff Loading:8.6 Base Year 6 Staff Loading'!F78)/6</f>
        <v>233.74995347222224</v>
      </c>
      <c r="G78" s="258">
        <f>SUM('8.1 Base Year 1 Staff Loading:8.6 Base Year 6 Staff Loading'!G78)/6</f>
        <v>233.74995347222224</v>
      </c>
      <c r="H78" s="258">
        <f>SUM('8.1 Base Year 1 Staff Loading:8.6 Base Year 6 Staff Loading'!H78)/6</f>
        <v>233.74995347222224</v>
      </c>
      <c r="I78" s="258">
        <f>SUM('8.1 Base Year 1 Staff Loading:8.6 Base Year 6 Staff Loading'!I78)/6</f>
        <v>233.74995347222224</v>
      </c>
      <c r="J78" s="258">
        <f>SUM('8.1 Base Year 1 Staff Loading:8.6 Base Year 6 Staff Loading'!J78)/6</f>
        <v>233.74995347222224</v>
      </c>
      <c r="K78" s="258">
        <f>SUM('8.1 Base Year 1 Staff Loading:8.6 Base Year 6 Staff Loading'!K78)/6</f>
        <v>233.74995347222224</v>
      </c>
      <c r="L78" s="258">
        <f>SUM('8.1 Base Year 1 Staff Loading:8.6 Base Year 6 Staff Loading'!L78)/6</f>
        <v>233.74995347222224</v>
      </c>
      <c r="M78" s="258">
        <f>SUM('8.1 Base Year 1 Staff Loading:8.6 Base Year 6 Staff Loading'!M78)/6</f>
        <v>233.74995347222224</v>
      </c>
      <c r="N78" s="258">
        <f>SUM('8.1 Base Year 1 Staff Loading:8.6 Base Year 6 Staff Loading'!N78)/6</f>
        <v>233.74995347222224</v>
      </c>
      <c r="O78" s="258">
        <f>SUM('8.1 Base Year 1 Staff Loading:8.6 Base Year 6 Staff Loading'!O78)/6</f>
        <v>233.74995347222224</v>
      </c>
      <c r="P78" s="258">
        <f>SUM('8.1 Base Year 1 Staff Loading:8.6 Base Year 6 Staff Loading'!P78)/6</f>
        <v>233.74995347222224</v>
      </c>
      <c r="Q78" s="258">
        <f>SUM('8.1 Base Year 1 Staff Loading:8.6 Base Year 6 Staff Loading'!Q78)/6</f>
        <v>233.74995347222224</v>
      </c>
      <c r="R78" s="258">
        <f>SUM(F78:Q78)</f>
        <v>2804.9994416666673</v>
      </c>
      <c r="S78" s="666">
        <f>D78*R78</f>
        <v>799424.84087500023</v>
      </c>
      <c r="U78" s="800"/>
      <c r="W78" s="139">
        <f>X78/$U$7</f>
        <v>1.4071903553511707</v>
      </c>
      <c r="X78" s="139">
        <f>R78/12</f>
        <v>233.74995347222227</v>
      </c>
      <c r="Z78" s="139">
        <f t="shared" si="34"/>
        <v>0</v>
      </c>
      <c r="AA78" s="139">
        <f t="shared" si="35"/>
        <v>2804.9994416666673</v>
      </c>
      <c r="AB78" s="667">
        <f t="shared" si="36"/>
        <v>0</v>
      </c>
    </row>
    <row r="79" spans="1:28" ht="14.25" x14ac:dyDescent="0.3">
      <c r="A79" s="253"/>
      <c r="B79" s="254"/>
      <c r="C79" s="138"/>
      <c r="D79" s="159"/>
      <c r="E79" s="564"/>
      <c r="F79" s="258">
        <f>SUM('8.1 Base Year 1 Staff Loading:8.6 Base Year 6 Staff Loading'!F79)/6</f>
        <v>0</v>
      </c>
      <c r="G79" s="258">
        <f>SUM('8.1 Base Year 1 Staff Loading:8.6 Base Year 6 Staff Loading'!G79)/6</f>
        <v>0</v>
      </c>
      <c r="H79" s="258">
        <f>SUM('8.1 Base Year 1 Staff Loading:8.6 Base Year 6 Staff Loading'!H79)/6</f>
        <v>0</v>
      </c>
      <c r="I79" s="258">
        <f>SUM('8.1 Base Year 1 Staff Loading:8.6 Base Year 6 Staff Loading'!I79)/6</f>
        <v>0</v>
      </c>
      <c r="J79" s="258">
        <f>SUM('8.1 Base Year 1 Staff Loading:8.6 Base Year 6 Staff Loading'!J79)/6</f>
        <v>0</v>
      </c>
      <c r="K79" s="258">
        <f>SUM('8.1 Base Year 1 Staff Loading:8.6 Base Year 6 Staff Loading'!K79)/6</f>
        <v>0</v>
      </c>
      <c r="L79" s="258">
        <f>SUM('8.1 Base Year 1 Staff Loading:8.6 Base Year 6 Staff Loading'!L79)/6</f>
        <v>0</v>
      </c>
      <c r="M79" s="258">
        <f>SUM('8.1 Base Year 1 Staff Loading:8.6 Base Year 6 Staff Loading'!M79)/6</f>
        <v>0</v>
      </c>
      <c r="N79" s="258">
        <f>SUM('8.1 Base Year 1 Staff Loading:8.6 Base Year 6 Staff Loading'!N79)/6</f>
        <v>0</v>
      </c>
      <c r="O79" s="258">
        <f>SUM('8.1 Base Year 1 Staff Loading:8.6 Base Year 6 Staff Loading'!O79)/6</f>
        <v>0</v>
      </c>
      <c r="P79" s="258">
        <f>SUM('8.1 Base Year 1 Staff Loading:8.6 Base Year 6 Staff Loading'!P79)/6</f>
        <v>0</v>
      </c>
      <c r="Q79" s="258">
        <f>SUM('8.1 Base Year 1 Staff Loading:8.6 Base Year 6 Staff Loading'!Q79)/6</f>
        <v>0</v>
      </c>
      <c r="R79" s="258">
        <f>SUM(F79:Q79)</f>
        <v>0</v>
      </c>
      <c r="S79" s="666">
        <f>D79*R79</f>
        <v>0</v>
      </c>
      <c r="U79" s="800"/>
      <c r="W79" s="139">
        <f>X79/$U$7</f>
        <v>0</v>
      </c>
      <c r="X79" s="139">
        <f>R79/12</f>
        <v>0</v>
      </c>
      <c r="Z79" s="139">
        <f t="shared" si="34"/>
        <v>0</v>
      </c>
      <c r="AA79" s="139">
        <f t="shared" si="35"/>
        <v>0</v>
      </c>
      <c r="AB79" s="667"/>
    </row>
    <row r="80" spans="1:28" s="122" customFormat="1" ht="15" thickBot="1" x14ac:dyDescent="0.35">
      <c r="A80" s="212"/>
      <c r="B80" s="213" t="s">
        <v>145</v>
      </c>
      <c r="C80" s="214"/>
      <c r="D80" s="216"/>
      <c r="E80" s="402"/>
      <c r="F80" s="217">
        <f>SUM(F75:F79)</f>
        <v>437.05452638888892</v>
      </c>
      <c r="G80" s="217">
        <f t="shared" ref="G80:R80" si="37">SUM(G75:G79)</f>
        <v>437.05452638888892</v>
      </c>
      <c r="H80" s="217">
        <f t="shared" si="37"/>
        <v>437.05452638888892</v>
      </c>
      <c r="I80" s="217">
        <f t="shared" si="37"/>
        <v>437.05452638888892</v>
      </c>
      <c r="J80" s="217">
        <f t="shared" si="37"/>
        <v>437.05452638888892</v>
      </c>
      <c r="K80" s="217">
        <f t="shared" si="37"/>
        <v>437.05452638888892</v>
      </c>
      <c r="L80" s="217">
        <f t="shared" si="37"/>
        <v>437.05452638888892</v>
      </c>
      <c r="M80" s="217">
        <f t="shared" si="37"/>
        <v>437.05452638888892</v>
      </c>
      <c r="N80" s="217">
        <f t="shared" si="37"/>
        <v>437.05452638888892</v>
      </c>
      <c r="O80" s="217">
        <f t="shared" si="37"/>
        <v>437.05452638888892</v>
      </c>
      <c r="P80" s="217">
        <f t="shared" si="37"/>
        <v>437.05452638888892</v>
      </c>
      <c r="Q80" s="217">
        <f t="shared" si="37"/>
        <v>437.05452638888892</v>
      </c>
      <c r="R80" s="217">
        <f t="shared" si="37"/>
        <v>5244.654316666667</v>
      </c>
      <c r="S80" s="668">
        <f>SUM(S75:S79)</f>
        <v>1075105.8417500001</v>
      </c>
      <c r="U80" s="800"/>
      <c r="W80" s="219">
        <f>SUM(W75:W79)</f>
        <v>2.6310974832775917</v>
      </c>
      <c r="X80" s="219">
        <f>SUM(X75:X79)</f>
        <v>437.05452638888892</v>
      </c>
      <c r="Z80" s="215">
        <f>SUM(Z75:Z79)</f>
        <v>2439.6548749999997</v>
      </c>
      <c r="AA80" s="215">
        <f>SUM(AA75:AA79)</f>
        <v>2804.9994416666673</v>
      </c>
      <c r="AB80" s="669">
        <f>Z80/(Z80+AA80)</f>
        <v>0.46516981438551047</v>
      </c>
    </row>
    <row r="81" spans="1:28" ht="14.25" x14ac:dyDescent="0.3">
      <c r="A81" s="253"/>
      <c r="B81" s="254"/>
      <c r="C81" s="138"/>
      <c r="D81" s="159"/>
      <c r="E81" s="401"/>
      <c r="F81" s="258"/>
      <c r="G81" s="258"/>
      <c r="H81" s="258"/>
      <c r="I81" s="258"/>
      <c r="J81" s="258"/>
      <c r="K81" s="258"/>
      <c r="L81" s="258"/>
      <c r="M81" s="258"/>
      <c r="N81" s="258"/>
      <c r="O81" s="258"/>
      <c r="P81" s="258"/>
      <c r="Q81" s="258"/>
      <c r="R81" s="258"/>
      <c r="S81" s="666"/>
      <c r="U81" s="800"/>
      <c r="W81" s="139"/>
      <c r="X81" s="139"/>
      <c r="Z81" s="139"/>
      <c r="AA81" s="139"/>
      <c r="AB81" s="667"/>
    </row>
    <row r="82" spans="1:28" s="122" customFormat="1" ht="14.25" x14ac:dyDescent="0.3">
      <c r="A82" s="253">
        <v>3.2</v>
      </c>
      <c r="B82" s="254" t="s">
        <v>146</v>
      </c>
      <c r="C82" s="138"/>
      <c r="D82" s="159"/>
      <c r="E82" s="401"/>
      <c r="F82" s="258">
        <v>0</v>
      </c>
      <c r="G82" s="258">
        <v>0</v>
      </c>
      <c r="H82" s="258">
        <v>0</v>
      </c>
      <c r="I82" s="258">
        <v>0</v>
      </c>
      <c r="J82" s="258">
        <v>0</v>
      </c>
      <c r="K82" s="258">
        <v>0</v>
      </c>
      <c r="L82" s="258">
        <v>0</v>
      </c>
      <c r="M82" s="258">
        <v>0</v>
      </c>
      <c r="N82" s="258">
        <v>0</v>
      </c>
      <c r="O82" s="258">
        <v>0</v>
      </c>
      <c r="P82" s="258">
        <v>0</v>
      </c>
      <c r="Q82" s="258">
        <v>0</v>
      </c>
      <c r="R82" s="258">
        <f t="shared" ref="R82:R106" si="38">SUM(F82:Q82)</f>
        <v>0</v>
      </c>
      <c r="S82" s="666">
        <f>D82*R82</f>
        <v>0</v>
      </c>
      <c r="U82" s="800"/>
      <c r="W82" s="139">
        <f>X82/$U$7</f>
        <v>0</v>
      </c>
      <c r="X82" s="139">
        <f>R82/12</f>
        <v>0</v>
      </c>
      <c r="Z82" s="139">
        <f>IF($E82="Y",$R82,0)</f>
        <v>0</v>
      </c>
      <c r="AA82" s="139">
        <f>IF($E82="N",$R82,0)</f>
        <v>0</v>
      </c>
      <c r="AB82" s="667"/>
    </row>
    <row r="83" spans="1:28" ht="14.25" x14ac:dyDescent="0.3">
      <c r="A83" s="253"/>
      <c r="B83" s="254" t="s">
        <v>796</v>
      </c>
      <c r="C83" s="138" t="s">
        <v>957</v>
      </c>
      <c r="D83" s="159">
        <v>92</v>
      </c>
      <c r="E83" s="564" t="s">
        <v>1357</v>
      </c>
      <c r="F83" s="258">
        <f>SUM('8.1 Base Year 1 Staff Loading:8.6 Base Year 6 Staff Loading'!F83)/6</f>
        <v>470.22826388888888</v>
      </c>
      <c r="G83" s="258">
        <f>SUM('8.1 Base Year 1 Staff Loading:8.6 Base Year 6 Staff Loading'!G83)/6</f>
        <v>470.22826388888888</v>
      </c>
      <c r="H83" s="258">
        <f>SUM('8.1 Base Year 1 Staff Loading:8.6 Base Year 6 Staff Loading'!H83)/6</f>
        <v>470.22826388888888</v>
      </c>
      <c r="I83" s="258">
        <f>SUM('8.1 Base Year 1 Staff Loading:8.6 Base Year 6 Staff Loading'!I83)/6</f>
        <v>470.22826388888888</v>
      </c>
      <c r="J83" s="258">
        <f>SUM('8.1 Base Year 1 Staff Loading:8.6 Base Year 6 Staff Loading'!J83)/6</f>
        <v>470.22826388888888</v>
      </c>
      <c r="K83" s="258">
        <f>SUM('8.1 Base Year 1 Staff Loading:8.6 Base Year 6 Staff Loading'!K83)/6</f>
        <v>470.22826388888888</v>
      </c>
      <c r="L83" s="258">
        <f>SUM('8.1 Base Year 1 Staff Loading:8.6 Base Year 6 Staff Loading'!L83)/6</f>
        <v>470.22826388888888</v>
      </c>
      <c r="M83" s="258">
        <f>SUM('8.1 Base Year 1 Staff Loading:8.6 Base Year 6 Staff Loading'!M83)/6</f>
        <v>470.22826388888888</v>
      </c>
      <c r="N83" s="258">
        <f>SUM('8.1 Base Year 1 Staff Loading:8.6 Base Year 6 Staff Loading'!N83)/6</f>
        <v>470.22826388888888</v>
      </c>
      <c r="O83" s="258">
        <f>SUM('8.1 Base Year 1 Staff Loading:8.6 Base Year 6 Staff Loading'!O83)/6</f>
        <v>470.22826388888888</v>
      </c>
      <c r="P83" s="258">
        <f>SUM('8.1 Base Year 1 Staff Loading:8.6 Base Year 6 Staff Loading'!P83)/6</f>
        <v>470.22826388888888</v>
      </c>
      <c r="Q83" s="258">
        <f>SUM('8.1 Base Year 1 Staff Loading:8.6 Base Year 6 Staff Loading'!Q83)/6</f>
        <v>470.22826388888888</v>
      </c>
      <c r="R83" s="258">
        <f t="shared" si="38"/>
        <v>5642.7391666666672</v>
      </c>
      <c r="S83" s="666">
        <f>D83*R83</f>
        <v>519132.00333333336</v>
      </c>
      <c r="U83" s="800"/>
      <c r="W83" s="139">
        <f t="shared" ref="W83:W90" si="39">X83/$U$7</f>
        <v>2.8308056020066887</v>
      </c>
      <c r="X83" s="139">
        <f t="shared" ref="X83:X90" si="40">R83/12</f>
        <v>470.22826388888893</v>
      </c>
      <c r="Z83" s="139">
        <f t="shared" ref="Z83:Z92" si="41">IF($E83="Y",$R83,0)</f>
        <v>5642.7391666666672</v>
      </c>
      <c r="AA83" s="139">
        <f t="shared" ref="AA83:AA92" si="42">IF($E83="N",$R83,0)</f>
        <v>0</v>
      </c>
      <c r="AB83" s="667">
        <f t="shared" ref="AB83:AB89" si="43">Z83/(Z83+AA83)</f>
        <v>1</v>
      </c>
    </row>
    <row r="84" spans="1:28" ht="14.25" x14ac:dyDescent="0.3">
      <c r="A84" s="253"/>
      <c r="B84" s="254" t="s">
        <v>147</v>
      </c>
      <c r="C84" s="138" t="s">
        <v>930</v>
      </c>
      <c r="D84" s="159">
        <v>177</v>
      </c>
      <c r="E84" s="564" t="s">
        <v>1356</v>
      </c>
      <c r="F84" s="258">
        <f>SUM('8.1 Base Year 1 Staff Loading:8.6 Base Year 6 Staff Loading'!F84)/6</f>
        <v>802.9466666666666</v>
      </c>
      <c r="G84" s="258">
        <f>SUM('8.1 Base Year 1 Staff Loading:8.6 Base Year 6 Staff Loading'!G84)/6</f>
        <v>802.9466666666666</v>
      </c>
      <c r="H84" s="258">
        <f>SUM('8.1 Base Year 1 Staff Loading:8.6 Base Year 6 Staff Loading'!H84)/6</f>
        <v>802.9466666666666</v>
      </c>
      <c r="I84" s="258">
        <f>SUM('8.1 Base Year 1 Staff Loading:8.6 Base Year 6 Staff Loading'!I84)/6</f>
        <v>802.9466666666666</v>
      </c>
      <c r="J84" s="258">
        <f>SUM('8.1 Base Year 1 Staff Loading:8.6 Base Year 6 Staff Loading'!J84)/6</f>
        <v>802.9466666666666</v>
      </c>
      <c r="K84" s="258">
        <f>SUM('8.1 Base Year 1 Staff Loading:8.6 Base Year 6 Staff Loading'!K84)/6</f>
        <v>802.9466666666666</v>
      </c>
      <c r="L84" s="258">
        <f>SUM('8.1 Base Year 1 Staff Loading:8.6 Base Year 6 Staff Loading'!L84)/6</f>
        <v>802.9466666666666</v>
      </c>
      <c r="M84" s="258">
        <f>SUM('8.1 Base Year 1 Staff Loading:8.6 Base Year 6 Staff Loading'!M84)/6</f>
        <v>802.9466666666666</v>
      </c>
      <c r="N84" s="258">
        <f>SUM('8.1 Base Year 1 Staff Loading:8.6 Base Year 6 Staff Loading'!N84)/6</f>
        <v>802.9466666666666</v>
      </c>
      <c r="O84" s="258">
        <f>SUM('8.1 Base Year 1 Staff Loading:8.6 Base Year 6 Staff Loading'!O84)/6</f>
        <v>802.9466666666666</v>
      </c>
      <c r="P84" s="258">
        <f>SUM('8.1 Base Year 1 Staff Loading:8.6 Base Year 6 Staff Loading'!P84)/6</f>
        <v>802.9466666666666</v>
      </c>
      <c r="Q84" s="258">
        <f>SUM('8.1 Base Year 1 Staff Loading:8.6 Base Year 6 Staff Loading'!Q84)/6</f>
        <v>802.9466666666666</v>
      </c>
      <c r="R84" s="258">
        <f t="shared" si="38"/>
        <v>9635.3599999999988</v>
      </c>
      <c r="S84" s="666">
        <f t="shared" ref="S84:S90" si="44">D84*R84</f>
        <v>1705458.7199999997</v>
      </c>
      <c r="U84" s="800"/>
      <c r="W84" s="139">
        <f t="shared" si="39"/>
        <v>4.8337926421404669</v>
      </c>
      <c r="X84" s="139">
        <f t="shared" si="40"/>
        <v>802.9466666666666</v>
      </c>
      <c r="Z84" s="139">
        <f t="shared" si="41"/>
        <v>0</v>
      </c>
      <c r="AA84" s="139">
        <f t="shared" si="42"/>
        <v>9635.3599999999988</v>
      </c>
      <c r="AB84" s="667">
        <f t="shared" si="43"/>
        <v>0</v>
      </c>
    </row>
    <row r="85" spans="1:28" ht="14.25" x14ac:dyDescent="0.3">
      <c r="A85" s="253"/>
      <c r="B85" s="254" t="s">
        <v>797</v>
      </c>
      <c r="C85" s="138" t="s">
        <v>933</v>
      </c>
      <c r="D85" s="159">
        <v>159</v>
      </c>
      <c r="E85" s="564" t="s">
        <v>1356</v>
      </c>
      <c r="F85" s="258">
        <f>SUM('8.1 Base Year 1 Staff Loading:8.6 Base Year 6 Staff Loading'!F85)/6</f>
        <v>148.95991666666666</v>
      </c>
      <c r="G85" s="258">
        <f>SUM('8.1 Base Year 1 Staff Loading:8.6 Base Year 6 Staff Loading'!G85)/6</f>
        <v>148.95991666666666</v>
      </c>
      <c r="H85" s="258">
        <f>SUM('8.1 Base Year 1 Staff Loading:8.6 Base Year 6 Staff Loading'!H85)/6</f>
        <v>148.95991666666666</v>
      </c>
      <c r="I85" s="258">
        <f>SUM('8.1 Base Year 1 Staff Loading:8.6 Base Year 6 Staff Loading'!I85)/6</f>
        <v>148.95991666666666</v>
      </c>
      <c r="J85" s="258">
        <f>SUM('8.1 Base Year 1 Staff Loading:8.6 Base Year 6 Staff Loading'!J85)/6</f>
        <v>148.95991666666666</v>
      </c>
      <c r="K85" s="258">
        <f>SUM('8.1 Base Year 1 Staff Loading:8.6 Base Year 6 Staff Loading'!K85)/6</f>
        <v>148.95991666666666</v>
      </c>
      <c r="L85" s="258">
        <f>SUM('8.1 Base Year 1 Staff Loading:8.6 Base Year 6 Staff Loading'!L85)/6</f>
        <v>148.95991666666666</v>
      </c>
      <c r="M85" s="258">
        <f>SUM('8.1 Base Year 1 Staff Loading:8.6 Base Year 6 Staff Loading'!M85)/6</f>
        <v>148.95991666666666</v>
      </c>
      <c r="N85" s="258">
        <f>SUM('8.1 Base Year 1 Staff Loading:8.6 Base Year 6 Staff Loading'!N85)/6</f>
        <v>148.95991666666666</v>
      </c>
      <c r="O85" s="258">
        <f>SUM('8.1 Base Year 1 Staff Loading:8.6 Base Year 6 Staff Loading'!O85)/6</f>
        <v>148.95991666666666</v>
      </c>
      <c r="P85" s="258">
        <f>SUM('8.1 Base Year 1 Staff Loading:8.6 Base Year 6 Staff Loading'!P85)/6</f>
        <v>148.95991666666666</v>
      </c>
      <c r="Q85" s="258">
        <f>SUM('8.1 Base Year 1 Staff Loading:8.6 Base Year 6 Staff Loading'!Q85)/6</f>
        <v>148.95991666666666</v>
      </c>
      <c r="R85" s="258">
        <f t="shared" si="38"/>
        <v>1787.519</v>
      </c>
      <c r="S85" s="666">
        <f t="shared" si="44"/>
        <v>284215.52100000001</v>
      </c>
      <c r="U85" s="800"/>
      <c r="W85" s="139">
        <f t="shared" si="39"/>
        <v>0.89674866220735761</v>
      </c>
      <c r="X85" s="139">
        <f t="shared" si="40"/>
        <v>148.95991666666666</v>
      </c>
      <c r="Z85" s="139">
        <f t="shared" si="41"/>
        <v>0</v>
      </c>
      <c r="AA85" s="139">
        <f t="shared" si="42"/>
        <v>1787.519</v>
      </c>
      <c r="AB85" s="667">
        <f t="shared" si="43"/>
        <v>0</v>
      </c>
    </row>
    <row r="86" spans="1:28" ht="14.25" x14ac:dyDescent="0.3">
      <c r="A86" s="253"/>
      <c r="B86" s="254" t="s">
        <v>798</v>
      </c>
      <c r="C86" s="744" t="s">
        <v>1319</v>
      </c>
      <c r="D86" s="159">
        <v>391</v>
      </c>
      <c r="E86" s="564" t="s">
        <v>1356</v>
      </c>
      <c r="F86" s="258">
        <f>SUM('8.1 Base Year 1 Staff Loading:8.6 Base Year 6 Staff Loading'!F86)/6</f>
        <v>0</v>
      </c>
      <c r="G86" s="258">
        <f>SUM('8.1 Base Year 1 Staff Loading:8.6 Base Year 6 Staff Loading'!G86)/6</f>
        <v>0</v>
      </c>
      <c r="H86" s="258">
        <f>SUM('8.1 Base Year 1 Staff Loading:8.6 Base Year 6 Staff Loading'!H86)/6</f>
        <v>0</v>
      </c>
      <c r="I86" s="258">
        <f>SUM('8.1 Base Year 1 Staff Loading:8.6 Base Year 6 Staff Loading'!I86)/6</f>
        <v>0</v>
      </c>
      <c r="J86" s="258">
        <f>SUM('8.1 Base Year 1 Staff Loading:8.6 Base Year 6 Staff Loading'!J86)/6</f>
        <v>0</v>
      </c>
      <c r="K86" s="258">
        <f>SUM('8.1 Base Year 1 Staff Loading:8.6 Base Year 6 Staff Loading'!K86)/6</f>
        <v>0</v>
      </c>
      <c r="L86" s="258">
        <f>SUM('8.1 Base Year 1 Staff Loading:8.6 Base Year 6 Staff Loading'!L86)/6</f>
        <v>0</v>
      </c>
      <c r="M86" s="258">
        <f>SUM('8.1 Base Year 1 Staff Loading:8.6 Base Year 6 Staff Loading'!M86)/6</f>
        <v>0</v>
      </c>
      <c r="N86" s="258">
        <f>SUM('8.1 Base Year 1 Staff Loading:8.6 Base Year 6 Staff Loading'!N86)/6</f>
        <v>0</v>
      </c>
      <c r="O86" s="258">
        <f>SUM('8.1 Base Year 1 Staff Loading:8.6 Base Year 6 Staff Loading'!O86)/6</f>
        <v>0</v>
      </c>
      <c r="P86" s="258">
        <f>SUM('8.1 Base Year 1 Staff Loading:8.6 Base Year 6 Staff Loading'!P86)/6</f>
        <v>0</v>
      </c>
      <c r="Q86" s="258">
        <f>SUM('8.1 Base Year 1 Staff Loading:8.6 Base Year 6 Staff Loading'!Q86)/6</f>
        <v>0</v>
      </c>
      <c r="R86" s="258">
        <f t="shared" si="38"/>
        <v>0</v>
      </c>
      <c r="S86" s="666">
        <f>IFERROR(D86*R86,0)</f>
        <v>0</v>
      </c>
      <c r="U86" s="800"/>
      <c r="W86" s="139">
        <f t="shared" si="39"/>
        <v>0</v>
      </c>
      <c r="X86" s="139">
        <f t="shared" si="40"/>
        <v>0</v>
      </c>
      <c r="Z86" s="139">
        <f t="shared" si="41"/>
        <v>0</v>
      </c>
      <c r="AA86" s="139">
        <f t="shared" si="42"/>
        <v>0</v>
      </c>
      <c r="AB86" s="667"/>
    </row>
    <row r="87" spans="1:28" ht="14.25" x14ac:dyDescent="0.3">
      <c r="A87" s="253"/>
      <c r="B87" s="254" t="s">
        <v>148</v>
      </c>
      <c r="C87" s="138" t="s">
        <v>913</v>
      </c>
      <c r="D87" s="159">
        <v>254</v>
      </c>
      <c r="E87" s="564" t="s">
        <v>1356</v>
      </c>
      <c r="F87" s="258">
        <f>SUM('8.1 Base Year 1 Staff Loading:8.6 Base Year 6 Staff Loading'!F87)/6</f>
        <v>320</v>
      </c>
      <c r="G87" s="258">
        <f>SUM('8.1 Base Year 1 Staff Loading:8.6 Base Year 6 Staff Loading'!G87)/6</f>
        <v>320</v>
      </c>
      <c r="H87" s="258">
        <f>SUM('8.1 Base Year 1 Staff Loading:8.6 Base Year 6 Staff Loading'!H87)/6</f>
        <v>320</v>
      </c>
      <c r="I87" s="258">
        <f>SUM('8.1 Base Year 1 Staff Loading:8.6 Base Year 6 Staff Loading'!I87)/6</f>
        <v>320</v>
      </c>
      <c r="J87" s="258">
        <f>SUM('8.1 Base Year 1 Staff Loading:8.6 Base Year 6 Staff Loading'!J87)/6</f>
        <v>320</v>
      </c>
      <c r="K87" s="258">
        <f>SUM('8.1 Base Year 1 Staff Loading:8.6 Base Year 6 Staff Loading'!K87)/6</f>
        <v>320</v>
      </c>
      <c r="L87" s="258">
        <f>SUM('8.1 Base Year 1 Staff Loading:8.6 Base Year 6 Staff Loading'!L87)/6</f>
        <v>320</v>
      </c>
      <c r="M87" s="258">
        <f>SUM('8.1 Base Year 1 Staff Loading:8.6 Base Year 6 Staff Loading'!M87)/6</f>
        <v>320</v>
      </c>
      <c r="N87" s="258">
        <f>SUM('8.1 Base Year 1 Staff Loading:8.6 Base Year 6 Staff Loading'!N87)/6</f>
        <v>320</v>
      </c>
      <c r="O87" s="258">
        <f>SUM('8.1 Base Year 1 Staff Loading:8.6 Base Year 6 Staff Loading'!O87)/6</f>
        <v>320</v>
      </c>
      <c r="P87" s="258">
        <f>SUM('8.1 Base Year 1 Staff Loading:8.6 Base Year 6 Staff Loading'!P87)/6</f>
        <v>320</v>
      </c>
      <c r="Q87" s="258">
        <f>SUM('8.1 Base Year 1 Staff Loading:8.6 Base Year 6 Staff Loading'!Q87)/6</f>
        <v>320</v>
      </c>
      <c r="R87" s="258">
        <f t="shared" si="38"/>
        <v>3840</v>
      </c>
      <c r="S87" s="666">
        <f t="shared" si="44"/>
        <v>975360</v>
      </c>
      <c r="U87" s="800"/>
      <c r="W87" s="139">
        <f t="shared" si="39"/>
        <v>1.9264214046822739</v>
      </c>
      <c r="X87" s="139">
        <f t="shared" si="40"/>
        <v>320</v>
      </c>
      <c r="Z87" s="139">
        <f t="shared" si="41"/>
        <v>0</v>
      </c>
      <c r="AA87" s="139">
        <f t="shared" si="42"/>
        <v>3840</v>
      </c>
      <c r="AB87" s="667">
        <f t="shared" si="43"/>
        <v>0</v>
      </c>
    </row>
    <row r="88" spans="1:28" ht="14.25" x14ac:dyDescent="0.3">
      <c r="A88" s="253"/>
      <c r="B88" s="254" t="s">
        <v>799</v>
      </c>
      <c r="C88" s="138" t="s">
        <v>956</v>
      </c>
      <c r="D88" s="159">
        <v>92</v>
      </c>
      <c r="E88" s="564" t="s">
        <v>1357</v>
      </c>
      <c r="F88" s="258">
        <f>SUM('8.1 Base Year 1 Staff Loading:8.6 Base Year 6 Staff Loading'!F88)/6</f>
        <v>497.88875000000002</v>
      </c>
      <c r="G88" s="258">
        <f>SUM('8.1 Base Year 1 Staff Loading:8.6 Base Year 6 Staff Loading'!G88)/6</f>
        <v>497.88875000000002</v>
      </c>
      <c r="H88" s="258">
        <f>SUM('8.1 Base Year 1 Staff Loading:8.6 Base Year 6 Staff Loading'!H88)/6</f>
        <v>497.88875000000002</v>
      </c>
      <c r="I88" s="258">
        <f>SUM('8.1 Base Year 1 Staff Loading:8.6 Base Year 6 Staff Loading'!I88)/6</f>
        <v>497.88875000000002</v>
      </c>
      <c r="J88" s="258">
        <f>SUM('8.1 Base Year 1 Staff Loading:8.6 Base Year 6 Staff Loading'!J88)/6</f>
        <v>497.88875000000002</v>
      </c>
      <c r="K88" s="258">
        <f>SUM('8.1 Base Year 1 Staff Loading:8.6 Base Year 6 Staff Loading'!K88)/6</f>
        <v>497.88875000000002</v>
      </c>
      <c r="L88" s="258">
        <f>SUM('8.1 Base Year 1 Staff Loading:8.6 Base Year 6 Staff Loading'!L88)/6</f>
        <v>497.88875000000002</v>
      </c>
      <c r="M88" s="258">
        <f>SUM('8.1 Base Year 1 Staff Loading:8.6 Base Year 6 Staff Loading'!M88)/6</f>
        <v>497.88875000000002</v>
      </c>
      <c r="N88" s="258">
        <f>SUM('8.1 Base Year 1 Staff Loading:8.6 Base Year 6 Staff Loading'!N88)/6</f>
        <v>497.88875000000002</v>
      </c>
      <c r="O88" s="258">
        <f>SUM('8.1 Base Year 1 Staff Loading:8.6 Base Year 6 Staff Loading'!O88)/6</f>
        <v>497.88875000000002</v>
      </c>
      <c r="P88" s="258">
        <f>SUM('8.1 Base Year 1 Staff Loading:8.6 Base Year 6 Staff Loading'!P88)/6</f>
        <v>497.88875000000002</v>
      </c>
      <c r="Q88" s="258">
        <f>SUM('8.1 Base Year 1 Staff Loading:8.6 Base Year 6 Staff Loading'!Q88)/6</f>
        <v>497.88875000000002</v>
      </c>
      <c r="R88" s="258">
        <f t="shared" si="38"/>
        <v>5974.665</v>
      </c>
      <c r="S88" s="666">
        <f t="shared" si="44"/>
        <v>549669.18000000005</v>
      </c>
      <c r="U88" s="800"/>
      <c r="W88" s="139">
        <f t="shared" si="39"/>
        <v>2.9973235785953172</v>
      </c>
      <c r="X88" s="139">
        <f t="shared" si="40"/>
        <v>497.88875000000002</v>
      </c>
      <c r="Z88" s="139">
        <f t="shared" si="41"/>
        <v>5974.665</v>
      </c>
      <c r="AA88" s="139">
        <f t="shared" si="42"/>
        <v>0</v>
      </c>
      <c r="AB88" s="667">
        <f t="shared" si="43"/>
        <v>1</v>
      </c>
    </row>
    <row r="89" spans="1:28" ht="14.25" x14ac:dyDescent="0.3">
      <c r="A89" s="253"/>
      <c r="B89" s="254" t="s">
        <v>149</v>
      </c>
      <c r="C89" s="138" t="s">
        <v>953</v>
      </c>
      <c r="D89" s="159">
        <v>92</v>
      </c>
      <c r="E89" s="564" t="s">
        <v>1357</v>
      </c>
      <c r="F89" s="258">
        <f>SUM('8.1 Base Year 1 Staff Loading:8.6 Base Year 6 Staff Loading'!F89)/6</f>
        <v>636.19118055555555</v>
      </c>
      <c r="G89" s="258">
        <f>SUM('8.1 Base Year 1 Staff Loading:8.6 Base Year 6 Staff Loading'!G89)/6</f>
        <v>636.19118055555555</v>
      </c>
      <c r="H89" s="258">
        <f>SUM('8.1 Base Year 1 Staff Loading:8.6 Base Year 6 Staff Loading'!H89)/6</f>
        <v>636.19118055555555</v>
      </c>
      <c r="I89" s="258">
        <f>SUM('8.1 Base Year 1 Staff Loading:8.6 Base Year 6 Staff Loading'!I89)/6</f>
        <v>636.19118055555555</v>
      </c>
      <c r="J89" s="258">
        <f>SUM('8.1 Base Year 1 Staff Loading:8.6 Base Year 6 Staff Loading'!J89)/6</f>
        <v>636.19118055555555</v>
      </c>
      <c r="K89" s="258">
        <f>SUM('8.1 Base Year 1 Staff Loading:8.6 Base Year 6 Staff Loading'!K89)/6</f>
        <v>636.19118055555555</v>
      </c>
      <c r="L89" s="258">
        <f>SUM('8.1 Base Year 1 Staff Loading:8.6 Base Year 6 Staff Loading'!L89)/6</f>
        <v>636.19118055555555</v>
      </c>
      <c r="M89" s="258">
        <f>SUM('8.1 Base Year 1 Staff Loading:8.6 Base Year 6 Staff Loading'!M89)/6</f>
        <v>636.19118055555555</v>
      </c>
      <c r="N89" s="258">
        <f>SUM('8.1 Base Year 1 Staff Loading:8.6 Base Year 6 Staff Loading'!N89)/6</f>
        <v>636.19118055555555</v>
      </c>
      <c r="O89" s="258">
        <f>SUM('8.1 Base Year 1 Staff Loading:8.6 Base Year 6 Staff Loading'!O89)/6</f>
        <v>636.19118055555555</v>
      </c>
      <c r="P89" s="258">
        <f>SUM('8.1 Base Year 1 Staff Loading:8.6 Base Year 6 Staff Loading'!P89)/6</f>
        <v>636.19118055555555</v>
      </c>
      <c r="Q89" s="258">
        <f>SUM('8.1 Base Year 1 Staff Loading:8.6 Base Year 6 Staff Loading'!Q89)/6</f>
        <v>636.19118055555555</v>
      </c>
      <c r="R89" s="258">
        <f t="shared" si="38"/>
        <v>7634.2941666666666</v>
      </c>
      <c r="S89" s="666">
        <f t="shared" si="44"/>
        <v>702355.06333333335</v>
      </c>
      <c r="U89" s="800"/>
      <c r="W89" s="139">
        <f t="shared" si="39"/>
        <v>3.8299134615384607</v>
      </c>
      <c r="X89" s="139">
        <f t="shared" si="40"/>
        <v>636.19118055555555</v>
      </c>
      <c r="Z89" s="139">
        <f t="shared" si="41"/>
        <v>7634.2941666666666</v>
      </c>
      <c r="AA89" s="139">
        <f t="shared" si="42"/>
        <v>0</v>
      </c>
      <c r="AB89" s="667">
        <f t="shared" si="43"/>
        <v>1</v>
      </c>
    </row>
    <row r="90" spans="1:28" ht="14.25" x14ac:dyDescent="0.3">
      <c r="A90" s="253"/>
      <c r="B90" s="254"/>
      <c r="C90" s="138"/>
      <c r="D90" s="159"/>
      <c r="E90" s="401"/>
      <c r="F90" s="258">
        <v>0</v>
      </c>
      <c r="G90" s="258">
        <v>0</v>
      </c>
      <c r="H90" s="258">
        <v>0</v>
      </c>
      <c r="I90" s="258">
        <v>0</v>
      </c>
      <c r="J90" s="258">
        <v>0</v>
      </c>
      <c r="K90" s="258">
        <v>0</v>
      </c>
      <c r="L90" s="258">
        <v>0</v>
      </c>
      <c r="M90" s="258">
        <v>0</v>
      </c>
      <c r="N90" s="258">
        <v>0</v>
      </c>
      <c r="O90" s="258">
        <v>0</v>
      </c>
      <c r="P90" s="258">
        <v>0</v>
      </c>
      <c r="Q90" s="258">
        <v>0</v>
      </c>
      <c r="R90" s="258">
        <f t="shared" si="38"/>
        <v>0</v>
      </c>
      <c r="S90" s="666">
        <f t="shared" si="44"/>
        <v>0</v>
      </c>
      <c r="U90" s="800"/>
      <c r="W90" s="139">
        <f t="shared" si="39"/>
        <v>0</v>
      </c>
      <c r="X90" s="139">
        <f t="shared" si="40"/>
        <v>0</v>
      </c>
      <c r="Z90" s="139">
        <f t="shared" si="41"/>
        <v>0</v>
      </c>
      <c r="AA90" s="139">
        <f t="shared" si="42"/>
        <v>0</v>
      </c>
      <c r="AB90" s="667"/>
    </row>
    <row r="91" spans="1:28" ht="14.25" x14ac:dyDescent="0.3">
      <c r="A91" s="253"/>
      <c r="B91" s="254"/>
      <c r="C91" s="138"/>
      <c r="D91" s="159"/>
      <c r="E91" s="401"/>
      <c r="F91" s="258">
        <v>0</v>
      </c>
      <c r="G91" s="258">
        <v>0</v>
      </c>
      <c r="H91" s="258">
        <v>0</v>
      </c>
      <c r="I91" s="258">
        <v>0</v>
      </c>
      <c r="J91" s="258">
        <v>0</v>
      </c>
      <c r="K91" s="258">
        <v>0</v>
      </c>
      <c r="L91" s="258">
        <v>0</v>
      </c>
      <c r="M91" s="258">
        <v>0</v>
      </c>
      <c r="N91" s="258">
        <v>0</v>
      </c>
      <c r="O91" s="258">
        <v>0</v>
      </c>
      <c r="P91" s="258">
        <v>0</v>
      </c>
      <c r="Q91" s="258">
        <v>0</v>
      </c>
      <c r="R91" s="258">
        <f>SUM(F91:Q91)</f>
        <v>0</v>
      </c>
      <c r="S91" s="666">
        <f>D91*R91</f>
        <v>0</v>
      </c>
      <c r="U91" s="800"/>
      <c r="W91" s="139">
        <f>X91/$U$7</f>
        <v>0</v>
      </c>
      <c r="X91" s="139">
        <f>R91/12</f>
        <v>0</v>
      </c>
      <c r="Z91" s="139">
        <f t="shared" si="41"/>
        <v>0</v>
      </c>
      <c r="AA91" s="139">
        <f t="shared" si="42"/>
        <v>0</v>
      </c>
      <c r="AB91" s="667"/>
    </row>
    <row r="92" spans="1:28" ht="14.25" x14ac:dyDescent="0.3">
      <c r="A92" s="253"/>
      <c r="B92" s="254"/>
      <c r="C92" s="138"/>
      <c r="D92" s="159"/>
      <c r="E92" s="401"/>
      <c r="F92" s="258">
        <v>0</v>
      </c>
      <c r="G92" s="258">
        <v>0</v>
      </c>
      <c r="H92" s="258">
        <v>0</v>
      </c>
      <c r="I92" s="258">
        <v>0</v>
      </c>
      <c r="J92" s="258">
        <v>0</v>
      </c>
      <c r="K92" s="258">
        <v>0</v>
      </c>
      <c r="L92" s="258">
        <v>0</v>
      </c>
      <c r="M92" s="258">
        <v>0</v>
      </c>
      <c r="N92" s="258">
        <v>0</v>
      </c>
      <c r="O92" s="258">
        <v>0</v>
      </c>
      <c r="P92" s="258">
        <v>0</v>
      </c>
      <c r="Q92" s="258">
        <v>0</v>
      </c>
      <c r="R92" s="258">
        <f t="shared" si="38"/>
        <v>0</v>
      </c>
      <c r="S92" s="666">
        <f>D92*R92</f>
        <v>0</v>
      </c>
      <c r="U92" s="800"/>
      <c r="W92" s="139">
        <f>X92/$U$7</f>
        <v>0</v>
      </c>
      <c r="X92" s="139">
        <f>R92/12</f>
        <v>0</v>
      </c>
      <c r="Z92" s="139">
        <f t="shared" si="41"/>
        <v>0</v>
      </c>
      <c r="AA92" s="139">
        <f t="shared" si="42"/>
        <v>0</v>
      </c>
      <c r="AB92" s="667"/>
    </row>
    <row r="93" spans="1:28" s="122" customFormat="1" ht="15" thickBot="1" x14ac:dyDescent="0.35">
      <c r="A93" s="212"/>
      <c r="B93" s="213" t="s">
        <v>150</v>
      </c>
      <c r="C93" s="214"/>
      <c r="D93" s="216"/>
      <c r="E93" s="402"/>
      <c r="F93" s="217">
        <f t="shared" ref="F93:S93" si="45">SUM(F82:F92)</f>
        <v>2876.2147777777777</v>
      </c>
      <c r="G93" s="217">
        <f t="shared" si="45"/>
        <v>2876.2147777777777</v>
      </c>
      <c r="H93" s="217">
        <f t="shared" si="45"/>
        <v>2876.2147777777777</v>
      </c>
      <c r="I93" s="217">
        <f t="shared" si="45"/>
        <v>2876.2147777777777</v>
      </c>
      <c r="J93" s="217">
        <f t="shared" si="45"/>
        <v>2876.2147777777777</v>
      </c>
      <c r="K93" s="217">
        <f t="shared" si="45"/>
        <v>2876.2147777777777</v>
      </c>
      <c r="L93" s="217">
        <f t="shared" si="45"/>
        <v>2876.2147777777777</v>
      </c>
      <c r="M93" s="217">
        <f t="shared" si="45"/>
        <v>2876.2147777777777</v>
      </c>
      <c r="N93" s="217">
        <f t="shared" si="45"/>
        <v>2876.2147777777777</v>
      </c>
      <c r="O93" s="217">
        <f t="shared" si="45"/>
        <v>2876.2147777777777</v>
      </c>
      <c r="P93" s="217">
        <f t="shared" si="45"/>
        <v>2876.2147777777777</v>
      </c>
      <c r="Q93" s="217">
        <f t="shared" si="45"/>
        <v>2876.2147777777777</v>
      </c>
      <c r="R93" s="217">
        <f t="shared" si="45"/>
        <v>34514.577333333335</v>
      </c>
      <c r="S93" s="668">
        <f t="shared" si="45"/>
        <v>4736190.4876666665</v>
      </c>
      <c r="U93" s="800"/>
      <c r="W93" s="219">
        <f>SUM(W82:W92)</f>
        <v>17.315005351170566</v>
      </c>
      <c r="X93" s="219">
        <f>SUM(X82:X92)</f>
        <v>2876.2147777777777</v>
      </c>
      <c r="Z93" s="215">
        <f>SUM(Z82:Z92)</f>
        <v>19251.698333333334</v>
      </c>
      <c r="AA93" s="215">
        <f>SUM(AA82:AA92)</f>
        <v>15262.878999999999</v>
      </c>
      <c r="AB93" s="669">
        <f>Z93/(Z93+AA93)</f>
        <v>0.55778456005429666</v>
      </c>
    </row>
    <row r="94" spans="1:28" s="122" customFormat="1" ht="14.25" x14ac:dyDescent="0.3">
      <c r="A94" s="253"/>
      <c r="B94" s="254"/>
      <c r="C94" s="138"/>
      <c r="D94" s="159"/>
      <c r="E94" s="401"/>
      <c r="F94" s="258"/>
      <c r="G94" s="258"/>
      <c r="H94" s="258"/>
      <c r="I94" s="258"/>
      <c r="J94" s="258"/>
      <c r="K94" s="258"/>
      <c r="L94" s="258"/>
      <c r="M94" s="258"/>
      <c r="N94" s="258"/>
      <c r="O94" s="258"/>
      <c r="P94" s="258"/>
      <c r="Q94" s="258"/>
      <c r="R94" s="258"/>
      <c r="S94" s="666"/>
      <c r="U94" s="800"/>
      <c r="W94" s="139"/>
      <c r="X94" s="139"/>
      <c r="Z94" s="139"/>
      <c r="AA94" s="139"/>
      <c r="AB94" s="667"/>
    </row>
    <row r="95" spans="1:28" ht="14.25" x14ac:dyDescent="0.3">
      <c r="A95" s="253">
        <v>3.3</v>
      </c>
      <c r="B95" s="254" t="s">
        <v>151</v>
      </c>
      <c r="C95" s="138"/>
      <c r="D95" s="159"/>
      <c r="E95" s="401"/>
      <c r="F95" s="258">
        <v>0</v>
      </c>
      <c r="G95" s="258">
        <v>0</v>
      </c>
      <c r="H95" s="258">
        <v>0</v>
      </c>
      <c r="I95" s="258">
        <v>0</v>
      </c>
      <c r="J95" s="258">
        <v>0</v>
      </c>
      <c r="K95" s="258">
        <v>0</v>
      </c>
      <c r="L95" s="258">
        <v>0</v>
      </c>
      <c r="M95" s="258">
        <v>0</v>
      </c>
      <c r="N95" s="258">
        <v>0</v>
      </c>
      <c r="O95" s="258">
        <v>0</v>
      </c>
      <c r="P95" s="258">
        <v>0</v>
      </c>
      <c r="Q95" s="258">
        <v>0</v>
      </c>
      <c r="R95" s="258">
        <f t="shared" si="38"/>
        <v>0</v>
      </c>
      <c r="S95" s="666">
        <f t="shared" ref="S95:S104" si="46">D95*R95</f>
        <v>0</v>
      </c>
      <c r="U95" s="800"/>
      <c r="W95" s="139">
        <f>X95/$U$7</f>
        <v>0</v>
      </c>
      <c r="X95" s="139">
        <f>R95/12</f>
        <v>0</v>
      </c>
      <c r="Z95" s="139">
        <f>IF($E95="Y",$R95,0)</f>
        <v>0</v>
      </c>
      <c r="AA95" s="139">
        <f>IF($E95="N",$R95,0)</f>
        <v>0</v>
      </c>
      <c r="AB95" s="667"/>
    </row>
    <row r="96" spans="1:28" ht="14.25" x14ac:dyDescent="0.3">
      <c r="A96" s="253"/>
      <c r="B96" s="254" t="s">
        <v>800</v>
      </c>
      <c r="C96" s="138" t="s">
        <v>960</v>
      </c>
      <c r="D96" s="159">
        <v>82</v>
      </c>
      <c r="E96" s="564" t="s">
        <v>1357</v>
      </c>
      <c r="F96" s="258">
        <f>SUM('8.1 Base Year 1 Staff Loading:8.6 Base Year 6 Staff Loading'!F96)/6</f>
        <v>1742.610625</v>
      </c>
      <c r="G96" s="258">
        <f>SUM('8.1 Base Year 1 Staff Loading:8.6 Base Year 6 Staff Loading'!G96)/6</f>
        <v>1742.610625</v>
      </c>
      <c r="H96" s="258">
        <f>SUM('8.1 Base Year 1 Staff Loading:8.6 Base Year 6 Staff Loading'!H96)/6</f>
        <v>1742.610625</v>
      </c>
      <c r="I96" s="258">
        <f>SUM('8.1 Base Year 1 Staff Loading:8.6 Base Year 6 Staff Loading'!I96)/6</f>
        <v>1742.610625</v>
      </c>
      <c r="J96" s="258">
        <f>SUM('8.1 Base Year 1 Staff Loading:8.6 Base Year 6 Staff Loading'!J96)/6</f>
        <v>1742.610625</v>
      </c>
      <c r="K96" s="258">
        <f>SUM('8.1 Base Year 1 Staff Loading:8.6 Base Year 6 Staff Loading'!K96)/6</f>
        <v>1742.610625</v>
      </c>
      <c r="L96" s="258">
        <f>SUM('8.1 Base Year 1 Staff Loading:8.6 Base Year 6 Staff Loading'!L96)/6</f>
        <v>1742.610625</v>
      </c>
      <c r="M96" s="258">
        <f>SUM('8.1 Base Year 1 Staff Loading:8.6 Base Year 6 Staff Loading'!M96)/6</f>
        <v>1742.610625</v>
      </c>
      <c r="N96" s="258">
        <f>SUM('8.1 Base Year 1 Staff Loading:8.6 Base Year 6 Staff Loading'!N96)/6</f>
        <v>1742.610625</v>
      </c>
      <c r="O96" s="258">
        <f>SUM('8.1 Base Year 1 Staff Loading:8.6 Base Year 6 Staff Loading'!O96)/6</f>
        <v>1742.610625</v>
      </c>
      <c r="P96" s="258">
        <f>SUM('8.1 Base Year 1 Staff Loading:8.6 Base Year 6 Staff Loading'!P96)/6</f>
        <v>1742.610625</v>
      </c>
      <c r="Q96" s="258">
        <f>SUM('8.1 Base Year 1 Staff Loading:8.6 Base Year 6 Staff Loading'!Q96)/6</f>
        <v>1742.610625</v>
      </c>
      <c r="R96" s="258">
        <f>SUM(F96:Q96)</f>
        <v>20911.327499999999</v>
      </c>
      <c r="S96" s="666">
        <f t="shared" si="46"/>
        <v>1714728.855</v>
      </c>
      <c r="U96" s="800"/>
      <c r="W96" s="139">
        <f>X96/$U$7</f>
        <v>10.49063252508361</v>
      </c>
      <c r="X96" s="139">
        <f>R96/12</f>
        <v>1742.610625</v>
      </c>
      <c r="Z96" s="139">
        <f t="shared" ref="Z96:Z99" si="47">IF($E96="Y",$R96,0)</f>
        <v>20911.327499999999</v>
      </c>
      <c r="AA96" s="139">
        <f t="shared" ref="AA96:AA99" si="48">IF($E96="N",$R96,0)</f>
        <v>0</v>
      </c>
      <c r="AB96" s="667">
        <f t="shared" ref="AB96:AB98" si="49">Z96/(Z96+AA96)</f>
        <v>1</v>
      </c>
    </row>
    <row r="97" spans="1:28" ht="14.25" x14ac:dyDescent="0.3">
      <c r="A97" s="253"/>
      <c r="B97" s="254" t="s">
        <v>152</v>
      </c>
      <c r="C97" s="138" t="s">
        <v>959</v>
      </c>
      <c r="D97" s="159">
        <v>91</v>
      </c>
      <c r="E97" s="564" t="s">
        <v>1357</v>
      </c>
      <c r="F97" s="258">
        <f>SUM('8.1 Base Year 1 Staff Loading:8.6 Base Year 6 Staff Loading'!F97)/6</f>
        <v>165.96291666666664</v>
      </c>
      <c r="G97" s="258">
        <f>SUM('8.1 Base Year 1 Staff Loading:8.6 Base Year 6 Staff Loading'!G97)/6</f>
        <v>165.96291666666664</v>
      </c>
      <c r="H97" s="258">
        <f>SUM('8.1 Base Year 1 Staff Loading:8.6 Base Year 6 Staff Loading'!H97)/6</f>
        <v>165.96291666666664</v>
      </c>
      <c r="I97" s="258">
        <f>SUM('8.1 Base Year 1 Staff Loading:8.6 Base Year 6 Staff Loading'!I97)/6</f>
        <v>165.96291666666664</v>
      </c>
      <c r="J97" s="258">
        <f>SUM('8.1 Base Year 1 Staff Loading:8.6 Base Year 6 Staff Loading'!J97)/6</f>
        <v>165.96291666666664</v>
      </c>
      <c r="K97" s="258">
        <f>SUM('8.1 Base Year 1 Staff Loading:8.6 Base Year 6 Staff Loading'!K97)/6</f>
        <v>165.96291666666664</v>
      </c>
      <c r="L97" s="258">
        <f>SUM('8.1 Base Year 1 Staff Loading:8.6 Base Year 6 Staff Loading'!L97)/6</f>
        <v>165.96291666666664</v>
      </c>
      <c r="M97" s="258">
        <f>SUM('8.1 Base Year 1 Staff Loading:8.6 Base Year 6 Staff Loading'!M97)/6</f>
        <v>165.96291666666664</v>
      </c>
      <c r="N97" s="258">
        <f>SUM('8.1 Base Year 1 Staff Loading:8.6 Base Year 6 Staff Loading'!N97)/6</f>
        <v>165.96291666666664</v>
      </c>
      <c r="O97" s="258">
        <f>SUM('8.1 Base Year 1 Staff Loading:8.6 Base Year 6 Staff Loading'!O97)/6</f>
        <v>165.96291666666664</v>
      </c>
      <c r="P97" s="258">
        <f>SUM('8.1 Base Year 1 Staff Loading:8.6 Base Year 6 Staff Loading'!P97)/6</f>
        <v>165.96291666666664</v>
      </c>
      <c r="Q97" s="258">
        <f>SUM('8.1 Base Year 1 Staff Loading:8.6 Base Year 6 Staff Loading'!Q97)/6</f>
        <v>165.96291666666664</v>
      </c>
      <c r="R97" s="258">
        <f t="shared" si="38"/>
        <v>1991.5549999999996</v>
      </c>
      <c r="S97" s="666">
        <f>D97*R97</f>
        <v>181231.50499999998</v>
      </c>
      <c r="U97" s="800"/>
      <c r="W97" s="139">
        <f>X97/$U$7</f>
        <v>0.99910785953177228</v>
      </c>
      <c r="X97" s="139">
        <f>R97/12</f>
        <v>165.96291666666664</v>
      </c>
      <c r="Z97" s="139">
        <f t="shared" si="47"/>
        <v>1991.5549999999996</v>
      </c>
      <c r="AA97" s="139">
        <f t="shared" si="48"/>
        <v>0</v>
      </c>
      <c r="AB97" s="667">
        <f t="shared" si="49"/>
        <v>1</v>
      </c>
    </row>
    <row r="98" spans="1:28" ht="14.25" x14ac:dyDescent="0.3">
      <c r="A98" s="253"/>
      <c r="B98" s="254" t="s">
        <v>153</v>
      </c>
      <c r="C98" s="138" t="s">
        <v>939</v>
      </c>
      <c r="D98" s="159">
        <v>144</v>
      </c>
      <c r="E98" s="564" t="s">
        <v>1356</v>
      </c>
      <c r="F98" s="258">
        <f>SUM('8.1 Base Year 1 Staff Loading:8.6 Base Year 6 Staff Loading'!F98)/6</f>
        <v>148.95991666666666</v>
      </c>
      <c r="G98" s="258">
        <f>SUM('8.1 Base Year 1 Staff Loading:8.6 Base Year 6 Staff Loading'!G98)/6</f>
        <v>148.95991666666666</v>
      </c>
      <c r="H98" s="258">
        <f>SUM('8.1 Base Year 1 Staff Loading:8.6 Base Year 6 Staff Loading'!H98)/6</f>
        <v>148.95991666666666</v>
      </c>
      <c r="I98" s="258">
        <f>SUM('8.1 Base Year 1 Staff Loading:8.6 Base Year 6 Staff Loading'!I98)/6</f>
        <v>148.95991666666666</v>
      </c>
      <c r="J98" s="258">
        <f>SUM('8.1 Base Year 1 Staff Loading:8.6 Base Year 6 Staff Loading'!J98)/6</f>
        <v>148.95991666666666</v>
      </c>
      <c r="K98" s="258">
        <f>SUM('8.1 Base Year 1 Staff Loading:8.6 Base Year 6 Staff Loading'!K98)/6</f>
        <v>148.95991666666666</v>
      </c>
      <c r="L98" s="258">
        <f>SUM('8.1 Base Year 1 Staff Loading:8.6 Base Year 6 Staff Loading'!L98)/6</f>
        <v>148.95991666666666</v>
      </c>
      <c r="M98" s="258">
        <f>SUM('8.1 Base Year 1 Staff Loading:8.6 Base Year 6 Staff Loading'!M98)/6</f>
        <v>148.95991666666666</v>
      </c>
      <c r="N98" s="258">
        <f>SUM('8.1 Base Year 1 Staff Loading:8.6 Base Year 6 Staff Loading'!N98)/6</f>
        <v>148.95991666666666</v>
      </c>
      <c r="O98" s="258">
        <f>SUM('8.1 Base Year 1 Staff Loading:8.6 Base Year 6 Staff Loading'!O98)/6</f>
        <v>148.95991666666666</v>
      </c>
      <c r="P98" s="258">
        <f>SUM('8.1 Base Year 1 Staff Loading:8.6 Base Year 6 Staff Loading'!P98)/6</f>
        <v>148.95991666666666</v>
      </c>
      <c r="Q98" s="258">
        <f>SUM('8.1 Base Year 1 Staff Loading:8.6 Base Year 6 Staff Loading'!Q98)/6</f>
        <v>148.95991666666666</v>
      </c>
      <c r="R98" s="258">
        <f>SUM(F98:Q98)</f>
        <v>1787.519</v>
      </c>
      <c r="S98" s="666">
        <f t="shared" si="46"/>
        <v>257402.736</v>
      </c>
      <c r="U98" s="800"/>
      <c r="W98" s="139">
        <f>X98/$U$7</f>
        <v>0.89674866220735761</v>
      </c>
      <c r="X98" s="139">
        <f>R98/12</f>
        <v>148.95991666666666</v>
      </c>
      <c r="Z98" s="139">
        <f t="shared" si="47"/>
        <v>0</v>
      </c>
      <c r="AA98" s="139">
        <f t="shared" si="48"/>
        <v>1787.519</v>
      </c>
      <c r="AB98" s="667">
        <f t="shared" si="49"/>
        <v>0</v>
      </c>
    </row>
    <row r="99" spans="1:28" ht="14.25" x14ac:dyDescent="0.3">
      <c r="A99" s="253"/>
      <c r="B99" s="254"/>
      <c r="C99" s="138"/>
      <c r="D99" s="159"/>
      <c r="E99" s="401"/>
      <c r="F99" s="258">
        <v>0</v>
      </c>
      <c r="G99" s="258">
        <v>0</v>
      </c>
      <c r="H99" s="258">
        <v>0</v>
      </c>
      <c r="I99" s="258">
        <v>0</v>
      </c>
      <c r="J99" s="258">
        <v>0</v>
      </c>
      <c r="K99" s="258">
        <v>0</v>
      </c>
      <c r="L99" s="258">
        <v>0</v>
      </c>
      <c r="M99" s="258">
        <v>0</v>
      </c>
      <c r="N99" s="258">
        <v>0</v>
      </c>
      <c r="O99" s="258">
        <v>0</v>
      </c>
      <c r="P99" s="258">
        <v>0</v>
      </c>
      <c r="Q99" s="258">
        <v>0</v>
      </c>
      <c r="R99" s="258">
        <f>SUM(F99:Q99)</f>
        <v>0</v>
      </c>
      <c r="S99" s="666">
        <f t="shared" si="46"/>
        <v>0</v>
      </c>
      <c r="U99" s="800"/>
      <c r="W99" s="139">
        <f>X99/$U$7</f>
        <v>0</v>
      </c>
      <c r="X99" s="139">
        <f>R99/12</f>
        <v>0</v>
      </c>
      <c r="Z99" s="139">
        <f t="shared" si="47"/>
        <v>0</v>
      </c>
      <c r="AA99" s="139">
        <f t="shared" si="48"/>
        <v>0</v>
      </c>
      <c r="AB99" s="667"/>
    </row>
    <row r="100" spans="1:28" s="122" customFormat="1" ht="15" thickBot="1" x14ac:dyDescent="0.35">
      <c r="A100" s="212"/>
      <c r="B100" s="213" t="s">
        <v>154</v>
      </c>
      <c r="C100" s="214"/>
      <c r="D100" s="216"/>
      <c r="E100" s="402"/>
      <c r="F100" s="217">
        <f>SUM(F95:F99)</f>
        <v>2057.5334583333333</v>
      </c>
      <c r="G100" s="217">
        <f t="shared" ref="G100:R100" si="50">SUM(G95:G99)</f>
        <v>2057.5334583333333</v>
      </c>
      <c r="H100" s="217">
        <f t="shared" si="50"/>
        <v>2057.5334583333333</v>
      </c>
      <c r="I100" s="217">
        <f t="shared" si="50"/>
        <v>2057.5334583333333</v>
      </c>
      <c r="J100" s="217">
        <f t="shared" si="50"/>
        <v>2057.5334583333333</v>
      </c>
      <c r="K100" s="217">
        <f t="shared" si="50"/>
        <v>2057.5334583333333</v>
      </c>
      <c r="L100" s="217">
        <f t="shared" si="50"/>
        <v>2057.5334583333333</v>
      </c>
      <c r="M100" s="217">
        <f t="shared" si="50"/>
        <v>2057.5334583333333</v>
      </c>
      <c r="N100" s="217">
        <f t="shared" si="50"/>
        <v>2057.5334583333333</v>
      </c>
      <c r="O100" s="217">
        <f t="shared" si="50"/>
        <v>2057.5334583333333</v>
      </c>
      <c r="P100" s="217">
        <f t="shared" si="50"/>
        <v>2057.5334583333333</v>
      </c>
      <c r="Q100" s="217">
        <f t="shared" si="50"/>
        <v>2057.5334583333333</v>
      </c>
      <c r="R100" s="217">
        <f t="shared" si="50"/>
        <v>24690.4015</v>
      </c>
      <c r="S100" s="668">
        <f>SUM(S95:S99)</f>
        <v>2153363.0959999999</v>
      </c>
      <c r="U100" s="800"/>
      <c r="W100" s="219">
        <f>SUM(W95:W99)</f>
        <v>12.38648904682274</v>
      </c>
      <c r="X100" s="219">
        <f>SUM(X95:X99)</f>
        <v>2057.5334583333333</v>
      </c>
      <c r="Z100" s="215">
        <f>SUM(Z95:Z99)</f>
        <v>22902.8825</v>
      </c>
      <c r="AA100" s="215">
        <f>SUM(AA95:AA99)</f>
        <v>1787.519</v>
      </c>
      <c r="AB100" s="669">
        <f>Z100/(Z100+AA100)</f>
        <v>0.92760267588196166</v>
      </c>
    </row>
    <row r="101" spans="1:28" ht="14.25" x14ac:dyDescent="0.3">
      <c r="A101" s="253"/>
      <c r="B101" s="254"/>
      <c r="C101" s="138"/>
      <c r="D101" s="159"/>
      <c r="E101" s="401"/>
      <c r="F101" s="258"/>
      <c r="G101" s="258"/>
      <c r="H101" s="258"/>
      <c r="I101" s="258"/>
      <c r="J101" s="258"/>
      <c r="K101" s="258"/>
      <c r="L101" s="258"/>
      <c r="M101" s="258"/>
      <c r="N101" s="258"/>
      <c r="O101" s="258"/>
      <c r="P101" s="258"/>
      <c r="Q101" s="258"/>
      <c r="R101" s="258"/>
      <c r="S101" s="666"/>
      <c r="U101" s="800"/>
      <c r="W101" s="139"/>
      <c r="X101" s="139"/>
      <c r="Z101" s="139"/>
      <c r="AA101" s="139"/>
      <c r="AB101" s="667"/>
    </row>
    <row r="102" spans="1:28" s="122" customFormat="1" ht="14.25" x14ac:dyDescent="0.3">
      <c r="A102" s="253">
        <v>3.4</v>
      </c>
      <c r="B102" s="254" t="s">
        <v>155</v>
      </c>
      <c r="C102" s="147"/>
      <c r="D102" s="159"/>
      <c r="E102" s="401"/>
      <c r="F102" s="258">
        <v>0</v>
      </c>
      <c r="G102" s="258">
        <v>0</v>
      </c>
      <c r="H102" s="258">
        <v>0</v>
      </c>
      <c r="I102" s="258">
        <v>0</v>
      </c>
      <c r="J102" s="258">
        <v>0</v>
      </c>
      <c r="K102" s="258">
        <v>0</v>
      </c>
      <c r="L102" s="258">
        <v>0</v>
      </c>
      <c r="M102" s="258">
        <v>0</v>
      </c>
      <c r="N102" s="258">
        <v>0</v>
      </c>
      <c r="O102" s="258">
        <v>0</v>
      </c>
      <c r="P102" s="258">
        <v>0</v>
      </c>
      <c r="Q102" s="258">
        <v>0</v>
      </c>
      <c r="R102" s="258">
        <f t="shared" si="38"/>
        <v>0</v>
      </c>
      <c r="S102" s="666">
        <f t="shared" si="46"/>
        <v>0</v>
      </c>
      <c r="U102" s="800"/>
      <c r="W102" s="139">
        <f>X102/$U$7</f>
        <v>0</v>
      </c>
      <c r="X102" s="139">
        <f>R102/12</f>
        <v>0</v>
      </c>
      <c r="Z102" s="139">
        <f>IF($E102="Y",$R102,0)</f>
        <v>0</v>
      </c>
      <c r="AA102" s="139">
        <f>IF($E102="N",$R102,0)</f>
        <v>0</v>
      </c>
      <c r="AB102" s="667"/>
    </row>
    <row r="103" spans="1:28" ht="14.25" x14ac:dyDescent="0.3">
      <c r="A103" s="253"/>
      <c r="B103" s="254" t="s">
        <v>801</v>
      </c>
      <c r="C103" s="138" t="s">
        <v>958</v>
      </c>
      <c r="D103" s="159">
        <v>91</v>
      </c>
      <c r="E103" s="564" t="s">
        <v>1357</v>
      </c>
      <c r="F103" s="258">
        <f>SUM('8.1 Base Year 1 Staff Loading:8.6 Base Year 6 Staff Loading'!F103)/6</f>
        <v>165.96291666666664</v>
      </c>
      <c r="G103" s="258">
        <f>SUM('8.1 Base Year 1 Staff Loading:8.6 Base Year 6 Staff Loading'!G103)/6</f>
        <v>165.96291666666664</v>
      </c>
      <c r="H103" s="258">
        <f>SUM('8.1 Base Year 1 Staff Loading:8.6 Base Year 6 Staff Loading'!H103)/6</f>
        <v>165.96291666666664</v>
      </c>
      <c r="I103" s="258">
        <f>SUM('8.1 Base Year 1 Staff Loading:8.6 Base Year 6 Staff Loading'!I103)/6</f>
        <v>165.96291666666664</v>
      </c>
      <c r="J103" s="258">
        <f>SUM('8.1 Base Year 1 Staff Loading:8.6 Base Year 6 Staff Loading'!J103)/6</f>
        <v>165.96291666666664</v>
      </c>
      <c r="K103" s="258">
        <f>SUM('8.1 Base Year 1 Staff Loading:8.6 Base Year 6 Staff Loading'!K103)/6</f>
        <v>165.96291666666664</v>
      </c>
      <c r="L103" s="258">
        <f>SUM('8.1 Base Year 1 Staff Loading:8.6 Base Year 6 Staff Loading'!L103)/6</f>
        <v>165.96291666666664</v>
      </c>
      <c r="M103" s="258">
        <f>SUM('8.1 Base Year 1 Staff Loading:8.6 Base Year 6 Staff Loading'!M103)/6</f>
        <v>165.96291666666664</v>
      </c>
      <c r="N103" s="258">
        <f>SUM('8.1 Base Year 1 Staff Loading:8.6 Base Year 6 Staff Loading'!N103)/6</f>
        <v>165.96291666666664</v>
      </c>
      <c r="O103" s="258">
        <f>SUM('8.1 Base Year 1 Staff Loading:8.6 Base Year 6 Staff Loading'!O103)/6</f>
        <v>165.96291666666664</v>
      </c>
      <c r="P103" s="258">
        <f>SUM('8.1 Base Year 1 Staff Loading:8.6 Base Year 6 Staff Loading'!P103)/6</f>
        <v>165.96291666666664</v>
      </c>
      <c r="Q103" s="258">
        <f>SUM('8.1 Base Year 1 Staff Loading:8.6 Base Year 6 Staff Loading'!Q103)/6</f>
        <v>165.96291666666664</v>
      </c>
      <c r="R103" s="258">
        <f t="shared" si="38"/>
        <v>1991.5549999999996</v>
      </c>
      <c r="S103" s="666">
        <f>D103*R103</f>
        <v>181231.50499999998</v>
      </c>
      <c r="U103" s="800"/>
      <c r="W103" s="139">
        <f>X103/$U$7</f>
        <v>0.99910785953177228</v>
      </c>
      <c r="X103" s="139">
        <f>R103/12</f>
        <v>165.96291666666664</v>
      </c>
      <c r="Z103" s="139">
        <f t="shared" ref="Z103:Z106" si="51">IF($E103="Y",$R103,0)</f>
        <v>1991.5549999999996</v>
      </c>
      <c r="AA103" s="139">
        <f t="shared" ref="AA103:AA106" si="52">IF($E103="N",$R103,0)</f>
        <v>0</v>
      </c>
      <c r="AB103" s="667">
        <f t="shared" ref="AB103:AB105" si="53">Z103/(Z103+AA103)</f>
        <v>1</v>
      </c>
    </row>
    <row r="104" spans="1:28" ht="14.25" x14ac:dyDescent="0.3">
      <c r="A104" s="253"/>
      <c r="B104" s="254" t="s">
        <v>159</v>
      </c>
      <c r="C104" s="138" t="s">
        <v>932</v>
      </c>
      <c r="D104" s="159">
        <v>144</v>
      </c>
      <c r="E104" s="564" t="s">
        <v>1356</v>
      </c>
      <c r="F104" s="258">
        <f>SUM('8.1 Base Year 1 Staff Loading:8.6 Base Year 6 Staff Loading'!F104)/6</f>
        <v>634.7131875</v>
      </c>
      <c r="G104" s="258">
        <f>SUM('8.1 Base Year 1 Staff Loading:8.6 Base Year 6 Staff Loading'!G104)/6</f>
        <v>634.7131875</v>
      </c>
      <c r="H104" s="258">
        <f>SUM('8.1 Base Year 1 Staff Loading:8.6 Base Year 6 Staff Loading'!H104)/6</f>
        <v>634.7131875</v>
      </c>
      <c r="I104" s="258">
        <f>SUM('8.1 Base Year 1 Staff Loading:8.6 Base Year 6 Staff Loading'!I104)/6</f>
        <v>634.7131875</v>
      </c>
      <c r="J104" s="258">
        <f>SUM('8.1 Base Year 1 Staff Loading:8.6 Base Year 6 Staff Loading'!J104)/6</f>
        <v>634.7131875</v>
      </c>
      <c r="K104" s="258">
        <f>SUM('8.1 Base Year 1 Staff Loading:8.6 Base Year 6 Staff Loading'!K104)/6</f>
        <v>634.7131875</v>
      </c>
      <c r="L104" s="258">
        <f>SUM('8.1 Base Year 1 Staff Loading:8.6 Base Year 6 Staff Loading'!L104)/6</f>
        <v>634.7131875</v>
      </c>
      <c r="M104" s="258">
        <f>SUM('8.1 Base Year 1 Staff Loading:8.6 Base Year 6 Staff Loading'!M104)/6</f>
        <v>634.7131875</v>
      </c>
      <c r="N104" s="258">
        <f>SUM('8.1 Base Year 1 Staff Loading:8.6 Base Year 6 Staff Loading'!N104)/6</f>
        <v>634.7131875</v>
      </c>
      <c r="O104" s="258">
        <f>SUM('8.1 Base Year 1 Staff Loading:8.6 Base Year 6 Staff Loading'!O104)/6</f>
        <v>634.7131875</v>
      </c>
      <c r="P104" s="258">
        <f>SUM('8.1 Base Year 1 Staff Loading:8.6 Base Year 6 Staff Loading'!P104)/6</f>
        <v>634.7131875</v>
      </c>
      <c r="Q104" s="258">
        <f>SUM('8.1 Base Year 1 Staff Loading:8.6 Base Year 6 Staff Loading'!Q104)/6</f>
        <v>634.7131875</v>
      </c>
      <c r="R104" s="258">
        <f>SUM(F104:Q104)</f>
        <v>7616.5582499999982</v>
      </c>
      <c r="S104" s="666">
        <f t="shared" si="46"/>
        <v>1096784.3879999998</v>
      </c>
      <c r="U104" s="800"/>
      <c r="W104" s="139">
        <f>X104/$U$7</f>
        <v>3.8210158444816038</v>
      </c>
      <c r="X104" s="139">
        <f>R104/12</f>
        <v>634.71318749999989</v>
      </c>
      <c r="Z104" s="139">
        <f t="shared" si="51"/>
        <v>0</v>
      </c>
      <c r="AA104" s="139">
        <f t="shared" si="52"/>
        <v>7616.5582499999982</v>
      </c>
      <c r="AB104" s="667">
        <f t="shared" si="53"/>
        <v>0</v>
      </c>
    </row>
    <row r="105" spans="1:28" ht="14.25" x14ac:dyDescent="0.3">
      <c r="A105" s="253"/>
      <c r="B105" s="254" t="s">
        <v>802</v>
      </c>
      <c r="C105" s="138" t="s">
        <v>934</v>
      </c>
      <c r="D105" s="159">
        <v>159</v>
      </c>
      <c r="E105" s="564" t="s">
        <v>1356</v>
      </c>
      <c r="F105" s="258">
        <f>SUM('8.1 Base Year 1 Staff Loading:8.6 Base Year 6 Staff Loading'!F105)/6</f>
        <v>110.41332638888889</v>
      </c>
      <c r="G105" s="258">
        <f>SUM('8.1 Base Year 1 Staff Loading:8.6 Base Year 6 Staff Loading'!G105)/6</f>
        <v>110.41332638888889</v>
      </c>
      <c r="H105" s="258">
        <f>SUM('8.1 Base Year 1 Staff Loading:8.6 Base Year 6 Staff Loading'!H105)/6</f>
        <v>110.41332638888889</v>
      </c>
      <c r="I105" s="258">
        <f>SUM('8.1 Base Year 1 Staff Loading:8.6 Base Year 6 Staff Loading'!I105)/6</f>
        <v>110.41332638888889</v>
      </c>
      <c r="J105" s="258">
        <f>SUM('8.1 Base Year 1 Staff Loading:8.6 Base Year 6 Staff Loading'!J105)/6</f>
        <v>110.41332638888889</v>
      </c>
      <c r="K105" s="258">
        <f>SUM('8.1 Base Year 1 Staff Loading:8.6 Base Year 6 Staff Loading'!K105)/6</f>
        <v>110.41332638888889</v>
      </c>
      <c r="L105" s="258">
        <f>SUM('8.1 Base Year 1 Staff Loading:8.6 Base Year 6 Staff Loading'!L105)/6</f>
        <v>110.41332638888889</v>
      </c>
      <c r="M105" s="258">
        <f>SUM('8.1 Base Year 1 Staff Loading:8.6 Base Year 6 Staff Loading'!M105)/6</f>
        <v>110.41332638888889</v>
      </c>
      <c r="N105" s="258">
        <f>SUM('8.1 Base Year 1 Staff Loading:8.6 Base Year 6 Staff Loading'!N105)/6</f>
        <v>110.41332638888889</v>
      </c>
      <c r="O105" s="258">
        <f>SUM('8.1 Base Year 1 Staff Loading:8.6 Base Year 6 Staff Loading'!O105)/6</f>
        <v>110.41332638888889</v>
      </c>
      <c r="P105" s="258">
        <f>SUM('8.1 Base Year 1 Staff Loading:8.6 Base Year 6 Staff Loading'!P105)/6</f>
        <v>110.41332638888889</v>
      </c>
      <c r="Q105" s="258">
        <f>SUM('8.1 Base Year 1 Staff Loading:8.6 Base Year 6 Staff Loading'!Q105)/6</f>
        <v>110.41332638888889</v>
      </c>
      <c r="R105" s="258">
        <f t="shared" si="38"/>
        <v>1324.9599166666667</v>
      </c>
      <c r="S105" s="666">
        <f>D105*R105</f>
        <v>210668.62675</v>
      </c>
      <c r="U105" s="800"/>
      <c r="W105" s="139">
        <f>X105/$U$7</f>
        <v>0.66469561036789282</v>
      </c>
      <c r="X105" s="139">
        <f>R105/12</f>
        <v>110.41332638888889</v>
      </c>
      <c r="Z105" s="139">
        <f t="shared" si="51"/>
        <v>0</v>
      </c>
      <c r="AA105" s="139">
        <f t="shared" si="52"/>
        <v>1324.9599166666667</v>
      </c>
      <c r="AB105" s="667">
        <f t="shared" si="53"/>
        <v>0</v>
      </c>
    </row>
    <row r="106" spans="1:28" ht="14.25" x14ac:dyDescent="0.3">
      <c r="A106" s="253"/>
      <c r="B106" s="254"/>
      <c r="C106" s="147"/>
      <c r="D106" s="159"/>
      <c r="E106" s="401"/>
      <c r="F106" s="258">
        <v>0</v>
      </c>
      <c r="G106" s="258">
        <v>0</v>
      </c>
      <c r="H106" s="258">
        <v>0</v>
      </c>
      <c r="I106" s="258">
        <v>0</v>
      </c>
      <c r="J106" s="258">
        <v>0</v>
      </c>
      <c r="K106" s="258">
        <v>0</v>
      </c>
      <c r="L106" s="258">
        <v>0</v>
      </c>
      <c r="M106" s="258">
        <v>0</v>
      </c>
      <c r="N106" s="258">
        <v>0</v>
      </c>
      <c r="O106" s="258">
        <v>0</v>
      </c>
      <c r="P106" s="258">
        <v>0</v>
      </c>
      <c r="Q106" s="258">
        <v>0</v>
      </c>
      <c r="R106" s="258">
        <f t="shared" si="38"/>
        <v>0</v>
      </c>
      <c r="S106" s="666">
        <f>D106*R106</f>
        <v>0</v>
      </c>
      <c r="U106" s="800"/>
      <c r="W106" s="139">
        <f>X106/$U$7</f>
        <v>0</v>
      </c>
      <c r="X106" s="139">
        <f>R106/12</f>
        <v>0</v>
      </c>
      <c r="Z106" s="139">
        <f t="shared" si="51"/>
        <v>0</v>
      </c>
      <c r="AA106" s="139">
        <f t="shared" si="52"/>
        <v>0</v>
      </c>
      <c r="AB106" s="667"/>
    </row>
    <row r="107" spans="1:28" s="122" customFormat="1" ht="15" thickBot="1" x14ac:dyDescent="0.35">
      <c r="A107" s="212"/>
      <c r="B107" s="213" t="s">
        <v>160</v>
      </c>
      <c r="C107" s="214"/>
      <c r="D107" s="216"/>
      <c r="E107" s="402"/>
      <c r="F107" s="217">
        <f>SUM(F102:F106)</f>
        <v>911.08943055555551</v>
      </c>
      <c r="G107" s="217">
        <f t="shared" ref="G107:R107" si="54">SUM(G102:G106)</f>
        <v>911.08943055555551</v>
      </c>
      <c r="H107" s="217">
        <f t="shared" si="54"/>
        <v>911.08943055555551</v>
      </c>
      <c r="I107" s="217">
        <f t="shared" si="54"/>
        <v>911.08943055555551</v>
      </c>
      <c r="J107" s="217">
        <f t="shared" si="54"/>
        <v>911.08943055555551</v>
      </c>
      <c r="K107" s="217">
        <f t="shared" si="54"/>
        <v>911.08943055555551</v>
      </c>
      <c r="L107" s="217">
        <f t="shared" si="54"/>
        <v>911.08943055555551</v>
      </c>
      <c r="M107" s="217">
        <f t="shared" si="54"/>
        <v>911.08943055555551</v>
      </c>
      <c r="N107" s="217">
        <f t="shared" si="54"/>
        <v>911.08943055555551</v>
      </c>
      <c r="O107" s="217">
        <f t="shared" si="54"/>
        <v>911.08943055555551</v>
      </c>
      <c r="P107" s="217">
        <f t="shared" si="54"/>
        <v>911.08943055555551</v>
      </c>
      <c r="Q107" s="217">
        <f t="shared" si="54"/>
        <v>911.08943055555551</v>
      </c>
      <c r="R107" s="217">
        <f t="shared" si="54"/>
        <v>10933.073166666665</v>
      </c>
      <c r="S107" s="668">
        <f>SUM(S102:S106)</f>
        <v>1488684.5197499997</v>
      </c>
      <c r="U107" s="800"/>
      <c r="W107" s="219">
        <f>SUM(W102:W106)</f>
        <v>5.4848193143812694</v>
      </c>
      <c r="X107" s="219">
        <f>SUM(X102:X106)</f>
        <v>911.0894305555554</v>
      </c>
      <c r="Z107" s="215">
        <f>SUM(Z102:Z106)</f>
        <v>1991.5549999999996</v>
      </c>
      <c r="AA107" s="215">
        <f>SUM(AA102:AA106)</f>
        <v>8941.5181666666649</v>
      </c>
      <c r="AB107" s="669">
        <f>Z107/(Z107+AA107)</f>
        <v>0.18215875533257733</v>
      </c>
    </row>
    <row r="108" spans="1:28" s="122" customFormat="1" ht="14.25" x14ac:dyDescent="0.3">
      <c r="A108" s="136"/>
      <c r="B108" s="137"/>
      <c r="C108" s="147"/>
      <c r="D108" s="159"/>
      <c r="E108" s="401"/>
      <c r="F108" s="366"/>
      <c r="G108" s="366"/>
      <c r="H108" s="366"/>
      <c r="I108" s="366"/>
      <c r="J108" s="366"/>
      <c r="K108" s="141"/>
      <c r="L108" s="141"/>
      <c r="M108" s="141"/>
      <c r="N108" s="141"/>
      <c r="O108" s="141"/>
      <c r="P108" s="141"/>
      <c r="Q108" s="141"/>
      <c r="R108" s="141"/>
      <c r="S108" s="678"/>
      <c r="U108" s="800"/>
      <c r="W108" s="139"/>
      <c r="X108" s="139"/>
      <c r="Z108" s="139"/>
      <c r="AA108" s="139"/>
      <c r="AB108" s="667"/>
    </row>
    <row r="109" spans="1:28" s="122" customFormat="1" ht="14.25" thickBot="1" x14ac:dyDescent="0.3">
      <c r="A109" s="241"/>
      <c r="B109" s="242" t="s">
        <v>145</v>
      </c>
      <c r="C109" s="243"/>
      <c r="D109" s="244"/>
      <c r="E109" s="406"/>
      <c r="F109" s="244">
        <f t="shared" ref="F109:S109" si="55">SUM(F80,F93,F100,F107)</f>
        <v>6281.8921930555553</v>
      </c>
      <c r="G109" s="244">
        <f t="shared" si="55"/>
        <v>6281.8921930555553</v>
      </c>
      <c r="H109" s="244">
        <f t="shared" si="55"/>
        <v>6281.8921930555553</v>
      </c>
      <c r="I109" s="244">
        <f t="shared" si="55"/>
        <v>6281.8921930555553</v>
      </c>
      <c r="J109" s="244">
        <f t="shared" si="55"/>
        <v>6281.8921930555553</v>
      </c>
      <c r="K109" s="244">
        <f t="shared" si="55"/>
        <v>6281.8921930555553</v>
      </c>
      <c r="L109" s="244">
        <f t="shared" si="55"/>
        <v>6281.8921930555553</v>
      </c>
      <c r="M109" s="244">
        <f t="shared" si="55"/>
        <v>6281.8921930555553</v>
      </c>
      <c r="N109" s="244">
        <f t="shared" si="55"/>
        <v>6281.8921930555553</v>
      </c>
      <c r="O109" s="244">
        <f t="shared" si="55"/>
        <v>6281.8921930555553</v>
      </c>
      <c r="P109" s="244">
        <f t="shared" si="55"/>
        <v>6281.8921930555553</v>
      </c>
      <c r="Q109" s="244">
        <f t="shared" si="55"/>
        <v>6281.8921930555553</v>
      </c>
      <c r="R109" s="244">
        <f t="shared" si="55"/>
        <v>75382.706316666663</v>
      </c>
      <c r="S109" s="672">
        <f t="shared" si="55"/>
        <v>9453343.9451666661</v>
      </c>
      <c r="U109" s="800"/>
      <c r="W109" s="244">
        <f>SUM(W80,W93,W100,W107)</f>
        <v>37.81741119565217</v>
      </c>
      <c r="X109" s="244">
        <f>SUM(X80,X93,X100,X107)</f>
        <v>6281.8921930555553</v>
      </c>
      <c r="Y109" s="157">
        <f>+X109*12-R109</f>
        <v>0</v>
      </c>
      <c r="Z109" s="244">
        <f>SUM(Z80,Z93,Z100,Z107)</f>
        <v>46585.790708333334</v>
      </c>
      <c r="AA109" s="244">
        <f>SUM(AA80,AA93,AA100,AA107)</f>
        <v>28796.915608333333</v>
      </c>
      <c r="AB109" s="673">
        <f>Z109/(Z109+AA109)</f>
        <v>0.61799042492102063</v>
      </c>
    </row>
    <row r="110" spans="1:28" ht="9.9499999999999993" customHeight="1" x14ac:dyDescent="0.3">
      <c r="A110" s="149"/>
      <c r="B110" s="137"/>
      <c r="C110" s="138"/>
      <c r="D110" s="367"/>
      <c r="E110" s="428"/>
      <c r="F110" s="141"/>
      <c r="G110" s="141"/>
      <c r="H110" s="141"/>
      <c r="I110" s="141"/>
      <c r="J110" s="141"/>
      <c r="K110" s="141"/>
      <c r="L110" s="141"/>
      <c r="M110" s="141"/>
      <c r="N110" s="141"/>
      <c r="O110" s="141"/>
      <c r="P110" s="141"/>
      <c r="Q110" s="141"/>
      <c r="R110" s="141"/>
      <c r="S110" s="680"/>
      <c r="U110" s="800"/>
      <c r="W110" s="138"/>
      <c r="X110" s="138"/>
      <c r="Z110" s="138"/>
      <c r="AA110" s="138"/>
      <c r="AB110" s="667"/>
    </row>
    <row r="111" spans="1:28" s="121" customFormat="1" ht="13.5" customHeight="1" x14ac:dyDescent="0.25">
      <c r="A111" s="221">
        <v>4</v>
      </c>
      <c r="B111" s="230" t="s">
        <v>161</v>
      </c>
      <c r="C111" s="223"/>
      <c r="D111" s="223"/>
      <c r="E111" s="400"/>
      <c r="F111" s="364"/>
      <c r="G111" s="364"/>
      <c r="H111" s="364"/>
      <c r="I111" s="364"/>
      <c r="J111" s="364"/>
      <c r="K111" s="228"/>
      <c r="L111" s="228"/>
      <c r="M111" s="228"/>
      <c r="N111" s="228"/>
      <c r="O111" s="228"/>
      <c r="P111" s="228"/>
      <c r="Q111" s="228"/>
      <c r="R111" s="224"/>
      <c r="S111" s="664"/>
      <c r="U111" s="800"/>
      <c r="W111" s="223"/>
      <c r="X111" s="223"/>
      <c r="Z111" s="223"/>
      <c r="AA111" s="223"/>
      <c r="AB111" s="665"/>
    </row>
    <row r="112" spans="1:28" ht="13.5" customHeight="1" x14ac:dyDescent="0.3">
      <c r="A112" s="253">
        <v>4.0999999999999996</v>
      </c>
      <c r="B112" s="254" t="s">
        <v>162</v>
      </c>
      <c r="C112" s="138"/>
      <c r="D112" s="159"/>
      <c r="E112" s="401"/>
      <c r="F112" s="258">
        <v>0</v>
      </c>
      <c r="G112" s="258">
        <v>0</v>
      </c>
      <c r="H112" s="258">
        <v>0</v>
      </c>
      <c r="I112" s="258">
        <v>0</v>
      </c>
      <c r="J112" s="258">
        <v>0</v>
      </c>
      <c r="K112" s="258">
        <v>0</v>
      </c>
      <c r="L112" s="258">
        <v>0</v>
      </c>
      <c r="M112" s="258">
        <v>0</v>
      </c>
      <c r="N112" s="258">
        <v>0</v>
      </c>
      <c r="O112" s="258">
        <v>0</v>
      </c>
      <c r="P112" s="258">
        <v>0</v>
      </c>
      <c r="Q112" s="258">
        <v>0</v>
      </c>
      <c r="R112" s="258">
        <f>SUM(F112:Q112)</f>
        <v>0</v>
      </c>
      <c r="S112" s="666">
        <f>D112*R112</f>
        <v>0</v>
      </c>
      <c r="U112" s="800"/>
      <c r="W112" s="139">
        <f>X112/$U$7</f>
        <v>0</v>
      </c>
      <c r="X112" s="139">
        <f>R112/12</f>
        <v>0</v>
      </c>
      <c r="Z112" s="139">
        <f>IF($E112="Y",$R112,0)</f>
        <v>0</v>
      </c>
      <c r="AA112" s="139">
        <f>IF($E112="N",$R112,0)</f>
        <v>0</v>
      </c>
      <c r="AB112" s="667"/>
    </row>
    <row r="113" spans="1:28" ht="14.25" x14ac:dyDescent="0.3">
      <c r="A113" s="253"/>
      <c r="B113" s="254" t="s">
        <v>803</v>
      </c>
      <c r="C113" s="138" t="s">
        <v>904</v>
      </c>
      <c r="D113" s="159">
        <v>294</v>
      </c>
      <c r="E113" s="564" t="s">
        <v>1356</v>
      </c>
      <c r="F113" s="258">
        <f>SUM('8.1 Base Year 1 Staff Loading:8.6 Base Year 6 Staff Loading'!F113)/6</f>
        <v>22.049999999999997</v>
      </c>
      <c r="G113" s="258">
        <f>SUM('8.1 Base Year 1 Staff Loading:8.6 Base Year 6 Staff Loading'!G113)/6</f>
        <v>22.049999999999997</v>
      </c>
      <c r="H113" s="258">
        <f>SUM('8.1 Base Year 1 Staff Loading:8.6 Base Year 6 Staff Loading'!H113)/6</f>
        <v>22.049999999999997</v>
      </c>
      <c r="I113" s="258">
        <f>SUM('8.1 Base Year 1 Staff Loading:8.6 Base Year 6 Staff Loading'!I113)/6</f>
        <v>22.049999999999997</v>
      </c>
      <c r="J113" s="258">
        <f>SUM('8.1 Base Year 1 Staff Loading:8.6 Base Year 6 Staff Loading'!J113)/6</f>
        <v>22.049999999999997</v>
      </c>
      <c r="K113" s="258">
        <f>SUM('8.1 Base Year 1 Staff Loading:8.6 Base Year 6 Staff Loading'!K113)/6</f>
        <v>22.049999999999997</v>
      </c>
      <c r="L113" s="258">
        <f>SUM('8.1 Base Year 1 Staff Loading:8.6 Base Year 6 Staff Loading'!L113)/6</f>
        <v>22.049999999999997</v>
      </c>
      <c r="M113" s="258">
        <f>SUM('8.1 Base Year 1 Staff Loading:8.6 Base Year 6 Staff Loading'!M113)/6</f>
        <v>22.049999999999997</v>
      </c>
      <c r="N113" s="258">
        <f>SUM('8.1 Base Year 1 Staff Loading:8.6 Base Year 6 Staff Loading'!N113)/6</f>
        <v>22.049999999999997</v>
      </c>
      <c r="O113" s="258">
        <f>SUM('8.1 Base Year 1 Staff Loading:8.6 Base Year 6 Staff Loading'!O113)/6</f>
        <v>22.049999999999997</v>
      </c>
      <c r="P113" s="258">
        <f>SUM('8.1 Base Year 1 Staff Loading:8.6 Base Year 6 Staff Loading'!P113)/6</f>
        <v>22.049999999999997</v>
      </c>
      <c r="Q113" s="258">
        <f>SUM('8.1 Base Year 1 Staff Loading:8.6 Base Year 6 Staff Loading'!Q113)/6</f>
        <v>22.049999999999997</v>
      </c>
      <c r="R113" s="258">
        <f>SUM(F113:Q113)</f>
        <v>264.60000000000002</v>
      </c>
      <c r="S113" s="666">
        <f>D113*R113</f>
        <v>77792.400000000009</v>
      </c>
      <c r="U113" s="800"/>
      <c r="W113" s="139">
        <f>X113/$U$7</f>
        <v>0.13274247491638794</v>
      </c>
      <c r="X113" s="139">
        <f>R113/12</f>
        <v>22.05</v>
      </c>
      <c r="Z113" s="139">
        <f t="shared" ref="Z113:Z116" si="56">IF($E113="Y",$R113,0)</f>
        <v>0</v>
      </c>
      <c r="AA113" s="139">
        <f t="shared" ref="AA113:AA116" si="57">IF($E113="N",$R113,0)</f>
        <v>264.60000000000002</v>
      </c>
      <c r="AB113" s="667">
        <f t="shared" ref="AB113" si="58">Z113/(Z113+AA113)</f>
        <v>0</v>
      </c>
    </row>
    <row r="114" spans="1:28" ht="14.25" x14ac:dyDescent="0.3">
      <c r="A114" s="253"/>
      <c r="B114" s="254"/>
      <c r="C114" s="138"/>
      <c r="D114" s="159"/>
      <c r="E114" s="401"/>
      <c r="F114" s="258">
        <v>0</v>
      </c>
      <c r="G114" s="258">
        <v>0</v>
      </c>
      <c r="H114" s="258">
        <v>0</v>
      </c>
      <c r="I114" s="258">
        <v>0</v>
      </c>
      <c r="J114" s="258">
        <v>0</v>
      </c>
      <c r="K114" s="258">
        <v>0</v>
      </c>
      <c r="L114" s="258">
        <v>0</v>
      </c>
      <c r="M114" s="258">
        <v>0</v>
      </c>
      <c r="N114" s="258">
        <v>0</v>
      </c>
      <c r="O114" s="258">
        <v>0</v>
      </c>
      <c r="P114" s="258">
        <v>0</v>
      </c>
      <c r="Q114" s="258">
        <v>0</v>
      </c>
      <c r="R114" s="258">
        <f>SUM(F114:Q114)</f>
        <v>0</v>
      </c>
      <c r="S114" s="666">
        <f>D114*R114</f>
        <v>0</v>
      </c>
      <c r="U114" s="800"/>
      <c r="W114" s="139">
        <f>X114/$U$7</f>
        <v>0</v>
      </c>
      <c r="X114" s="139">
        <f>R114/12</f>
        <v>0</v>
      </c>
      <c r="Z114" s="139">
        <f t="shared" si="56"/>
        <v>0</v>
      </c>
      <c r="AA114" s="139">
        <f t="shared" si="57"/>
        <v>0</v>
      </c>
      <c r="AB114" s="667"/>
    </row>
    <row r="115" spans="1:28" ht="14.25" x14ac:dyDescent="0.3">
      <c r="A115" s="253"/>
      <c r="B115" s="254"/>
      <c r="C115" s="138"/>
      <c r="D115" s="159"/>
      <c r="E115" s="401"/>
      <c r="F115" s="258">
        <v>0</v>
      </c>
      <c r="G115" s="258">
        <v>0</v>
      </c>
      <c r="H115" s="258">
        <v>0</v>
      </c>
      <c r="I115" s="258">
        <v>0</v>
      </c>
      <c r="J115" s="258">
        <v>0</v>
      </c>
      <c r="K115" s="258">
        <v>0</v>
      </c>
      <c r="L115" s="258">
        <v>0</v>
      </c>
      <c r="M115" s="258">
        <v>0</v>
      </c>
      <c r="N115" s="258">
        <v>0</v>
      </c>
      <c r="O115" s="258">
        <v>0</v>
      </c>
      <c r="P115" s="258">
        <v>0</v>
      </c>
      <c r="Q115" s="258">
        <v>0</v>
      </c>
      <c r="R115" s="258">
        <f>SUM(F115:Q115)</f>
        <v>0</v>
      </c>
      <c r="S115" s="666">
        <f>D115*R115</f>
        <v>0</v>
      </c>
      <c r="U115" s="800"/>
      <c r="W115" s="139">
        <f>X115/$U$7</f>
        <v>0</v>
      </c>
      <c r="X115" s="139">
        <f>R115/12</f>
        <v>0</v>
      </c>
      <c r="Z115" s="139">
        <f t="shared" si="56"/>
        <v>0</v>
      </c>
      <c r="AA115" s="139">
        <f t="shared" si="57"/>
        <v>0</v>
      </c>
      <c r="AB115" s="667"/>
    </row>
    <row r="116" spans="1:28" ht="14.25" x14ac:dyDescent="0.3">
      <c r="A116" s="253"/>
      <c r="B116" s="254"/>
      <c r="C116" s="138"/>
      <c r="D116" s="159"/>
      <c r="E116" s="401"/>
      <c r="F116" s="258">
        <v>0</v>
      </c>
      <c r="G116" s="258">
        <v>0</v>
      </c>
      <c r="H116" s="258">
        <v>0</v>
      </c>
      <c r="I116" s="258">
        <v>0</v>
      </c>
      <c r="J116" s="258">
        <v>0</v>
      </c>
      <c r="K116" s="258">
        <v>0</v>
      </c>
      <c r="L116" s="258">
        <v>0</v>
      </c>
      <c r="M116" s="258">
        <v>0</v>
      </c>
      <c r="N116" s="258">
        <v>0</v>
      </c>
      <c r="O116" s="258">
        <v>0</v>
      </c>
      <c r="P116" s="258">
        <v>0</v>
      </c>
      <c r="Q116" s="258">
        <v>0</v>
      </c>
      <c r="R116" s="258">
        <f>SUM(F116:Q116)</f>
        <v>0</v>
      </c>
      <c r="S116" s="666">
        <f>D116*R116</f>
        <v>0</v>
      </c>
      <c r="U116" s="800"/>
      <c r="W116" s="139">
        <f>X116/$U$7</f>
        <v>0</v>
      </c>
      <c r="X116" s="139">
        <f>R116/12</f>
        <v>0</v>
      </c>
      <c r="Z116" s="139">
        <f t="shared" si="56"/>
        <v>0</v>
      </c>
      <c r="AA116" s="139">
        <f t="shared" si="57"/>
        <v>0</v>
      </c>
      <c r="AB116" s="667"/>
    </row>
    <row r="117" spans="1:28" s="122" customFormat="1" ht="15" thickBot="1" x14ac:dyDescent="0.35">
      <c r="A117" s="212"/>
      <c r="B117" s="213" t="s">
        <v>163</v>
      </c>
      <c r="C117" s="214"/>
      <c r="D117" s="216"/>
      <c r="E117" s="402"/>
      <c r="F117" s="217">
        <f>SUM(F112:F116)</f>
        <v>22.049999999999997</v>
      </c>
      <c r="G117" s="217">
        <f t="shared" ref="G117:R117" si="59">SUM(G112:G116)</f>
        <v>22.049999999999997</v>
      </c>
      <c r="H117" s="217">
        <f t="shared" si="59"/>
        <v>22.049999999999997</v>
      </c>
      <c r="I117" s="217">
        <f t="shared" si="59"/>
        <v>22.049999999999997</v>
      </c>
      <c r="J117" s="217">
        <f t="shared" si="59"/>
        <v>22.049999999999997</v>
      </c>
      <c r="K117" s="217">
        <f t="shared" si="59"/>
        <v>22.049999999999997</v>
      </c>
      <c r="L117" s="217">
        <f t="shared" si="59"/>
        <v>22.049999999999997</v>
      </c>
      <c r="M117" s="217">
        <f t="shared" si="59"/>
        <v>22.049999999999997</v>
      </c>
      <c r="N117" s="217">
        <f t="shared" si="59"/>
        <v>22.049999999999997</v>
      </c>
      <c r="O117" s="217">
        <f t="shared" si="59"/>
        <v>22.049999999999997</v>
      </c>
      <c r="P117" s="217">
        <f t="shared" si="59"/>
        <v>22.049999999999997</v>
      </c>
      <c r="Q117" s="217">
        <f t="shared" si="59"/>
        <v>22.049999999999997</v>
      </c>
      <c r="R117" s="217">
        <f t="shared" si="59"/>
        <v>264.60000000000002</v>
      </c>
      <c r="S117" s="668">
        <f>SUM(S112:S116)</f>
        <v>77792.400000000009</v>
      </c>
      <c r="U117" s="800"/>
      <c r="W117" s="219">
        <f>SUM(W112:W116)</f>
        <v>0.13274247491638794</v>
      </c>
      <c r="X117" s="217">
        <f>SUM(X112:X116)</f>
        <v>22.05</v>
      </c>
      <c r="Z117" s="215">
        <f>SUM(Z112:Z116)</f>
        <v>0</v>
      </c>
      <c r="AA117" s="215">
        <f>SUM(AA112:AA116)</f>
        <v>264.60000000000002</v>
      </c>
      <c r="AB117" s="669">
        <f>Z117/(Z117+AA117)</f>
        <v>0</v>
      </c>
    </row>
    <row r="118" spans="1:28" ht="13.5" customHeight="1" x14ac:dyDescent="0.3">
      <c r="A118" s="253"/>
      <c r="B118" s="254"/>
      <c r="C118" s="138"/>
      <c r="D118" s="159"/>
      <c r="E118" s="401"/>
      <c r="F118" s="258"/>
      <c r="G118" s="258"/>
      <c r="H118" s="258"/>
      <c r="I118" s="258"/>
      <c r="J118" s="258"/>
      <c r="K118" s="258"/>
      <c r="L118" s="258"/>
      <c r="M118" s="258"/>
      <c r="N118" s="258"/>
      <c r="O118" s="258"/>
      <c r="P118" s="258"/>
      <c r="Q118" s="258"/>
      <c r="R118" s="258"/>
      <c r="S118" s="666"/>
      <c r="U118" s="800"/>
      <c r="W118" s="139"/>
      <c r="X118" s="139"/>
      <c r="Z118" s="139"/>
      <c r="AA118" s="139"/>
      <c r="AB118" s="667"/>
    </row>
    <row r="119" spans="1:28" s="122" customFormat="1" ht="14.25" x14ac:dyDescent="0.3">
      <c r="A119" s="253">
        <v>4.2</v>
      </c>
      <c r="B119" s="254" t="s">
        <v>164</v>
      </c>
      <c r="C119" s="138"/>
      <c r="D119" s="159"/>
      <c r="E119" s="401"/>
      <c r="F119" s="258">
        <v>0</v>
      </c>
      <c r="G119" s="258">
        <v>0</v>
      </c>
      <c r="H119" s="258">
        <v>0</v>
      </c>
      <c r="I119" s="258">
        <v>0</v>
      </c>
      <c r="J119" s="258">
        <v>0</v>
      </c>
      <c r="K119" s="258">
        <v>0</v>
      </c>
      <c r="L119" s="258">
        <v>0</v>
      </c>
      <c r="M119" s="258">
        <v>0</v>
      </c>
      <c r="N119" s="258">
        <v>0</v>
      </c>
      <c r="O119" s="258">
        <v>0</v>
      </c>
      <c r="P119" s="258">
        <v>0</v>
      </c>
      <c r="Q119" s="258">
        <v>0</v>
      </c>
      <c r="R119" s="258">
        <f t="shared" ref="R119:R124" si="60">SUM(F119:Q119)</f>
        <v>0</v>
      </c>
      <c r="S119" s="666">
        <f t="shared" ref="S119:S124" si="61">D119*R119</f>
        <v>0</v>
      </c>
      <c r="U119" s="800"/>
      <c r="W119" s="139">
        <f t="shared" ref="W119:W124" si="62">X119/$U$7</f>
        <v>0</v>
      </c>
      <c r="X119" s="139">
        <f t="shared" ref="X119:X124" si="63">R119/12</f>
        <v>0</v>
      </c>
      <c r="Z119" s="139">
        <f>IF($E119="Y",$R119,0)</f>
        <v>0</v>
      </c>
      <c r="AA119" s="139">
        <f>IF($E119="N",$R119,0)</f>
        <v>0</v>
      </c>
      <c r="AB119" s="667"/>
    </row>
    <row r="120" spans="1:28" ht="14.25" x14ac:dyDescent="0.3">
      <c r="A120" s="253"/>
      <c r="B120" s="254" t="s">
        <v>165</v>
      </c>
      <c r="C120" s="138" t="s">
        <v>972</v>
      </c>
      <c r="D120" s="159">
        <v>67</v>
      </c>
      <c r="E120" s="564" t="s">
        <v>1357</v>
      </c>
      <c r="F120" s="258">
        <f>SUM('8.1 Base Year 1 Staff Loading:8.6 Base Year 6 Staff Loading'!F120)/6</f>
        <v>165.96291666666664</v>
      </c>
      <c r="G120" s="258">
        <f>SUM('8.1 Base Year 1 Staff Loading:8.6 Base Year 6 Staff Loading'!G120)/6</f>
        <v>165.96291666666664</v>
      </c>
      <c r="H120" s="258">
        <f>SUM('8.1 Base Year 1 Staff Loading:8.6 Base Year 6 Staff Loading'!H120)/6</f>
        <v>165.96291666666664</v>
      </c>
      <c r="I120" s="258">
        <f>SUM('8.1 Base Year 1 Staff Loading:8.6 Base Year 6 Staff Loading'!I120)/6</f>
        <v>165.96291666666664</v>
      </c>
      <c r="J120" s="258">
        <f>SUM('8.1 Base Year 1 Staff Loading:8.6 Base Year 6 Staff Loading'!J120)/6</f>
        <v>165.96291666666664</v>
      </c>
      <c r="K120" s="258">
        <f>SUM('8.1 Base Year 1 Staff Loading:8.6 Base Year 6 Staff Loading'!K120)/6</f>
        <v>165.96291666666664</v>
      </c>
      <c r="L120" s="258">
        <f>SUM('8.1 Base Year 1 Staff Loading:8.6 Base Year 6 Staff Loading'!L120)/6</f>
        <v>165.96291666666664</v>
      </c>
      <c r="M120" s="258">
        <f>SUM('8.1 Base Year 1 Staff Loading:8.6 Base Year 6 Staff Loading'!M120)/6</f>
        <v>165.96291666666664</v>
      </c>
      <c r="N120" s="258">
        <f>SUM('8.1 Base Year 1 Staff Loading:8.6 Base Year 6 Staff Loading'!N120)/6</f>
        <v>165.96291666666664</v>
      </c>
      <c r="O120" s="258">
        <f>SUM('8.1 Base Year 1 Staff Loading:8.6 Base Year 6 Staff Loading'!O120)/6</f>
        <v>165.96291666666664</v>
      </c>
      <c r="P120" s="258">
        <f>SUM('8.1 Base Year 1 Staff Loading:8.6 Base Year 6 Staff Loading'!P120)/6</f>
        <v>165.96291666666664</v>
      </c>
      <c r="Q120" s="258">
        <f>SUM('8.1 Base Year 1 Staff Loading:8.6 Base Year 6 Staff Loading'!Q120)/6</f>
        <v>165.96291666666664</v>
      </c>
      <c r="R120" s="258">
        <f t="shared" si="60"/>
        <v>1991.5549999999996</v>
      </c>
      <c r="S120" s="666">
        <f t="shared" si="61"/>
        <v>133434.18499999997</v>
      </c>
      <c r="U120" s="800"/>
      <c r="W120" s="139">
        <f t="shared" si="62"/>
        <v>0.99910785953177228</v>
      </c>
      <c r="X120" s="139">
        <f t="shared" si="63"/>
        <v>165.96291666666664</v>
      </c>
      <c r="Z120" s="139">
        <f t="shared" ref="Z120:Z124" si="64">IF($E120="Y",$R120,0)</f>
        <v>1991.5549999999996</v>
      </c>
      <c r="AA120" s="139">
        <f t="shared" ref="AA120:AA124" si="65">IF($E120="N",$R120,0)</f>
        <v>0</v>
      </c>
      <c r="AB120" s="667">
        <f t="shared" ref="AB120:AB123" si="66">Z120/(Z120+AA120)</f>
        <v>1</v>
      </c>
    </row>
    <row r="121" spans="1:28" ht="14.25" x14ac:dyDescent="0.3">
      <c r="A121" s="253"/>
      <c r="B121" s="254" t="s">
        <v>804</v>
      </c>
      <c r="C121" s="138" t="s">
        <v>1317</v>
      </c>
      <c r="D121" s="159">
        <v>0</v>
      </c>
      <c r="E121" s="564" t="s">
        <v>1357</v>
      </c>
      <c r="F121" s="258">
        <f>SUM('8.1 Base Year 1 Staff Loading:8.6 Base Year 6 Staff Loading'!F121)/6</f>
        <v>82.981458333333322</v>
      </c>
      <c r="G121" s="258">
        <f>SUM('8.1 Base Year 1 Staff Loading:8.6 Base Year 6 Staff Loading'!G121)/6</f>
        <v>82.981458333333322</v>
      </c>
      <c r="H121" s="258">
        <f>SUM('8.1 Base Year 1 Staff Loading:8.6 Base Year 6 Staff Loading'!H121)/6</f>
        <v>82.981458333333322</v>
      </c>
      <c r="I121" s="258">
        <f>SUM('8.1 Base Year 1 Staff Loading:8.6 Base Year 6 Staff Loading'!I121)/6</f>
        <v>82.981458333333322</v>
      </c>
      <c r="J121" s="258">
        <f>SUM('8.1 Base Year 1 Staff Loading:8.6 Base Year 6 Staff Loading'!J121)/6</f>
        <v>82.981458333333322</v>
      </c>
      <c r="K121" s="258">
        <f>SUM('8.1 Base Year 1 Staff Loading:8.6 Base Year 6 Staff Loading'!K121)/6</f>
        <v>82.981458333333322</v>
      </c>
      <c r="L121" s="258">
        <f>SUM('8.1 Base Year 1 Staff Loading:8.6 Base Year 6 Staff Loading'!L121)/6</f>
        <v>82.981458333333322</v>
      </c>
      <c r="M121" s="258">
        <f>SUM('8.1 Base Year 1 Staff Loading:8.6 Base Year 6 Staff Loading'!M121)/6</f>
        <v>82.981458333333322</v>
      </c>
      <c r="N121" s="258">
        <f>SUM('8.1 Base Year 1 Staff Loading:8.6 Base Year 6 Staff Loading'!N121)/6</f>
        <v>82.981458333333322</v>
      </c>
      <c r="O121" s="258">
        <f>SUM('8.1 Base Year 1 Staff Loading:8.6 Base Year 6 Staff Loading'!O121)/6</f>
        <v>82.981458333333322</v>
      </c>
      <c r="P121" s="258">
        <f>SUM('8.1 Base Year 1 Staff Loading:8.6 Base Year 6 Staff Loading'!P121)/6</f>
        <v>82.981458333333322</v>
      </c>
      <c r="Q121" s="258">
        <f>SUM('8.1 Base Year 1 Staff Loading:8.6 Base Year 6 Staff Loading'!Q121)/6</f>
        <v>82.981458333333322</v>
      </c>
      <c r="R121" s="258">
        <f t="shared" si="60"/>
        <v>995.7774999999998</v>
      </c>
      <c r="S121" s="666">
        <f t="shared" si="61"/>
        <v>0</v>
      </c>
      <c r="U121" s="800"/>
      <c r="W121" s="139">
        <f t="shared" si="62"/>
        <v>0.49955392976588614</v>
      </c>
      <c r="X121" s="139">
        <f t="shared" si="63"/>
        <v>82.981458333333322</v>
      </c>
      <c r="Z121" s="139">
        <f t="shared" si="64"/>
        <v>995.7774999999998</v>
      </c>
      <c r="AA121" s="139">
        <f t="shared" si="65"/>
        <v>0</v>
      </c>
      <c r="AB121" s="667">
        <f t="shared" si="66"/>
        <v>1</v>
      </c>
    </row>
    <row r="122" spans="1:28" ht="14.25" x14ac:dyDescent="0.3">
      <c r="A122" s="253"/>
      <c r="B122" s="254" t="s">
        <v>805</v>
      </c>
      <c r="C122" s="138" t="s">
        <v>1318</v>
      </c>
      <c r="D122" s="159">
        <v>0</v>
      </c>
      <c r="E122" s="564" t="s">
        <v>1356</v>
      </c>
      <c r="F122" s="258">
        <f>SUM('8.1 Base Year 1 Staff Loading:8.6 Base Year 6 Staff Loading'!F122)/6</f>
        <v>88.199999999999989</v>
      </c>
      <c r="G122" s="258">
        <f>SUM('8.1 Base Year 1 Staff Loading:8.6 Base Year 6 Staff Loading'!G122)/6</f>
        <v>88.199999999999989</v>
      </c>
      <c r="H122" s="258">
        <f>SUM('8.1 Base Year 1 Staff Loading:8.6 Base Year 6 Staff Loading'!H122)/6</f>
        <v>88.199999999999989</v>
      </c>
      <c r="I122" s="258">
        <f>SUM('8.1 Base Year 1 Staff Loading:8.6 Base Year 6 Staff Loading'!I122)/6</f>
        <v>88.199999999999989</v>
      </c>
      <c r="J122" s="258">
        <f>SUM('8.1 Base Year 1 Staff Loading:8.6 Base Year 6 Staff Loading'!J122)/6</f>
        <v>88.199999999999989</v>
      </c>
      <c r="K122" s="258">
        <f>SUM('8.1 Base Year 1 Staff Loading:8.6 Base Year 6 Staff Loading'!K122)/6</f>
        <v>88.199999999999989</v>
      </c>
      <c r="L122" s="258">
        <f>SUM('8.1 Base Year 1 Staff Loading:8.6 Base Year 6 Staff Loading'!L122)/6</f>
        <v>88.199999999999989</v>
      </c>
      <c r="M122" s="258">
        <f>SUM('8.1 Base Year 1 Staff Loading:8.6 Base Year 6 Staff Loading'!M122)/6</f>
        <v>88.199999999999989</v>
      </c>
      <c r="N122" s="258">
        <f>SUM('8.1 Base Year 1 Staff Loading:8.6 Base Year 6 Staff Loading'!N122)/6</f>
        <v>88.199999999999989</v>
      </c>
      <c r="O122" s="258">
        <f>SUM('8.1 Base Year 1 Staff Loading:8.6 Base Year 6 Staff Loading'!O122)/6</f>
        <v>88.199999999999989</v>
      </c>
      <c r="P122" s="258">
        <f>SUM('8.1 Base Year 1 Staff Loading:8.6 Base Year 6 Staff Loading'!P122)/6</f>
        <v>88.199999999999989</v>
      </c>
      <c r="Q122" s="258">
        <f>SUM('8.1 Base Year 1 Staff Loading:8.6 Base Year 6 Staff Loading'!Q122)/6</f>
        <v>88.199999999999989</v>
      </c>
      <c r="R122" s="258">
        <f t="shared" si="60"/>
        <v>1058.4000000000001</v>
      </c>
      <c r="S122" s="666">
        <f t="shared" si="61"/>
        <v>0</v>
      </c>
      <c r="U122" s="800"/>
      <c r="W122" s="139">
        <f t="shared" si="62"/>
        <v>0.53096989966555175</v>
      </c>
      <c r="X122" s="139">
        <f t="shared" si="63"/>
        <v>88.2</v>
      </c>
      <c r="Z122" s="139">
        <f t="shared" si="64"/>
        <v>0</v>
      </c>
      <c r="AA122" s="139">
        <f t="shared" si="65"/>
        <v>1058.4000000000001</v>
      </c>
      <c r="AB122" s="667">
        <f t="shared" si="66"/>
        <v>0</v>
      </c>
    </row>
    <row r="123" spans="1:28" ht="14.25" x14ac:dyDescent="0.3">
      <c r="A123" s="253"/>
      <c r="B123" s="254" t="s">
        <v>166</v>
      </c>
      <c r="C123" s="138" t="s">
        <v>982</v>
      </c>
      <c r="D123" s="159">
        <v>146</v>
      </c>
      <c r="E123" s="564" t="s">
        <v>1356</v>
      </c>
      <c r="F123" s="258">
        <f>SUM('8.1 Base Year 1 Staff Loading:8.6 Base Year 6 Staff Loading'!F123)/6</f>
        <v>149.61333333333332</v>
      </c>
      <c r="G123" s="258">
        <f>SUM('8.1 Base Year 1 Staff Loading:8.6 Base Year 6 Staff Loading'!G123)/6</f>
        <v>149.61333333333332</v>
      </c>
      <c r="H123" s="258">
        <f>SUM('8.1 Base Year 1 Staff Loading:8.6 Base Year 6 Staff Loading'!H123)/6</f>
        <v>149.61333333333332</v>
      </c>
      <c r="I123" s="258">
        <f>SUM('8.1 Base Year 1 Staff Loading:8.6 Base Year 6 Staff Loading'!I123)/6</f>
        <v>149.61333333333332</v>
      </c>
      <c r="J123" s="258">
        <f>SUM('8.1 Base Year 1 Staff Loading:8.6 Base Year 6 Staff Loading'!J123)/6</f>
        <v>149.61333333333332</v>
      </c>
      <c r="K123" s="258">
        <f>SUM('8.1 Base Year 1 Staff Loading:8.6 Base Year 6 Staff Loading'!K123)/6</f>
        <v>149.61333333333332</v>
      </c>
      <c r="L123" s="258">
        <f>SUM('8.1 Base Year 1 Staff Loading:8.6 Base Year 6 Staff Loading'!L123)/6</f>
        <v>149.61333333333332</v>
      </c>
      <c r="M123" s="258">
        <f>SUM('8.1 Base Year 1 Staff Loading:8.6 Base Year 6 Staff Loading'!M123)/6</f>
        <v>149.61333333333332</v>
      </c>
      <c r="N123" s="258">
        <f>SUM('8.1 Base Year 1 Staff Loading:8.6 Base Year 6 Staff Loading'!N123)/6</f>
        <v>149.61333333333332</v>
      </c>
      <c r="O123" s="258">
        <f>SUM('8.1 Base Year 1 Staff Loading:8.6 Base Year 6 Staff Loading'!O123)/6</f>
        <v>149.61333333333332</v>
      </c>
      <c r="P123" s="258">
        <f>SUM('8.1 Base Year 1 Staff Loading:8.6 Base Year 6 Staff Loading'!P123)/6</f>
        <v>149.61333333333332</v>
      </c>
      <c r="Q123" s="258">
        <f>SUM('8.1 Base Year 1 Staff Loading:8.6 Base Year 6 Staff Loading'!Q123)/6</f>
        <v>149.61333333333332</v>
      </c>
      <c r="R123" s="258">
        <f t="shared" si="60"/>
        <v>1795.3599999999994</v>
      </c>
      <c r="S123" s="666">
        <f t="shared" si="61"/>
        <v>262122.55999999991</v>
      </c>
      <c r="U123" s="800"/>
      <c r="W123" s="139">
        <f t="shared" si="62"/>
        <v>0.90068227424749114</v>
      </c>
      <c r="X123" s="139">
        <f t="shared" si="63"/>
        <v>149.61333333333329</v>
      </c>
      <c r="Z123" s="139">
        <f t="shared" si="64"/>
        <v>0</v>
      </c>
      <c r="AA123" s="139">
        <f t="shared" si="65"/>
        <v>1795.3599999999994</v>
      </c>
      <c r="AB123" s="667">
        <f t="shared" si="66"/>
        <v>0</v>
      </c>
    </row>
    <row r="124" spans="1:28" ht="14.25" x14ac:dyDescent="0.3">
      <c r="A124" s="253"/>
      <c r="B124" s="254"/>
      <c r="C124" s="138"/>
      <c r="D124" s="159"/>
      <c r="E124" s="401"/>
      <c r="F124" s="258">
        <v>0</v>
      </c>
      <c r="G124" s="258">
        <v>0</v>
      </c>
      <c r="H124" s="258">
        <v>0</v>
      </c>
      <c r="I124" s="258">
        <v>0</v>
      </c>
      <c r="J124" s="258">
        <v>0</v>
      </c>
      <c r="K124" s="258">
        <v>0</v>
      </c>
      <c r="L124" s="258">
        <v>0</v>
      </c>
      <c r="M124" s="258">
        <v>0</v>
      </c>
      <c r="N124" s="258">
        <v>0</v>
      </c>
      <c r="O124" s="258">
        <v>0</v>
      </c>
      <c r="P124" s="258">
        <v>0</v>
      </c>
      <c r="Q124" s="258">
        <v>0</v>
      </c>
      <c r="R124" s="258">
        <f t="shared" si="60"/>
        <v>0</v>
      </c>
      <c r="S124" s="666">
        <f t="shared" si="61"/>
        <v>0</v>
      </c>
      <c r="U124" s="800"/>
      <c r="W124" s="139">
        <f t="shared" si="62"/>
        <v>0</v>
      </c>
      <c r="X124" s="139">
        <f t="shared" si="63"/>
        <v>0</v>
      </c>
      <c r="Z124" s="139">
        <f t="shared" si="64"/>
        <v>0</v>
      </c>
      <c r="AA124" s="139">
        <f t="shared" si="65"/>
        <v>0</v>
      </c>
      <c r="AB124" s="667"/>
    </row>
    <row r="125" spans="1:28" s="122" customFormat="1" ht="15" thickBot="1" x14ac:dyDescent="0.35">
      <c r="A125" s="212"/>
      <c r="B125" s="213" t="s">
        <v>167</v>
      </c>
      <c r="C125" s="214"/>
      <c r="D125" s="216"/>
      <c r="E125" s="402"/>
      <c r="F125" s="217">
        <f>SUM(F119:F124)</f>
        <v>486.75770833333331</v>
      </c>
      <c r="G125" s="217">
        <f t="shared" ref="G125:R125" si="67">SUM(G119:G124)</f>
        <v>486.75770833333331</v>
      </c>
      <c r="H125" s="217">
        <f t="shared" si="67"/>
        <v>486.75770833333331</v>
      </c>
      <c r="I125" s="217">
        <f t="shared" si="67"/>
        <v>486.75770833333331</v>
      </c>
      <c r="J125" s="217">
        <f t="shared" si="67"/>
        <v>486.75770833333331</v>
      </c>
      <c r="K125" s="217">
        <f t="shared" si="67"/>
        <v>486.75770833333331</v>
      </c>
      <c r="L125" s="217">
        <f t="shared" si="67"/>
        <v>486.75770833333331</v>
      </c>
      <c r="M125" s="217">
        <f t="shared" si="67"/>
        <v>486.75770833333331</v>
      </c>
      <c r="N125" s="217">
        <f t="shared" si="67"/>
        <v>486.75770833333331</v>
      </c>
      <c r="O125" s="217">
        <f t="shared" si="67"/>
        <v>486.75770833333331</v>
      </c>
      <c r="P125" s="217">
        <f t="shared" si="67"/>
        <v>486.75770833333331</v>
      </c>
      <c r="Q125" s="217">
        <f t="shared" si="67"/>
        <v>486.75770833333331</v>
      </c>
      <c r="R125" s="217">
        <f t="shared" si="67"/>
        <v>5841.0924999999988</v>
      </c>
      <c r="S125" s="668">
        <f>SUM(S119:S124)</f>
        <v>395556.74499999988</v>
      </c>
      <c r="U125" s="800"/>
      <c r="W125" s="219">
        <f>SUM(W119:W124)</f>
        <v>2.9303139632107014</v>
      </c>
      <c r="X125" s="217">
        <f>SUM(X119:X124)</f>
        <v>486.75770833333326</v>
      </c>
      <c r="Y125" s="157"/>
      <c r="Z125" s="215">
        <f>SUM(Z119:Z124)</f>
        <v>2987.3324999999995</v>
      </c>
      <c r="AA125" s="215">
        <f>SUM(AA119:AA124)</f>
        <v>2853.7599999999993</v>
      </c>
      <c r="AB125" s="669">
        <f>Z125/(Z125+AA125)</f>
        <v>0.51143386275769476</v>
      </c>
    </row>
    <row r="126" spans="1:28" s="122" customFormat="1" ht="14.25" x14ac:dyDescent="0.3">
      <c r="A126" s="136"/>
      <c r="B126" s="137"/>
      <c r="C126" s="138"/>
      <c r="D126" s="368"/>
      <c r="E126" s="429"/>
      <c r="F126" s="141"/>
      <c r="G126" s="141"/>
      <c r="H126" s="141"/>
      <c r="I126" s="141"/>
      <c r="J126" s="141"/>
      <c r="K126" s="141"/>
      <c r="L126" s="141"/>
      <c r="M126" s="141"/>
      <c r="N126" s="141"/>
      <c r="O126" s="141"/>
      <c r="P126" s="141"/>
      <c r="Q126" s="141"/>
      <c r="R126" s="141"/>
      <c r="S126" s="680"/>
      <c r="U126" s="800"/>
      <c r="W126" s="139"/>
      <c r="X126" s="139"/>
      <c r="Z126" s="139"/>
      <c r="AA126" s="139"/>
      <c r="AB126" s="667"/>
    </row>
    <row r="127" spans="1:28" s="122" customFormat="1" ht="14.25" thickBot="1" x14ac:dyDescent="0.3">
      <c r="A127" s="241"/>
      <c r="B127" s="242" t="s">
        <v>168</v>
      </c>
      <c r="C127" s="243"/>
      <c r="D127" s="244"/>
      <c r="E127" s="406"/>
      <c r="F127" s="244">
        <f t="shared" ref="F127:S127" si="68">SUM(F117,F125)</f>
        <v>508.80770833333332</v>
      </c>
      <c r="G127" s="244">
        <f t="shared" si="68"/>
        <v>508.80770833333332</v>
      </c>
      <c r="H127" s="244">
        <f t="shared" si="68"/>
        <v>508.80770833333332</v>
      </c>
      <c r="I127" s="244">
        <f t="shared" si="68"/>
        <v>508.80770833333332</v>
      </c>
      <c r="J127" s="244">
        <f t="shared" si="68"/>
        <v>508.80770833333332</v>
      </c>
      <c r="K127" s="244">
        <f t="shared" si="68"/>
        <v>508.80770833333332</v>
      </c>
      <c r="L127" s="244">
        <f t="shared" si="68"/>
        <v>508.80770833333332</v>
      </c>
      <c r="M127" s="244">
        <f t="shared" si="68"/>
        <v>508.80770833333332</v>
      </c>
      <c r="N127" s="244">
        <f t="shared" si="68"/>
        <v>508.80770833333332</v>
      </c>
      <c r="O127" s="244">
        <f t="shared" si="68"/>
        <v>508.80770833333332</v>
      </c>
      <c r="P127" s="244">
        <f t="shared" si="68"/>
        <v>508.80770833333332</v>
      </c>
      <c r="Q127" s="244">
        <f t="shared" si="68"/>
        <v>508.80770833333332</v>
      </c>
      <c r="R127" s="244">
        <f t="shared" si="68"/>
        <v>6105.6924999999992</v>
      </c>
      <c r="S127" s="672">
        <f t="shared" si="68"/>
        <v>473349.1449999999</v>
      </c>
      <c r="U127" s="800"/>
      <c r="W127" s="244">
        <f>SUM(W117,W125)</f>
        <v>3.0630564381270893</v>
      </c>
      <c r="X127" s="244">
        <f>SUM(X117,X125)</f>
        <v>508.80770833333327</v>
      </c>
      <c r="Y127" s="157">
        <f>+X127*12-R127</f>
        <v>0</v>
      </c>
      <c r="Z127" s="244">
        <f>SUM(Z117,Z125)</f>
        <v>2987.3324999999995</v>
      </c>
      <c r="AA127" s="244">
        <f>SUM(AA117,AA125)</f>
        <v>3118.3599999999992</v>
      </c>
      <c r="AB127" s="673">
        <f>Z127/(Z127+AA127)</f>
        <v>0.48927005413390862</v>
      </c>
    </row>
    <row r="128" spans="1:28" ht="9.9499999999999993" customHeight="1" x14ac:dyDescent="0.3">
      <c r="A128" s="149"/>
      <c r="B128" s="137"/>
      <c r="C128" s="138"/>
      <c r="D128" s="367"/>
      <c r="E128" s="428"/>
      <c r="F128" s="141"/>
      <c r="G128" s="141"/>
      <c r="H128" s="141"/>
      <c r="I128" s="141"/>
      <c r="J128" s="141"/>
      <c r="K128" s="141"/>
      <c r="L128" s="141"/>
      <c r="M128" s="141"/>
      <c r="N128" s="141"/>
      <c r="O128" s="141"/>
      <c r="P128" s="141"/>
      <c r="Q128" s="141"/>
      <c r="R128" s="141"/>
      <c r="S128" s="680"/>
      <c r="U128" s="800"/>
      <c r="W128" s="138"/>
      <c r="X128" s="138"/>
      <c r="Z128" s="138"/>
      <c r="AA128" s="138"/>
      <c r="AB128" s="667"/>
    </row>
    <row r="129" spans="1:28" s="121" customFormat="1" ht="13.5" customHeight="1" x14ac:dyDescent="0.25">
      <c r="A129" s="221">
        <v>5</v>
      </c>
      <c r="B129" s="230" t="s">
        <v>169</v>
      </c>
      <c r="C129" s="223"/>
      <c r="D129" s="223"/>
      <c r="E129" s="400"/>
      <c r="F129" s="364"/>
      <c r="G129" s="364"/>
      <c r="H129" s="364"/>
      <c r="I129" s="364"/>
      <c r="J129" s="364"/>
      <c r="K129" s="228"/>
      <c r="L129" s="228"/>
      <c r="M129" s="228"/>
      <c r="N129" s="228"/>
      <c r="O129" s="228"/>
      <c r="P129" s="228"/>
      <c r="Q129" s="228"/>
      <c r="R129" s="224"/>
      <c r="S129" s="664"/>
      <c r="U129" s="800"/>
      <c r="W129" s="223"/>
      <c r="X129" s="223"/>
      <c r="Z129" s="223"/>
      <c r="AA129" s="223"/>
      <c r="AB129" s="665"/>
    </row>
    <row r="130" spans="1:28" ht="13.5" customHeight="1" x14ac:dyDescent="0.3">
      <c r="A130" s="253">
        <v>5.0999999999999996</v>
      </c>
      <c r="B130" s="254" t="s">
        <v>170</v>
      </c>
      <c r="C130" s="138"/>
      <c r="D130" s="159"/>
      <c r="E130" s="401"/>
      <c r="F130" s="258">
        <v>0</v>
      </c>
      <c r="G130" s="258">
        <v>0</v>
      </c>
      <c r="H130" s="258">
        <v>0</v>
      </c>
      <c r="I130" s="258">
        <v>0</v>
      </c>
      <c r="J130" s="258">
        <v>0</v>
      </c>
      <c r="K130" s="258">
        <v>0</v>
      </c>
      <c r="L130" s="258">
        <v>0</v>
      </c>
      <c r="M130" s="258">
        <v>0</v>
      </c>
      <c r="N130" s="258">
        <v>0</v>
      </c>
      <c r="O130" s="258">
        <v>0</v>
      </c>
      <c r="P130" s="258">
        <v>0</v>
      </c>
      <c r="Q130" s="258">
        <v>0</v>
      </c>
      <c r="R130" s="258">
        <f>SUM(F130:Q130)</f>
        <v>0</v>
      </c>
      <c r="S130" s="666">
        <f>D130*R130</f>
        <v>0</v>
      </c>
      <c r="U130" s="800"/>
      <c r="W130" s="139">
        <f>X130/$U$7</f>
        <v>0</v>
      </c>
      <c r="X130" s="139">
        <f>R130/12</f>
        <v>0</v>
      </c>
      <c r="Z130" s="139">
        <f>IF($E130="Y",$R130,0)</f>
        <v>0</v>
      </c>
      <c r="AA130" s="139">
        <f>IF($E130="N",$R130,0)</f>
        <v>0</v>
      </c>
      <c r="AB130" s="667"/>
    </row>
    <row r="131" spans="1:28" ht="14.25" x14ac:dyDescent="0.3">
      <c r="A131" s="253"/>
      <c r="B131" s="254" t="s">
        <v>806</v>
      </c>
      <c r="C131" s="138" t="s">
        <v>902</v>
      </c>
      <c r="D131" s="159">
        <v>377</v>
      </c>
      <c r="E131" s="564" t="s">
        <v>1356</v>
      </c>
      <c r="F131" s="258">
        <f>SUM('8.1 Base Year 1 Staff Loading:8.6 Base Year 6 Staff Loading'!F131)/6</f>
        <v>124.95</v>
      </c>
      <c r="G131" s="258">
        <f>SUM('8.1 Base Year 1 Staff Loading:8.6 Base Year 6 Staff Loading'!G131)/6</f>
        <v>124.95</v>
      </c>
      <c r="H131" s="258">
        <f>SUM('8.1 Base Year 1 Staff Loading:8.6 Base Year 6 Staff Loading'!H131)/6</f>
        <v>124.95</v>
      </c>
      <c r="I131" s="258">
        <f>SUM('8.1 Base Year 1 Staff Loading:8.6 Base Year 6 Staff Loading'!I131)/6</f>
        <v>124.95</v>
      </c>
      <c r="J131" s="258">
        <f>SUM('8.1 Base Year 1 Staff Loading:8.6 Base Year 6 Staff Loading'!J131)/6</f>
        <v>124.95</v>
      </c>
      <c r="K131" s="258">
        <f>SUM('8.1 Base Year 1 Staff Loading:8.6 Base Year 6 Staff Loading'!K131)/6</f>
        <v>124.95</v>
      </c>
      <c r="L131" s="258">
        <f>SUM('8.1 Base Year 1 Staff Loading:8.6 Base Year 6 Staff Loading'!L131)/6</f>
        <v>124.95</v>
      </c>
      <c r="M131" s="258">
        <f>SUM('8.1 Base Year 1 Staff Loading:8.6 Base Year 6 Staff Loading'!M131)/6</f>
        <v>124.95</v>
      </c>
      <c r="N131" s="258">
        <f>SUM('8.1 Base Year 1 Staff Loading:8.6 Base Year 6 Staff Loading'!N131)/6</f>
        <v>124.95</v>
      </c>
      <c r="O131" s="258">
        <f>SUM('8.1 Base Year 1 Staff Loading:8.6 Base Year 6 Staff Loading'!O131)/6</f>
        <v>124.95</v>
      </c>
      <c r="P131" s="258">
        <f>SUM('8.1 Base Year 1 Staff Loading:8.6 Base Year 6 Staff Loading'!P131)/6</f>
        <v>124.95</v>
      </c>
      <c r="Q131" s="258">
        <f>SUM('8.1 Base Year 1 Staff Loading:8.6 Base Year 6 Staff Loading'!Q131)/6</f>
        <v>124.95</v>
      </c>
      <c r="R131" s="258">
        <f>SUM(F131:Q131)</f>
        <v>1499.4000000000003</v>
      </c>
      <c r="S131" s="666">
        <f>D131*R131</f>
        <v>565273.80000000016</v>
      </c>
      <c r="U131" s="800"/>
      <c r="W131" s="139">
        <f>X131/$U$7</f>
        <v>0.75220735785953186</v>
      </c>
      <c r="X131" s="139">
        <f>R131/12</f>
        <v>124.95000000000003</v>
      </c>
      <c r="Z131" s="139">
        <f t="shared" ref="Z131:Z134" si="69">IF($E131="Y",$R131,0)</f>
        <v>0</v>
      </c>
      <c r="AA131" s="139">
        <f t="shared" ref="AA131:AA134" si="70">IF($E131="N",$R131,0)</f>
        <v>1499.4000000000003</v>
      </c>
      <c r="AB131" s="667">
        <f t="shared" ref="AB131" si="71">Z131/(Z131+AA131)</f>
        <v>0</v>
      </c>
    </row>
    <row r="132" spans="1:28" ht="14.25" x14ac:dyDescent="0.3">
      <c r="A132" s="253"/>
      <c r="B132" s="254"/>
      <c r="C132" s="138"/>
      <c r="D132" s="159"/>
      <c r="E132" s="401"/>
      <c r="F132" s="258">
        <v>0</v>
      </c>
      <c r="G132" s="258">
        <v>0</v>
      </c>
      <c r="H132" s="258">
        <v>0</v>
      </c>
      <c r="I132" s="258">
        <v>0</v>
      </c>
      <c r="J132" s="258">
        <v>0</v>
      </c>
      <c r="K132" s="258">
        <v>0</v>
      </c>
      <c r="L132" s="258">
        <v>0</v>
      </c>
      <c r="M132" s="258">
        <v>0</v>
      </c>
      <c r="N132" s="258">
        <v>0</v>
      </c>
      <c r="O132" s="258">
        <v>0</v>
      </c>
      <c r="P132" s="258">
        <v>0</v>
      </c>
      <c r="Q132" s="258">
        <v>0</v>
      </c>
      <c r="R132" s="258">
        <f>SUM(F132:Q132)</f>
        <v>0</v>
      </c>
      <c r="S132" s="666">
        <f>D132*R132</f>
        <v>0</v>
      </c>
      <c r="U132" s="800"/>
      <c r="W132" s="139">
        <f>X132/$U$7</f>
        <v>0</v>
      </c>
      <c r="X132" s="139">
        <f>R132/12</f>
        <v>0</v>
      </c>
      <c r="Z132" s="139">
        <f t="shared" si="69"/>
        <v>0</v>
      </c>
      <c r="AA132" s="139">
        <f t="shared" si="70"/>
        <v>0</v>
      </c>
      <c r="AB132" s="667"/>
    </row>
    <row r="133" spans="1:28" ht="14.25" x14ac:dyDescent="0.3">
      <c r="A133" s="253"/>
      <c r="B133" s="254"/>
      <c r="C133" s="138"/>
      <c r="D133" s="159"/>
      <c r="E133" s="401"/>
      <c r="F133" s="258">
        <v>0</v>
      </c>
      <c r="G133" s="258">
        <v>0</v>
      </c>
      <c r="H133" s="258">
        <v>0</v>
      </c>
      <c r="I133" s="258">
        <v>0</v>
      </c>
      <c r="J133" s="258">
        <v>0</v>
      </c>
      <c r="K133" s="258">
        <v>0</v>
      </c>
      <c r="L133" s="258">
        <v>0</v>
      </c>
      <c r="M133" s="258">
        <v>0</v>
      </c>
      <c r="N133" s="258">
        <v>0</v>
      </c>
      <c r="O133" s="258">
        <v>0</v>
      </c>
      <c r="P133" s="258">
        <v>0</v>
      </c>
      <c r="Q133" s="258">
        <v>0</v>
      </c>
      <c r="R133" s="258">
        <f>SUM(F133:Q133)</f>
        <v>0</v>
      </c>
      <c r="S133" s="666">
        <f>D133*R133</f>
        <v>0</v>
      </c>
      <c r="U133" s="800"/>
      <c r="W133" s="139">
        <f>X133/$U$7</f>
        <v>0</v>
      </c>
      <c r="X133" s="139">
        <f>R133/12</f>
        <v>0</v>
      </c>
      <c r="Z133" s="139">
        <f t="shared" si="69"/>
        <v>0</v>
      </c>
      <c r="AA133" s="139">
        <f t="shared" si="70"/>
        <v>0</v>
      </c>
      <c r="AB133" s="667"/>
    </row>
    <row r="134" spans="1:28" ht="14.25" x14ac:dyDescent="0.3">
      <c r="A134" s="253"/>
      <c r="B134" s="254"/>
      <c r="C134" s="138"/>
      <c r="D134" s="159"/>
      <c r="E134" s="401"/>
      <c r="F134" s="258">
        <v>0</v>
      </c>
      <c r="G134" s="258">
        <v>0</v>
      </c>
      <c r="H134" s="258">
        <v>0</v>
      </c>
      <c r="I134" s="258">
        <v>0</v>
      </c>
      <c r="J134" s="258">
        <v>0</v>
      </c>
      <c r="K134" s="258">
        <v>0</v>
      </c>
      <c r="L134" s="258">
        <v>0</v>
      </c>
      <c r="M134" s="258">
        <v>0</v>
      </c>
      <c r="N134" s="258">
        <v>0</v>
      </c>
      <c r="O134" s="258">
        <v>0</v>
      </c>
      <c r="P134" s="258">
        <v>0</v>
      </c>
      <c r="Q134" s="258">
        <v>0</v>
      </c>
      <c r="R134" s="258">
        <f>SUM(F134:Q134)</f>
        <v>0</v>
      </c>
      <c r="S134" s="666">
        <f>D134*R134</f>
        <v>0</v>
      </c>
      <c r="U134" s="800"/>
      <c r="W134" s="139">
        <f>X134/$U$7</f>
        <v>0</v>
      </c>
      <c r="X134" s="139">
        <f>R134/12</f>
        <v>0</v>
      </c>
      <c r="Z134" s="139">
        <f t="shared" si="69"/>
        <v>0</v>
      </c>
      <c r="AA134" s="139">
        <f t="shared" si="70"/>
        <v>0</v>
      </c>
      <c r="AB134" s="667"/>
    </row>
    <row r="135" spans="1:28" s="122" customFormat="1" ht="15" thickBot="1" x14ac:dyDescent="0.35">
      <c r="A135" s="212"/>
      <c r="B135" s="213" t="s">
        <v>171</v>
      </c>
      <c r="C135" s="214"/>
      <c r="D135" s="216"/>
      <c r="E135" s="402"/>
      <c r="F135" s="217">
        <f>SUM(F130:F134)</f>
        <v>124.95</v>
      </c>
      <c r="G135" s="217">
        <f t="shared" ref="G135:R135" si="72">SUM(G130:G134)</f>
        <v>124.95</v>
      </c>
      <c r="H135" s="217">
        <f t="shared" si="72"/>
        <v>124.95</v>
      </c>
      <c r="I135" s="217">
        <f t="shared" si="72"/>
        <v>124.95</v>
      </c>
      <c r="J135" s="217">
        <f t="shared" si="72"/>
        <v>124.95</v>
      </c>
      <c r="K135" s="217">
        <f t="shared" si="72"/>
        <v>124.95</v>
      </c>
      <c r="L135" s="217">
        <f t="shared" si="72"/>
        <v>124.95</v>
      </c>
      <c r="M135" s="217">
        <f t="shared" si="72"/>
        <v>124.95</v>
      </c>
      <c r="N135" s="217">
        <f t="shared" si="72"/>
        <v>124.95</v>
      </c>
      <c r="O135" s="217">
        <f t="shared" si="72"/>
        <v>124.95</v>
      </c>
      <c r="P135" s="217">
        <f t="shared" si="72"/>
        <v>124.95</v>
      </c>
      <c r="Q135" s="217">
        <f t="shared" si="72"/>
        <v>124.95</v>
      </c>
      <c r="R135" s="217">
        <f t="shared" si="72"/>
        <v>1499.4000000000003</v>
      </c>
      <c r="S135" s="668">
        <f>SUM(S130:S134)</f>
        <v>565273.80000000016</v>
      </c>
      <c r="U135" s="800"/>
      <c r="W135" s="219">
        <f>SUM(W130:W134)</f>
        <v>0.75220735785953186</v>
      </c>
      <c r="X135" s="217">
        <f>SUM(X130:X134)</f>
        <v>124.95000000000003</v>
      </c>
      <c r="Y135" s="157"/>
      <c r="Z135" s="215">
        <f>SUM(Z130:Z134)</f>
        <v>0</v>
      </c>
      <c r="AA135" s="215">
        <f>SUM(AA130:AA134)</f>
        <v>1499.4000000000003</v>
      </c>
      <c r="AB135" s="669">
        <f>Z135/(Z135+AA135)</f>
        <v>0</v>
      </c>
    </row>
    <row r="136" spans="1:28" ht="13.5" customHeight="1" x14ac:dyDescent="0.3">
      <c r="A136" s="253"/>
      <c r="B136" s="254"/>
      <c r="C136" s="138"/>
      <c r="D136" s="159"/>
      <c r="E136" s="401"/>
      <c r="F136" s="258"/>
      <c r="G136" s="258"/>
      <c r="H136" s="258"/>
      <c r="I136" s="258"/>
      <c r="J136" s="258"/>
      <c r="K136" s="258"/>
      <c r="L136" s="258"/>
      <c r="M136" s="258"/>
      <c r="N136" s="258"/>
      <c r="O136" s="258"/>
      <c r="P136" s="258"/>
      <c r="Q136" s="258"/>
      <c r="R136" s="258"/>
      <c r="S136" s="666"/>
      <c r="U136" s="800"/>
      <c r="W136" s="139"/>
      <c r="X136" s="139"/>
      <c r="Z136" s="139"/>
      <c r="AA136" s="139"/>
      <c r="AB136" s="667"/>
    </row>
    <row r="137" spans="1:28" s="122" customFormat="1" ht="14.25" x14ac:dyDescent="0.3">
      <c r="A137" s="253">
        <v>5.2</v>
      </c>
      <c r="B137" s="254" t="s">
        <v>169</v>
      </c>
      <c r="C137" s="138"/>
      <c r="D137" s="159"/>
      <c r="E137" s="401"/>
      <c r="F137" s="258">
        <v>0</v>
      </c>
      <c r="G137" s="258">
        <v>0</v>
      </c>
      <c r="H137" s="258">
        <v>0</v>
      </c>
      <c r="I137" s="258">
        <v>0</v>
      </c>
      <c r="J137" s="258">
        <v>0</v>
      </c>
      <c r="K137" s="258">
        <v>0</v>
      </c>
      <c r="L137" s="258">
        <v>0</v>
      </c>
      <c r="M137" s="258">
        <v>0</v>
      </c>
      <c r="N137" s="258">
        <v>0</v>
      </c>
      <c r="O137" s="258">
        <v>0</v>
      </c>
      <c r="P137" s="258">
        <v>0</v>
      </c>
      <c r="Q137" s="258">
        <v>0</v>
      </c>
      <c r="R137" s="258">
        <f>SUM(F137:Q137)</f>
        <v>0</v>
      </c>
      <c r="S137" s="666">
        <f>D137*R137</f>
        <v>0</v>
      </c>
      <c r="U137" s="800"/>
      <c r="W137" s="139">
        <f>X137/$U$7</f>
        <v>0</v>
      </c>
      <c r="X137" s="139">
        <f>R137/12</f>
        <v>0</v>
      </c>
      <c r="Z137" s="139">
        <f>IF($E137="Y",$R137,0)</f>
        <v>0</v>
      </c>
      <c r="AA137" s="139">
        <f>IF($E137="N",$R137,0)</f>
        <v>0</v>
      </c>
      <c r="AB137" s="667"/>
    </row>
    <row r="138" spans="1:28" ht="14.25" x14ac:dyDescent="0.3">
      <c r="A138" s="253"/>
      <c r="B138" s="254" t="s">
        <v>807</v>
      </c>
      <c r="C138" s="138" t="s">
        <v>902</v>
      </c>
      <c r="D138" s="159">
        <v>377</v>
      </c>
      <c r="E138" s="564" t="s">
        <v>1356</v>
      </c>
      <c r="F138" s="258">
        <f>SUM('8.1 Base Year 1 Staff Loading:8.6 Base Year 6 Staff Loading'!F138)/6</f>
        <v>86.666666666666671</v>
      </c>
      <c r="G138" s="258">
        <f>SUM('8.1 Base Year 1 Staff Loading:8.6 Base Year 6 Staff Loading'!G138)/6</f>
        <v>86.666666666666671</v>
      </c>
      <c r="H138" s="258">
        <f>SUM('8.1 Base Year 1 Staff Loading:8.6 Base Year 6 Staff Loading'!H138)/6</f>
        <v>86.666666666666671</v>
      </c>
      <c r="I138" s="258">
        <f>SUM('8.1 Base Year 1 Staff Loading:8.6 Base Year 6 Staff Loading'!I138)/6</f>
        <v>86.666666666666671</v>
      </c>
      <c r="J138" s="258">
        <f>SUM('8.1 Base Year 1 Staff Loading:8.6 Base Year 6 Staff Loading'!J138)/6</f>
        <v>86.666666666666671</v>
      </c>
      <c r="K138" s="258">
        <f>SUM('8.1 Base Year 1 Staff Loading:8.6 Base Year 6 Staff Loading'!K138)/6</f>
        <v>86.666666666666671</v>
      </c>
      <c r="L138" s="258">
        <f>SUM('8.1 Base Year 1 Staff Loading:8.6 Base Year 6 Staff Loading'!L138)/6</f>
        <v>86.666666666666671</v>
      </c>
      <c r="M138" s="258">
        <f>SUM('8.1 Base Year 1 Staff Loading:8.6 Base Year 6 Staff Loading'!M138)/6</f>
        <v>86.666666666666671</v>
      </c>
      <c r="N138" s="258">
        <f>SUM('8.1 Base Year 1 Staff Loading:8.6 Base Year 6 Staff Loading'!N138)/6</f>
        <v>86.666666666666671</v>
      </c>
      <c r="O138" s="258">
        <f>SUM('8.1 Base Year 1 Staff Loading:8.6 Base Year 6 Staff Loading'!O138)/6</f>
        <v>86.666666666666671</v>
      </c>
      <c r="P138" s="258">
        <f>SUM('8.1 Base Year 1 Staff Loading:8.6 Base Year 6 Staff Loading'!P138)/6</f>
        <v>86.666666666666671</v>
      </c>
      <c r="Q138" s="258">
        <f>SUM('8.1 Base Year 1 Staff Loading:8.6 Base Year 6 Staff Loading'!Q138)/6</f>
        <v>86.666666666666671</v>
      </c>
      <c r="R138" s="258">
        <f>SUM(F138:Q138)</f>
        <v>1039.9999999999998</v>
      </c>
      <c r="S138" s="666">
        <f>D138*R138</f>
        <v>392079.99999999994</v>
      </c>
      <c r="U138" s="800"/>
      <c r="W138" s="139">
        <f>X138/$U$7</f>
        <v>0.52173913043478237</v>
      </c>
      <c r="X138" s="139">
        <f>R138/12</f>
        <v>86.666666666666643</v>
      </c>
      <c r="Z138" s="139">
        <f t="shared" ref="Z138:Z141" si="73">IF($E138="Y",$R138,0)</f>
        <v>0</v>
      </c>
      <c r="AA138" s="139">
        <f t="shared" ref="AA138:AA141" si="74">IF($E138="N",$R138,0)</f>
        <v>1039.9999999999998</v>
      </c>
      <c r="AB138" s="667">
        <f t="shared" ref="AB138" si="75">Z138/(Z138+AA138)</f>
        <v>0</v>
      </c>
    </row>
    <row r="139" spans="1:28" ht="14.25" x14ac:dyDescent="0.3">
      <c r="A139" s="253"/>
      <c r="B139" s="254"/>
      <c r="C139" s="138"/>
      <c r="D139" s="159"/>
      <c r="E139" s="401"/>
      <c r="F139" s="258">
        <v>0</v>
      </c>
      <c r="G139" s="258">
        <v>0</v>
      </c>
      <c r="H139" s="258">
        <v>0</v>
      </c>
      <c r="I139" s="258">
        <v>0</v>
      </c>
      <c r="J139" s="258">
        <v>0</v>
      </c>
      <c r="K139" s="258">
        <v>0</v>
      </c>
      <c r="L139" s="258">
        <v>0</v>
      </c>
      <c r="M139" s="258">
        <v>0</v>
      </c>
      <c r="N139" s="258">
        <v>0</v>
      </c>
      <c r="O139" s="258">
        <v>0</v>
      </c>
      <c r="P139" s="258">
        <v>0</v>
      </c>
      <c r="Q139" s="258">
        <v>0</v>
      </c>
      <c r="R139" s="258">
        <f>SUM(F139:Q139)</f>
        <v>0</v>
      </c>
      <c r="S139" s="666">
        <f>D139*R139</f>
        <v>0</v>
      </c>
      <c r="U139" s="800"/>
      <c r="W139" s="139">
        <f>X139/$U$7</f>
        <v>0</v>
      </c>
      <c r="X139" s="139">
        <f>R139/12</f>
        <v>0</v>
      </c>
      <c r="Z139" s="139">
        <f t="shared" si="73"/>
        <v>0</v>
      </c>
      <c r="AA139" s="139">
        <f t="shared" si="74"/>
        <v>0</v>
      </c>
      <c r="AB139" s="667"/>
    </row>
    <row r="140" spans="1:28" ht="14.25" x14ac:dyDescent="0.3">
      <c r="A140" s="253"/>
      <c r="B140" s="254"/>
      <c r="C140" s="138"/>
      <c r="D140" s="159"/>
      <c r="E140" s="401"/>
      <c r="F140" s="258">
        <v>0</v>
      </c>
      <c r="G140" s="258">
        <v>0</v>
      </c>
      <c r="H140" s="258">
        <v>0</v>
      </c>
      <c r="I140" s="258">
        <v>0</v>
      </c>
      <c r="J140" s="258">
        <v>0</v>
      </c>
      <c r="K140" s="258">
        <v>0</v>
      </c>
      <c r="L140" s="258">
        <v>0</v>
      </c>
      <c r="M140" s="258">
        <v>0</v>
      </c>
      <c r="N140" s="258">
        <v>0</v>
      </c>
      <c r="O140" s="258">
        <v>0</v>
      </c>
      <c r="P140" s="258">
        <v>0</v>
      </c>
      <c r="Q140" s="258">
        <v>0</v>
      </c>
      <c r="R140" s="258">
        <f>SUM(F140:Q140)</f>
        <v>0</v>
      </c>
      <c r="S140" s="666">
        <f>D140*R140</f>
        <v>0</v>
      </c>
      <c r="U140" s="800"/>
      <c r="W140" s="139">
        <f>X140/$U$7</f>
        <v>0</v>
      </c>
      <c r="X140" s="139">
        <f>R140/12</f>
        <v>0</v>
      </c>
      <c r="Z140" s="139">
        <f t="shared" si="73"/>
        <v>0</v>
      </c>
      <c r="AA140" s="139">
        <f t="shared" si="74"/>
        <v>0</v>
      </c>
      <c r="AB140" s="667"/>
    </row>
    <row r="141" spans="1:28" ht="14.25" x14ac:dyDescent="0.3">
      <c r="A141" s="253"/>
      <c r="B141" s="254"/>
      <c r="C141" s="138"/>
      <c r="D141" s="159"/>
      <c r="E141" s="401"/>
      <c r="F141" s="258">
        <v>0</v>
      </c>
      <c r="G141" s="258">
        <v>0</v>
      </c>
      <c r="H141" s="258">
        <v>0</v>
      </c>
      <c r="I141" s="258">
        <v>0</v>
      </c>
      <c r="J141" s="258">
        <v>0</v>
      </c>
      <c r="K141" s="258">
        <v>0</v>
      </c>
      <c r="L141" s="258">
        <v>0</v>
      </c>
      <c r="M141" s="258">
        <v>0</v>
      </c>
      <c r="N141" s="258">
        <v>0</v>
      </c>
      <c r="O141" s="258">
        <v>0</v>
      </c>
      <c r="P141" s="258">
        <v>0</v>
      </c>
      <c r="Q141" s="258">
        <v>0</v>
      </c>
      <c r="R141" s="258">
        <f>SUM(F141:Q141)</f>
        <v>0</v>
      </c>
      <c r="S141" s="666">
        <f>D141*R141</f>
        <v>0</v>
      </c>
      <c r="U141" s="800"/>
      <c r="W141" s="139">
        <f>X141/$U$7</f>
        <v>0</v>
      </c>
      <c r="X141" s="139">
        <f>R141/12</f>
        <v>0</v>
      </c>
      <c r="Z141" s="139">
        <f t="shared" si="73"/>
        <v>0</v>
      </c>
      <c r="AA141" s="139">
        <f t="shared" si="74"/>
        <v>0</v>
      </c>
      <c r="AB141" s="667"/>
    </row>
    <row r="142" spans="1:28" s="122" customFormat="1" ht="15" thickBot="1" x14ac:dyDescent="0.35">
      <c r="A142" s="212"/>
      <c r="B142" s="213" t="s">
        <v>172</v>
      </c>
      <c r="C142" s="214"/>
      <c r="D142" s="216"/>
      <c r="E142" s="402"/>
      <c r="F142" s="217">
        <f>SUM(F137:F141)</f>
        <v>86.666666666666671</v>
      </c>
      <c r="G142" s="217">
        <f t="shared" ref="G142:R142" si="76">SUM(G137:G141)</f>
        <v>86.666666666666671</v>
      </c>
      <c r="H142" s="217">
        <f t="shared" si="76"/>
        <v>86.666666666666671</v>
      </c>
      <c r="I142" s="217">
        <f t="shared" si="76"/>
        <v>86.666666666666671</v>
      </c>
      <c r="J142" s="217">
        <f t="shared" si="76"/>
        <v>86.666666666666671</v>
      </c>
      <c r="K142" s="217">
        <f t="shared" si="76"/>
        <v>86.666666666666671</v>
      </c>
      <c r="L142" s="217">
        <f t="shared" si="76"/>
        <v>86.666666666666671</v>
      </c>
      <c r="M142" s="217">
        <f t="shared" si="76"/>
        <v>86.666666666666671</v>
      </c>
      <c r="N142" s="217">
        <f t="shared" si="76"/>
        <v>86.666666666666671</v>
      </c>
      <c r="O142" s="217">
        <f t="shared" si="76"/>
        <v>86.666666666666671</v>
      </c>
      <c r="P142" s="217">
        <f t="shared" si="76"/>
        <v>86.666666666666671</v>
      </c>
      <c r="Q142" s="217">
        <f t="shared" si="76"/>
        <v>86.666666666666671</v>
      </c>
      <c r="R142" s="217">
        <f t="shared" si="76"/>
        <v>1039.9999999999998</v>
      </c>
      <c r="S142" s="668">
        <f>SUM(S137:S141)</f>
        <v>392079.99999999994</v>
      </c>
      <c r="U142" s="800"/>
      <c r="W142" s="219">
        <f>SUM(W137:W141)</f>
        <v>0.52173913043478237</v>
      </c>
      <c r="X142" s="217">
        <f>SUM(X137:X141)</f>
        <v>86.666666666666643</v>
      </c>
      <c r="Y142" s="157"/>
      <c r="Z142" s="215">
        <f>SUM(Z137:Z141)</f>
        <v>0</v>
      </c>
      <c r="AA142" s="215">
        <f>SUM(AA137:AA141)</f>
        <v>1039.9999999999998</v>
      </c>
      <c r="AB142" s="669">
        <f>Z142/(Z142+AA142)</f>
        <v>0</v>
      </c>
    </row>
    <row r="143" spans="1:28" s="122" customFormat="1" ht="14.25" x14ac:dyDescent="0.3">
      <c r="A143" s="136"/>
      <c r="B143" s="137"/>
      <c r="C143" s="138"/>
      <c r="D143" s="368"/>
      <c r="E143" s="429"/>
      <c r="F143" s="141"/>
      <c r="G143" s="141"/>
      <c r="H143" s="141"/>
      <c r="I143" s="141"/>
      <c r="J143" s="141"/>
      <c r="K143" s="141"/>
      <c r="L143" s="141"/>
      <c r="M143" s="141"/>
      <c r="N143" s="141"/>
      <c r="O143" s="141"/>
      <c r="P143" s="141"/>
      <c r="Q143" s="141"/>
      <c r="R143" s="141"/>
      <c r="S143" s="680"/>
      <c r="U143" s="800"/>
      <c r="W143" s="139"/>
      <c r="X143" s="139"/>
      <c r="Z143" s="139"/>
      <c r="AA143" s="139"/>
      <c r="AB143" s="667"/>
    </row>
    <row r="144" spans="1:28" s="122" customFormat="1" ht="14.25" thickBot="1" x14ac:dyDescent="0.3">
      <c r="A144" s="241"/>
      <c r="B144" s="242" t="s">
        <v>172</v>
      </c>
      <c r="C144" s="243"/>
      <c r="D144" s="244"/>
      <c r="E144" s="406"/>
      <c r="F144" s="244">
        <f t="shared" ref="F144:S144" si="77">SUM(F135,F142)</f>
        <v>211.61666666666667</v>
      </c>
      <c r="G144" s="244">
        <f t="shared" si="77"/>
        <v>211.61666666666667</v>
      </c>
      <c r="H144" s="244">
        <f t="shared" si="77"/>
        <v>211.61666666666667</v>
      </c>
      <c r="I144" s="244">
        <f t="shared" si="77"/>
        <v>211.61666666666667</v>
      </c>
      <c r="J144" s="244">
        <f t="shared" si="77"/>
        <v>211.61666666666667</v>
      </c>
      <c r="K144" s="244">
        <f t="shared" si="77"/>
        <v>211.61666666666667</v>
      </c>
      <c r="L144" s="244">
        <f t="shared" si="77"/>
        <v>211.61666666666667</v>
      </c>
      <c r="M144" s="244">
        <f t="shared" si="77"/>
        <v>211.61666666666667</v>
      </c>
      <c r="N144" s="244">
        <f t="shared" si="77"/>
        <v>211.61666666666667</v>
      </c>
      <c r="O144" s="244">
        <f t="shared" si="77"/>
        <v>211.61666666666667</v>
      </c>
      <c r="P144" s="244">
        <f t="shared" si="77"/>
        <v>211.61666666666667</v>
      </c>
      <c r="Q144" s="244">
        <f t="shared" si="77"/>
        <v>211.61666666666667</v>
      </c>
      <c r="R144" s="244">
        <f t="shared" si="77"/>
        <v>2539.4</v>
      </c>
      <c r="S144" s="672">
        <f t="shared" si="77"/>
        <v>957353.8</v>
      </c>
      <c r="U144" s="800"/>
      <c r="W144" s="244">
        <f>SUM(W135,W142)</f>
        <v>1.2739464882943143</v>
      </c>
      <c r="X144" s="244">
        <f>SUM(X135,X142)</f>
        <v>211.61666666666667</v>
      </c>
      <c r="Y144" s="157">
        <f>+X144*12-R144</f>
        <v>0</v>
      </c>
      <c r="Z144" s="244">
        <f>SUM(Z135,Z142)</f>
        <v>0</v>
      </c>
      <c r="AA144" s="244">
        <f>SUM(AA135,AA142)</f>
        <v>2539.4</v>
      </c>
      <c r="AB144" s="673">
        <f>Z144/(Z144+AA144)</f>
        <v>0</v>
      </c>
    </row>
    <row r="145" spans="1:28" ht="9.9499999999999993" customHeight="1" x14ac:dyDescent="0.3">
      <c r="A145" s="149"/>
      <c r="B145" s="137"/>
      <c r="C145" s="138"/>
      <c r="D145" s="367"/>
      <c r="E145" s="428"/>
      <c r="F145" s="141"/>
      <c r="G145" s="141"/>
      <c r="H145" s="141"/>
      <c r="I145" s="141"/>
      <c r="J145" s="141"/>
      <c r="K145" s="141"/>
      <c r="L145" s="141"/>
      <c r="M145" s="141"/>
      <c r="N145" s="141"/>
      <c r="O145" s="141"/>
      <c r="P145" s="141"/>
      <c r="Q145" s="141"/>
      <c r="R145" s="141"/>
      <c r="S145" s="680"/>
      <c r="U145" s="800"/>
      <c r="W145" s="138"/>
      <c r="X145" s="138"/>
      <c r="Z145" s="138"/>
      <c r="AA145" s="138"/>
      <c r="AB145" s="667"/>
    </row>
    <row r="146" spans="1:28" s="121" customFormat="1" ht="13.5" customHeight="1" x14ac:dyDescent="0.25">
      <c r="A146" s="221">
        <v>6</v>
      </c>
      <c r="B146" s="230" t="s">
        <v>173</v>
      </c>
      <c r="C146" s="223"/>
      <c r="D146" s="223"/>
      <c r="E146" s="400"/>
      <c r="F146" s="364"/>
      <c r="G146" s="364"/>
      <c r="H146" s="364"/>
      <c r="I146" s="364"/>
      <c r="J146" s="364"/>
      <c r="K146" s="228"/>
      <c r="L146" s="228"/>
      <c r="M146" s="228"/>
      <c r="N146" s="228"/>
      <c r="O146" s="228"/>
      <c r="P146" s="228"/>
      <c r="Q146" s="228"/>
      <c r="R146" s="224"/>
      <c r="S146" s="664"/>
      <c r="U146" s="800"/>
      <c r="W146" s="223"/>
      <c r="X146" s="223"/>
      <c r="Z146" s="223"/>
      <c r="AA146" s="223"/>
      <c r="AB146" s="665"/>
    </row>
    <row r="147" spans="1:28" ht="13.5" customHeight="1" x14ac:dyDescent="0.3">
      <c r="A147" s="253">
        <v>6.1</v>
      </c>
      <c r="B147" s="254" t="s">
        <v>174</v>
      </c>
      <c r="C147" s="138"/>
      <c r="D147" s="159"/>
      <c r="E147" s="401"/>
      <c r="F147" s="258">
        <v>0</v>
      </c>
      <c r="G147" s="258">
        <v>0</v>
      </c>
      <c r="H147" s="258">
        <v>0</v>
      </c>
      <c r="I147" s="258">
        <v>0</v>
      </c>
      <c r="J147" s="258">
        <v>0</v>
      </c>
      <c r="K147" s="258">
        <v>0</v>
      </c>
      <c r="L147" s="258">
        <v>0</v>
      </c>
      <c r="M147" s="258">
        <v>0</v>
      </c>
      <c r="N147" s="258">
        <v>0</v>
      </c>
      <c r="O147" s="258">
        <v>0</v>
      </c>
      <c r="P147" s="258">
        <v>0</v>
      </c>
      <c r="Q147" s="258">
        <v>0</v>
      </c>
      <c r="R147" s="258">
        <f>SUM(F147:Q147)</f>
        <v>0</v>
      </c>
      <c r="S147" s="666">
        <f>D147*R147</f>
        <v>0</v>
      </c>
      <c r="U147" s="800"/>
      <c r="W147" s="139">
        <f>X147/$U$7</f>
        <v>0</v>
      </c>
      <c r="X147" s="139">
        <f>R147/12</f>
        <v>0</v>
      </c>
      <c r="Z147" s="139">
        <f>IF($E147="Y",$R147,0)</f>
        <v>0</v>
      </c>
      <c r="AA147" s="139">
        <f>IF($E147="N",$R147,0)</f>
        <v>0</v>
      </c>
      <c r="AB147" s="667"/>
    </row>
    <row r="148" spans="1:28" ht="14.25" x14ac:dyDescent="0.3">
      <c r="A148" s="253"/>
      <c r="B148" s="254" t="s">
        <v>175</v>
      </c>
      <c r="C148" s="138" t="s">
        <v>917</v>
      </c>
      <c r="D148" s="159">
        <v>244</v>
      </c>
      <c r="E148" s="564" t="s">
        <v>1356</v>
      </c>
      <c r="F148" s="258">
        <f>SUM('8.1 Base Year 1 Staff Loading:8.6 Base Year 6 Staff Loading'!F148)/6</f>
        <v>147</v>
      </c>
      <c r="G148" s="258">
        <f>SUM('8.1 Base Year 1 Staff Loading:8.6 Base Year 6 Staff Loading'!G148)/6</f>
        <v>147</v>
      </c>
      <c r="H148" s="258">
        <f>SUM('8.1 Base Year 1 Staff Loading:8.6 Base Year 6 Staff Loading'!H148)/6</f>
        <v>147</v>
      </c>
      <c r="I148" s="258">
        <f>SUM('8.1 Base Year 1 Staff Loading:8.6 Base Year 6 Staff Loading'!I148)/6</f>
        <v>147</v>
      </c>
      <c r="J148" s="258">
        <f>SUM('8.1 Base Year 1 Staff Loading:8.6 Base Year 6 Staff Loading'!J148)/6</f>
        <v>147</v>
      </c>
      <c r="K148" s="258">
        <f>SUM('8.1 Base Year 1 Staff Loading:8.6 Base Year 6 Staff Loading'!K148)/6</f>
        <v>147</v>
      </c>
      <c r="L148" s="258">
        <f>SUM('8.1 Base Year 1 Staff Loading:8.6 Base Year 6 Staff Loading'!L148)/6</f>
        <v>147</v>
      </c>
      <c r="M148" s="258">
        <f>SUM('8.1 Base Year 1 Staff Loading:8.6 Base Year 6 Staff Loading'!M148)/6</f>
        <v>147</v>
      </c>
      <c r="N148" s="258">
        <f>SUM('8.1 Base Year 1 Staff Loading:8.6 Base Year 6 Staff Loading'!N148)/6</f>
        <v>147</v>
      </c>
      <c r="O148" s="258">
        <f>SUM('8.1 Base Year 1 Staff Loading:8.6 Base Year 6 Staff Loading'!O148)/6</f>
        <v>147</v>
      </c>
      <c r="P148" s="258">
        <f>SUM('8.1 Base Year 1 Staff Loading:8.6 Base Year 6 Staff Loading'!P148)/6</f>
        <v>147</v>
      </c>
      <c r="Q148" s="258">
        <f>SUM('8.1 Base Year 1 Staff Loading:8.6 Base Year 6 Staff Loading'!Q148)/6</f>
        <v>147</v>
      </c>
      <c r="R148" s="258">
        <f>SUM(F148:Q148)</f>
        <v>1764</v>
      </c>
      <c r="S148" s="666">
        <f>D148*R148</f>
        <v>430416</v>
      </c>
      <c r="U148" s="800"/>
      <c r="W148" s="139">
        <f>X148/$U$7</f>
        <v>0.88494983277591954</v>
      </c>
      <c r="X148" s="139">
        <f>R148/12</f>
        <v>147</v>
      </c>
      <c r="Z148" s="139">
        <f t="shared" ref="Z148:Z151" si="78">IF($E148="Y",$R148,0)</f>
        <v>0</v>
      </c>
      <c r="AA148" s="139">
        <f t="shared" ref="AA148:AA151" si="79">IF($E148="N",$R148,0)</f>
        <v>1764</v>
      </c>
      <c r="AB148" s="667">
        <f t="shared" ref="AB148:AB150" si="80">Z148/(Z148+AA148)</f>
        <v>0</v>
      </c>
    </row>
    <row r="149" spans="1:28" ht="14.25" x14ac:dyDescent="0.3">
      <c r="A149" s="253"/>
      <c r="B149" s="254" t="s">
        <v>176</v>
      </c>
      <c r="C149" s="138" t="s">
        <v>968</v>
      </c>
      <c r="D149" s="159">
        <v>72</v>
      </c>
      <c r="E149" s="564" t="s">
        <v>1357</v>
      </c>
      <c r="F149" s="258">
        <f>SUM('8.1 Base Year 1 Staff Loading:8.6 Base Year 6 Staff Loading'!F149)/6</f>
        <v>580.87020833333338</v>
      </c>
      <c r="G149" s="258">
        <f>SUM('8.1 Base Year 1 Staff Loading:8.6 Base Year 6 Staff Loading'!G149)/6</f>
        <v>580.87020833333338</v>
      </c>
      <c r="H149" s="258">
        <f>SUM('8.1 Base Year 1 Staff Loading:8.6 Base Year 6 Staff Loading'!H149)/6</f>
        <v>580.87020833333338</v>
      </c>
      <c r="I149" s="258">
        <f>SUM('8.1 Base Year 1 Staff Loading:8.6 Base Year 6 Staff Loading'!I149)/6</f>
        <v>580.87020833333338</v>
      </c>
      <c r="J149" s="258">
        <f>SUM('8.1 Base Year 1 Staff Loading:8.6 Base Year 6 Staff Loading'!J149)/6</f>
        <v>580.87020833333338</v>
      </c>
      <c r="K149" s="258">
        <f>SUM('8.1 Base Year 1 Staff Loading:8.6 Base Year 6 Staff Loading'!K149)/6</f>
        <v>580.87020833333338</v>
      </c>
      <c r="L149" s="258">
        <f>SUM('8.1 Base Year 1 Staff Loading:8.6 Base Year 6 Staff Loading'!L149)/6</f>
        <v>580.87020833333338</v>
      </c>
      <c r="M149" s="258">
        <f>SUM('8.1 Base Year 1 Staff Loading:8.6 Base Year 6 Staff Loading'!M149)/6</f>
        <v>580.87020833333338</v>
      </c>
      <c r="N149" s="258">
        <f>SUM('8.1 Base Year 1 Staff Loading:8.6 Base Year 6 Staff Loading'!N149)/6</f>
        <v>580.87020833333338</v>
      </c>
      <c r="O149" s="258">
        <f>SUM('8.1 Base Year 1 Staff Loading:8.6 Base Year 6 Staff Loading'!O149)/6</f>
        <v>580.87020833333338</v>
      </c>
      <c r="P149" s="258">
        <f>SUM('8.1 Base Year 1 Staff Loading:8.6 Base Year 6 Staff Loading'!P149)/6</f>
        <v>580.87020833333338</v>
      </c>
      <c r="Q149" s="258">
        <f>SUM('8.1 Base Year 1 Staff Loading:8.6 Base Year 6 Staff Loading'!Q149)/6</f>
        <v>580.87020833333338</v>
      </c>
      <c r="R149" s="258">
        <f>SUM(F149:Q149)</f>
        <v>6970.4425000000019</v>
      </c>
      <c r="S149" s="666">
        <f>D149*R149</f>
        <v>501871.86000000016</v>
      </c>
      <c r="U149" s="800"/>
      <c r="W149" s="139">
        <f>X149/$U$7</f>
        <v>3.4968775083612043</v>
      </c>
      <c r="X149" s="139">
        <f>R149/12</f>
        <v>580.87020833333349</v>
      </c>
      <c r="Z149" s="139">
        <f t="shared" si="78"/>
        <v>6970.4425000000019</v>
      </c>
      <c r="AA149" s="139">
        <f t="shared" si="79"/>
        <v>0</v>
      </c>
      <c r="AB149" s="667">
        <f t="shared" si="80"/>
        <v>1</v>
      </c>
    </row>
    <row r="150" spans="1:28" ht="14.25" x14ac:dyDescent="0.3">
      <c r="A150" s="253"/>
      <c r="B150" s="254" t="s">
        <v>808</v>
      </c>
      <c r="C150" s="138" t="s">
        <v>941</v>
      </c>
      <c r="D150" s="159">
        <v>132</v>
      </c>
      <c r="E150" s="564" t="s">
        <v>1356</v>
      </c>
      <c r="F150" s="258">
        <f>SUM('8.1 Base Year 1 Staff Loading:8.6 Base Year 6 Staff Loading'!F150)/6</f>
        <v>136.38326388888888</v>
      </c>
      <c r="G150" s="258">
        <f>SUM('8.1 Base Year 1 Staff Loading:8.6 Base Year 6 Staff Loading'!G150)/6</f>
        <v>136.38326388888888</v>
      </c>
      <c r="H150" s="258">
        <f>SUM('8.1 Base Year 1 Staff Loading:8.6 Base Year 6 Staff Loading'!H150)/6</f>
        <v>136.38326388888888</v>
      </c>
      <c r="I150" s="258">
        <f>SUM('8.1 Base Year 1 Staff Loading:8.6 Base Year 6 Staff Loading'!I150)/6</f>
        <v>136.38326388888888</v>
      </c>
      <c r="J150" s="258">
        <f>SUM('8.1 Base Year 1 Staff Loading:8.6 Base Year 6 Staff Loading'!J150)/6</f>
        <v>136.38326388888888</v>
      </c>
      <c r="K150" s="258">
        <f>SUM('8.1 Base Year 1 Staff Loading:8.6 Base Year 6 Staff Loading'!K150)/6</f>
        <v>161.20991666666666</v>
      </c>
      <c r="L150" s="258">
        <f>SUM('8.1 Base Year 1 Staff Loading:8.6 Base Year 6 Staff Loading'!L150)/6</f>
        <v>148.95991666666666</v>
      </c>
      <c r="M150" s="258">
        <f>SUM('8.1 Base Year 1 Staff Loading:8.6 Base Year 6 Staff Loading'!M150)/6</f>
        <v>148.95991666666666</v>
      </c>
      <c r="N150" s="258">
        <f>SUM('8.1 Base Year 1 Staff Loading:8.6 Base Year 6 Staff Loading'!N150)/6</f>
        <v>148.95991666666666</v>
      </c>
      <c r="O150" s="258">
        <f>SUM('8.1 Base Year 1 Staff Loading:8.6 Base Year 6 Staff Loading'!O150)/6</f>
        <v>148.95991666666666</v>
      </c>
      <c r="P150" s="258">
        <f>SUM('8.1 Base Year 1 Staff Loading:8.6 Base Year 6 Staff Loading'!P150)/6</f>
        <v>148.95991666666666</v>
      </c>
      <c r="Q150" s="258">
        <f>SUM('8.1 Base Year 1 Staff Loading:8.6 Base Year 6 Staff Loading'!Q150)/6</f>
        <v>148.95991666666666</v>
      </c>
      <c r="R150" s="258">
        <f>SUM(F150:Q150)</f>
        <v>1736.8857361111111</v>
      </c>
      <c r="S150" s="666">
        <f>D150*R150</f>
        <v>229268.91716666665</v>
      </c>
      <c r="U150" s="800"/>
      <c r="W150" s="139">
        <f>X150/$U$7</f>
        <v>0.8713473592530655</v>
      </c>
      <c r="X150" s="139">
        <f>R150/12</f>
        <v>144.74047800925925</v>
      </c>
      <c r="Z150" s="139">
        <f t="shared" si="78"/>
        <v>0</v>
      </c>
      <c r="AA150" s="139">
        <f t="shared" si="79"/>
        <v>1736.8857361111111</v>
      </c>
      <c r="AB150" s="667">
        <f t="shared" si="80"/>
        <v>0</v>
      </c>
    </row>
    <row r="151" spans="1:28" ht="14.25" x14ac:dyDescent="0.3">
      <c r="A151" s="253"/>
      <c r="B151" s="254"/>
      <c r="C151" s="138"/>
      <c r="D151" s="159"/>
      <c r="E151" s="401"/>
      <c r="F151" s="258">
        <v>0</v>
      </c>
      <c r="G151" s="258">
        <v>0</v>
      </c>
      <c r="H151" s="258">
        <v>0</v>
      </c>
      <c r="I151" s="258">
        <v>0</v>
      </c>
      <c r="J151" s="258">
        <v>0</v>
      </c>
      <c r="K151" s="258">
        <v>0</v>
      </c>
      <c r="L151" s="258">
        <v>0</v>
      </c>
      <c r="M151" s="258">
        <v>0</v>
      </c>
      <c r="N151" s="258">
        <v>0</v>
      </c>
      <c r="O151" s="258">
        <v>0</v>
      </c>
      <c r="P151" s="258">
        <v>0</v>
      </c>
      <c r="Q151" s="258">
        <v>0</v>
      </c>
      <c r="R151" s="258">
        <f>SUM(F151:Q151)</f>
        <v>0</v>
      </c>
      <c r="S151" s="666">
        <f>D151*R151</f>
        <v>0</v>
      </c>
      <c r="U151" s="800"/>
      <c r="W151" s="139">
        <f>X151/$U$7</f>
        <v>0</v>
      </c>
      <c r="X151" s="139">
        <f>R151/12</f>
        <v>0</v>
      </c>
      <c r="Z151" s="139">
        <f t="shared" si="78"/>
        <v>0</v>
      </c>
      <c r="AA151" s="139">
        <f t="shared" si="79"/>
        <v>0</v>
      </c>
      <c r="AB151" s="667"/>
    </row>
    <row r="152" spans="1:28" s="122" customFormat="1" ht="15" thickBot="1" x14ac:dyDescent="0.35">
      <c r="A152" s="212"/>
      <c r="B152" s="213" t="s">
        <v>177</v>
      </c>
      <c r="C152" s="214"/>
      <c r="D152" s="216"/>
      <c r="E152" s="402"/>
      <c r="F152" s="217">
        <f>SUM(F147:F151)</f>
        <v>864.25347222222229</v>
      </c>
      <c r="G152" s="217">
        <f t="shared" ref="G152:R152" si="81">SUM(G147:G151)</f>
        <v>864.25347222222229</v>
      </c>
      <c r="H152" s="217">
        <f t="shared" si="81"/>
        <v>864.25347222222229</v>
      </c>
      <c r="I152" s="217">
        <f t="shared" si="81"/>
        <v>864.25347222222229</v>
      </c>
      <c r="J152" s="217">
        <f t="shared" si="81"/>
        <v>864.25347222222229</v>
      </c>
      <c r="K152" s="217">
        <f t="shared" si="81"/>
        <v>889.08012500000007</v>
      </c>
      <c r="L152" s="217">
        <f t="shared" si="81"/>
        <v>876.83012500000007</v>
      </c>
      <c r="M152" s="217">
        <f t="shared" si="81"/>
        <v>876.83012500000007</v>
      </c>
      <c r="N152" s="217">
        <f t="shared" si="81"/>
        <v>876.83012500000007</v>
      </c>
      <c r="O152" s="217">
        <f t="shared" si="81"/>
        <v>876.83012500000007</v>
      </c>
      <c r="P152" s="217">
        <f t="shared" si="81"/>
        <v>876.83012500000007</v>
      </c>
      <c r="Q152" s="217">
        <f t="shared" si="81"/>
        <v>876.83012500000007</v>
      </c>
      <c r="R152" s="217">
        <f t="shared" si="81"/>
        <v>10471.328236111112</v>
      </c>
      <c r="S152" s="668">
        <f>SUM(S147:S151)</f>
        <v>1161556.7771666667</v>
      </c>
      <c r="U152" s="800"/>
      <c r="W152" s="219">
        <f>SUM(W147:W151)</f>
        <v>5.253174700390189</v>
      </c>
      <c r="X152" s="217">
        <f>SUM(X147:X151)</f>
        <v>872.61068634259277</v>
      </c>
      <c r="Y152" s="157"/>
      <c r="Z152" s="215">
        <f>SUM(Z147:Z151)</f>
        <v>6970.4425000000019</v>
      </c>
      <c r="AA152" s="215">
        <f>SUM(AA147:AA151)</f>
        <v>3500.8857361111113</v>
      </c>
      <c r="AB152" s="669">
        <f>Z152/(Z152+AA152)</f>
        <v>0.6656693728654155</v>
      </c>
    </row>
    <row r="153" spans="1:28" ht="13.5" customHeight="1" x14ac:dyDescent="0.3">
      <c r="A153" s="253"/>
      <c r="B153" s="254"/>
      <c r="C153" s="138"/>
      <c r="D153" s="159"/>
      <c r="E153" s="401"/>
      <c r="F153" s="258"/>
      <c r="G153" s="258"/>
      <c r="H153" s="258"/>
      <c r="I153" s="258"/>
      <c r="J153" s="258"/>
      <c r="K153" s="258"/>
      <c r="L153" s="258"/>
      <c r="M153" s="258"/>
      <c r="N153" s="258"/>
      <c r="O153" s="258"/>
      <c r="P153" s="258"/>
      <c r="Q153" s="258"/>
      <c r="R153" s="258"/>
      <c r="S153" s="666"/>
      <c r="U153" s="800"/>
      <c r="W153" s="139"/>
      <c r="X153" s="139"/>
      <c r="Z153" s="139"/>
      <c r="AA153" s="139"/>
      <c r="AB153" s="667"/>
    </row>
    <row r="154" spans="1:28" s="122" customFormat="1" ht="14.25" x14ac:dyDescent="0.3">
      <c r="A154" s="253">
        <v>6.2</v>
      </c>
      <c r="B154" s="254" t="s">
        <v>178</v>
      </c>
      <c r="C154" s="138"/>
      <c r="D154" s="159"/>
      <c r="E154" s="401"/>
      <c r="F154" s="258">
        <v>0</v>
      </c>
      <c r="G154" s="258">
        <v>0</v>
      </c>
      <c r="H154" s="258">
        <v>0</v>
      </c>
      <c r="I154" s="258">
        <v>0</v>
      </c>
      <c r="J154" s="258">
        <v>0</v>
      </c>
      <c r="K154" s="258">
        <v>0</v>
      </c>
      <c r="L154" s="258">
        <v>0</v>
      </c>
      <c r="M154" s="258">
        <v>0</v>
      </c>
      <c r="N154" s="258">
        <v>0</v>
      </c>
      <c r="O154" s="258">
        <v>0</v>
      </c>
      <c r="P154" s="258">
        <v>0</v>
      </c>
      <c r="Q154" s="258">
        <v>0</v>
      </c>
      <c r="R154" s="258">
        <f>SUM(F154:Q154)</f>
        <v>0</v>
      </c>
      <c r="S154" s="666">
        <f>D154*R154</f>
        <v>0</v>
      </c>
      <c r="U154" s="800"/>
      <c r="W154" s="139">
        <f>X154/$U$7</f>
        <v>0</v>
      </c>
      <c r="X154" s="139">
        <f>R154/12</f>
        <v>0</v>
      </c>
      <c r="Z154" s="139">
        <f>IF($E154="Y",$R154,0)</f>
        <v>0</v>
      </c>
      <c r="AA154" s="139">
        <f>IF($E154="N",$R154,0)</f>
        <v>0</v>
      </c>
      <c r="AB154" s="667"/>
    </row>
    <row r="155" spans="1:28" ht="14.25" x14ac:dyDescent="0.3">
      <c r="A155" s="253"/>
      <c r="B155" s="254" t="s">
        <v>179</v>
      </c>
      <c r="C155" s="138" t="s">
        <v>907</v>
      </c>
      <c r="D155" s="159">
        <v>284</v>
      </c>
      <c r="E155" s="564" t="s">
        <v>1356</v>
      </c>
      <c r="F155" s="258">
        <f>SUM('8.1 Base Year 1 Staff Loading:8.6 Base Year 6 Staff Loading'!F155)/6</f>
        <v>143.32500000000002</v>
      </c>
      <c r="G155" s="258">
        <f>SUM('8.1 Base Year 1 Staff Loading:8.6 Base Year 6 Staff Loading'!G155)/6</f>
        <v>143.32500000000002</v>
      </c>
      <c r="H155" s="258">
        <f>SUM('8.1 Base Year 1 Staff Loading:8.6 Base Year 6 Staff Loading'!H155)/6</f>
        <v>143.32500000000002</v>
      </c>
      <c r="I155" s="258">
        <f>SUM('8.1 Base Year 1 Staff Loading:8.6 Base Year 6 Staff Loading'!I155)/6</f>
        <v>143.32500000000002</v>
      </c>
      <c r="J155" s="258">
        <f>SUM('8.1 Base Year 1 Staff Loading:8.6 Base Year 6 Staff Loading'!J155)/6</f>
        <v>143.32500000000002</v>
      </c>
      <c r="K155" s="258">
        <f>SUM('8.1 Base Year 1 Staff Loading:8.6 Base Year 6 Staff Loading'!K155)/6</f>
        <v>143.32500000000002</v>
      </c>
      <c r="L155" s="258">
        <f>SUM('8.1 Base Year 1 Staff Loading:8.6 Base Year 6 Staff Loading'!L155)/6</f>
        <v>143.32500000000002</v>
      </c>
      <c r="M155" s="258">
        <f>SUM('8.1 Base Year 1 Staff Loading:8.6 Base Year 6 Staff Loading'!M155)/6</f>
        <v>143.32500000000002</v>
      </c>
      <c r="N155" s="258">
        <f>SUM('8.1 Base Year 1 Staff Loading:8.6 Base Year 6 Staff Loading'!N155)/6</f>
        <v>143.32500000000002</v>
      </c>
      <c r="O155" s="258">
        <f>SUM('8.1 Base Year 1 Staff Loading:8.6 Base Year 6 Staff Loading'!O155)/6</f>
        <v>143.32500000000002</v>
      </c>
      <c r="P155" s="258">
        <f>SUM('8.1 Base Year 1 Staff Loading:8.6 Base Year 6 Staff Loading'!P155)/6</f>
        <v>143.32500000000002</v>
      </c>
      <c r="Q155" s="258">
        <f>SUM('8.1 Base Year 1 Staff Loading:8.6 Base Year 6 Staff Loading'!Q155)/6</f>
        <v>167.82500000000002</v>
      </c>
      <c r="R155" s="258">
        <f>SUM(F155:Q155)</f>
        <v>1744.4000000000003</v>
      </c>
      <c r="S155" s="666">
        <f>D155*R155</f>
        <v>495409.60000000009</v>
      </c>
      <c r="U155" s="800"/>
      <c r="W155" s="139">
        <f>X155/$U$7</f>
        <v>0.87511705685618735</v>
      </c>
      <c r="X155" s="139">
        <f>R155/12</f>
        <v>145.3666666666667</v>
      </c>
      <c r="Z155" s="139">
        <f t="shared" ref="Z155:Z160" si="82">IF($E155="Y",$R155,0)</f>
        <v>0</v>
      </c>
      <c r="AA155" s="139">
        <f t="shared" ref="AA155:AA160" si="83">IF($E155="N",$R155,0)</f>
        <v>1744.4000000000003</v>
      </c>
      <c r="AB155" s="667">
        <f t="shared" ref="AB155:AB159" si="84">Z155/(Z155+AA155)</f>
        <v>0</v>
      </c>
    </row>
    <row r="156" spans="1:28" ht="14.25" x14ac:dyDescent="0.3">
      <c r="A156" s="253"/>
      <c r="B156" s="254" t="s">
        <v>809</v>
      </c>
      <c r="C156" s="138" t="s">
        <v>977</v>
      </c>
      <c r="D156" s="159">
        <v>62</v>
      </c>
      <c r="E156" s="564" t="s">
        <v>1357</v>
      </c>
      <c r="F156" s="258">
        <f>SUM('8.1 Base Year 1 Staff Loading:8.6 Base Year 6 Staff Loading'!F156)/6</f>
        <v>331.92583333333329</v>
      </c>
      <c r="G156" s="258">
        <f>SUM('8.1 Base Year 1 Staff Loading:8.6 Base Year 6 Staff Loading'!G156)/6</f>
        <v>304.2653472222222</v>
      </c>
      <c r="H156" s="258">
        <f>SUM('8.1 Base Year 1 Staff Loading:8.6 Base Year 6 Staff Loading'!H156)/6</f>
        <v>304.2653472222222</v>
      </c>
      <c r="I156" s="258">
        <f>SUM('8.1 Base Year 1 Staff Loading:8.6 Base Year 6 Staff Loading'!I156)/6</f>
        <v>304.2653472222222</v>
      </c>
      <c r="J156" s="258">
        <f>SUM('8.1 Base Year 1 Staff Loading:8.6 Base Year 6 Staff Loading'!J156)/6</f>
        <v>304.2653472222222</v>
      </c>
      <c r="K156" s="258">
        <f>SUM('8.1 Base Year 1 Staff Loading:8.6 Base Year 6 Staff Loading'!K156)/6</f>
        <v>304.2653472222222</v>
      </c>
      <c r="L156" s="258">
        <f>SUM('8.1 Base Year 1 Staff Loading:8.6 Base Year 6 Staff Loading'!L156)/6</f>
        <v>304.2653472222222</v>
      </c>
      <c r="M156" s="258">
        <f>SUM('8.1 Base Year 1 Staff Loading:8.6 Base Year 6 Staff Loading'!M156)/6</f>
        <v>304.2653472222222</v>
      </c>
      <c r="N156" s="258">
        <f>SUM('8.1 Base Year 1 Staff Loading:8.6 Base Year 6 Staff Loading'!N156)/6</f>
        <v>304.2653472222222</v>
      </c>
      <c r="O156" s="258">
        <f>SUM('8.1 Base Year 1 Staff Loading:8.6 Base Year 6 Staff Loading'!O156)/6</f>
        <v>304.2653472222222</v>
      </c>
      <c r="P156" s="258">
        <f>SUM('8.1 Base Year 1 Staff Loading:8.6 Base Year 6 Staff Loading'!P156)/6</f>
        <v>304.2653472222222</v>
      </c>
      <c r="Q156" s="258">
        <f>SUM('8.1 Base Year 1 Staff Loading:8.6 Base Year 6 Staff Loading'!Q156)/6</f>
        <v>304.2653472222222</v>
      </c>
      <c r="R156" s="258">
        <f>SUM(F156:Q156)</f>
        <v>3678.8446527777783</v>
      </c>
      <c r="S156" s="666">
        <f>D156*R156</f>
        <v>228088.36847222224</v>
      </c>
      <c r="U156" s="800"/>
      <c r="W156" s="139">
        <f>X156/$U$7</f>
        <v>1.8455742405239686</v>
      </c>
      <c r="X156" s="139">
        <f>R156/12</f>
        <v>306.5703877314815</v>
      </c>
      <c r="Z156" s="139">
        <f t="shared" si="82"/>
        <v>3678.8446527777783</v>
      </c>
      <c r="AA156" s="139">
        <f t="shared" si="83"/>
        <v>0</v>
      </c>
      <c r="AB156" s="667">
        <f t="shared" si="84"/>
        <v>1</v>
      </c>
    </row>
    <row r="157" spans="1:28" ht="14.25" x14ac:dyDescent="0.3">
      <c r="A157" s="253"/>
      <c r="B157" s="254" t="s">
        <v>810</v>
      </c>
      <c r="C157" s="138" t="s">
        <v>919</v>
      </c>
      <c r="D157" s="159">
        <v>226</v>
      </c>
      <c r="E157" s="564" t="s">
        <v>1356</v>
      </c>
      <c r="F157" s="258">
        <f>SUM('8.1 Base Year 1 Staff Loading:8.6 Base Year 6 Staff Loading'!F157)/6</f>
        <v>44.1</v>
      </c>
      <c r="G157" s="258">
        <f>SUM('8.1 Base Year 1 Staff Loading:8.6 Base Year 6 Staff Loading'!G157)/6</f>
        <v>44.1</v>
      </c>
      <c r="H157" s="258">
        <f>SUM('8.1 Base Year 1 Staff Loading:8.6 Base Year 6 Staff Loading'!H157)/6</f>
        <v>44.1</v>
      </c>
      <c r="I157" s="258">
        <f>SUM('8.1 Base Year 1 Staff Loading:8.6 Base Year 6 Staff Loading'!I157)/6</f>
        <v>44.1</v>
      </c>
      <c r="J157" s="258">
        <f>SUM('8.1 Base Year 1 Staff Loading:8.6 Base Year 6 Staff Loading'!J157)/6</f>
        <v>44.1</v>
      </c>
      <c r="K157" s="258">
        <f>SUM('8.1 Base Year 1 Staff Loading:8.6 Base Year 6 Staff Loading'!K157)/6</f>
        <v>44.1</v>
      </c>
      <c r="L157" s="258">
        <f>SUM('8.1 Base Year 1 Staff Loading:8.6 Base Year 6 Staff Loading'!L157)/6</f>
        <v>44.1</v>
      </c>
      <c r="M157" s="258">
        <f>SUM('8.1 Base Year 1 Staff Loading:8.6 Base Year 6 Staff Loading'!M157)/6</f>
        <v>44.1</v>
      </c>
      <c r="N157" s="258">
        <f>SUM('8.1 Base Year 1 Staff Loading:8.6 Base Year 6 Staff Loading'!N157)/6</f>
        <v>44.1</v>
      </c>
      <c r="O157" s="258">
        <f>SUM('8.1 Base Year 1 Staff Loading:8.6 Base Year 6 Staff Loading'!O157)/6</f>
        <v>44.1</v>
      </c>
      <c r="P157" s="258">
        <f>SUM('8.1 Base Year 1 Staff Loading:8.6 Base Year 6 Staff Loading'!P157)/6</f>
        <v>44.1</v>
      </c>
      <c r="Q157" s="258">
        <f>SUM('8.1 Base Year 1 Staff Loading:8.6 Base Year 6 Staff Loading'!Q157)/6</f>
        <v>44.1</v>
      </c>
      <c r="R157" s="258">
        <f t="shared" ref="R157:R158" si="85">SUM(F157:Q157)</f>
        <v>529.20000000000016</v>
      </c>
      <c r="S157" s="666">
        <f t="shared" ref="S157:S158" si="86">D157*R157</f>
        <v>119599.20000000004</v>
      </c>
      <c r="U157" s="800"/>
      <c r="W157" s="139">
        <f t="shared" ref="W157:W158" si="87">X157/$U$7</f>
        <v>0.26548494983277598</v>
      </c>
      <c r="X157" s="139">
        <f t="shared" ref="X157:X158" si="88">R157/12</f>
        <v>44.100000000000016</v>
      </c>
      <c r="Z157" s="139">
        <f t="shared" si="82"/>
        <v>0</v>
      </c>
      <c r="AA157" s="139">
        <f t="shared" si="83"/>
        <v>529.20000000000016</v>
      </c>
      <c r="AB157" s="667">
        <f t="shared" si="84"/>
        <v>0</v>
      </c>
    </row>
    <row r="158" spans="1:28" ht="14.25" x14ac:dyDescent="0.3">
      <c r="A158" s="253"/>
      <c r="B158" s="254" t="s">
        <v>811</v>
      </c>
      <c r="C158" s="138" t="s">
        <v>969</v>
      </c>
      <c r="D158" s="159">
        <v>72</v>
      </c>
      <c r="E158" s="564" t="s">
        <v>1357</v>
      </c>
      <c r="F158" s="258">
        <f>SUM('8.1 Base Year 1 Staff Loading:8.6 Base Year 6 Staff Loading'!F158)/6</f>
        <v>110.64194444444445</v>
      </c>
      <c r="G158" s="258">
        <f>SUM('8.1 Base Year 1 Staff Loading:8.6 Base Year 6 Staff Loading'!G158)/6</f>
        <v>110.64194444444445</v>
      </c>
      <c r="H158" s="258">
        <f>SUM('8.1 Base Year 1 Staff Loading:8.6 Base Year 6 Staff Loading'!H158)/6</f>
        <v>110.64194444444445</v>
      </c>
      <c r="I158" s="258">
        <f>SUM('8.1 Base Year 1 Staff Loading:8.6 Base Year 6 Staff Loading'!I158)/6</f>
        <v>110.64194444444445</v>
      </c>
      <c r="J158" s="258">
        <f>SUM('8.1 Base Year 1 Staff Loading:8.6 Base Year 6 Staff Loading'!J158)/6</f>
        <v>110.64194444444445</v>
      </c>
      <c r="K158" s="258">
        <f>SUM('8.1 Base Year 1 Staff Loading:8.6 Base Year 6 Staff Loading'!K158)/6</f>
        <v>110.64194444444445</v>
      </c>
      <c r="L158" s="258">
        <f>SUM('8.1 Base Year 1 Staff Loading:8.6 Base Year 6 Staff Loading'!L158)/6</f>
        <v>110.64194444444445</v>
      </c>
      <c r="M158" s="258">
        <f>SUM('8.1 Base Year 1 Staff Loading:8.6 Base Year 6 Staff Loading'!M158)/6</f>
        <v>110.64194444444445</v>
      </c>
      <c r="N158" s="258">
        <f>SUM('8.1 Base Year 1 Staff Loading:8.6 Base Year 6 Staff Loading'!N158)/6</f>
        <v>110.64194444444445</v>
      </c>
      <c r="O158" s="258">
        <f>SUM('8.1 Base Year 1 Staff Loading:8.6 Base Year 6 Staff Loading'!O158)/6</f>
        <v>110.64194444444445</v>
      </c>
      <c r="P158" s="258">
        <f>SUM('8.1 Base Year 1 Staff Loading:8.6 Base Year 6 Staff Loading'!P158)/6</f>
        <v>110.64194444444445</v>
      </c>
      <c r="Q158" s="258">
        <f>SUM('8.1 Base Year 1 Staff Loading:8.6 Base Year 6 Staff Loading'!Q158)/6</f>
        <v>110.64194444444445</v>
      </c>
      <c r="R158" s="258">
        <f t="shared" si="85"/>
        <v>1327.7033333333334</v>
      </c>
      <c r="S158" s="666">
        <f t="shared" si="86"/>
        <v>95594.64</v>
      </c>
      <c r="U158" s="800"/>
      <c r="W158" s="139">
        <f t="shared" si="87"/>
        <v>0.66607190635451496</v>
      </c>
      <c r="X158" s="139">
        <f t="shared" si="88"/>
        <v>110.64194444444445</v>
      </c>
      <c r="Z158" s="139">
        <f t="shared" si="82"/>
        <v>1327.7033333333334</v>
      </c>
      <c r="AA158" s="139">
        <f t="shared" si="83"/>
        <v>0</v>
      </c>
      <c r="AB158" s="667">
        <f t="shared" si="84"/>
        <v>1</v>
      </c>
    </row>
    <row r="159" spans="1:28" ht="14.25" x14ac:dyDescent="0.3">
      <c r="A159" s="253"/>
      <c r="B159" s="254" t="s">
        <v>812</v>
      </c>
      <c r="C159" s="138" t="s">
        <v>944</v>
      </c>
      <c r="D159" s="159">
        <v>134</v>
      </c>
      <c r="E159" s="564" t="s">
        <v>1356</v>
      </c>
      <c r="F159" s="258">
        <f>SUM('8.1 Base Year 1 Staff Loading:8.6 Base Year 6 Staff Loading'!F159)/6</f>
        <v>206.40888888888887</v>
      </c>
      <c r="G159" s="258">
        <f>SUM('8.1 Base Year 1 Staff Loading:8.6 Base Year 6 Staff Loading'!G159)/6</f>
        <v>206.40888888888887</v>
      </c>
      <c r="H159" s="258">
        <f>SUM('8.1 Base Year 1 Staff Loading:8.6 Base Year 6 Staff Loading'!H159)/6</f>
        <v>206.40888888888887</v>
      </c>
      <c r="I159" s="258">
        <f>SUM('8.1 Base Year 1 Staff Loading:8.6 Base Year 6 Staff Loading'!I159)/6</f>
        <v>206.40888888888887</v>
      </c>
      <c r="J159" s="258">
        <f>SUM('8.1 Base Year 1 Staff Loading:8.6 Base Year 6 Staff Loading'!J159)/6</f>
        <v>206.40888888888887</v>
      </c>
      <c r="K159" s="258">
        <f>SUM('8.1 Base Year 1 Staff Loading:8.6 Base Year 6 Staff Loading'!K159)/6</f>
        <v>206.40888888888887</v>
      </c>
      <c r="L159" s="258">
        <f>SUM('8.1 Base Year 1 Staff Loading:8.6 Base Year 6 Staff Loading'!L159)/6</f>
        <v>206.40888888888887</v>
      </c>
      <c r="M159" s="258">
        <f>SUM('8.1 Base Year 1 Staff Loading:8.6 Base Year 6 Staff Loading'!M159)/6</f>
        <v>206.40888888888887</v>
      </c>
      <c r="N159" s="258">
        <f>SUM('8.1 Base Year 1 Staff Loading:8.6 Base Year 6 Staff Loading'!N159)/6</f>
        <v>206.40888888888887</v>
      </c>
      <c r="O159" s="258">
        <f>SUM('8.1 Base Year 1 Staff Loading:8.6 Base Year 6 Staff Loading'!O159)/6</f>
        <v>206.40888888888887</v>
      </c>
      <c r="P159" s="258">
        <f>SUM('8.1 Base Year 1 Staff Loading:8.6 Base Year 6 Staff Loading'!P159)/6</f>
        <v>206.40888888888887</v>
      </c>
      <c r="Q159" s="258">
        <f>SUM('8.1 Base Year 1 Staff Loading:8.6 Base Year 6 Staff Loading'!Q159)/6</f>
        <v>206.40888888888887</v>
      </c>
      <c r="R159" s="258">
        <f>SUM(F159:Q159)</f>
        <v>2476.9066666666658</v>
      </c>
      <c r="S159" s="666">
        <f>D159*R159</f>
        <v>331905.49333333323</v>
      </c>
      <c r="U159" s="800"/>
      <c r="W159" s="139">
        <f>X159/$U$7</f>
        <v>1.2425953177257518</v>
      </c>
      <c r="X159" s="139">
        <f>R159/12</f>
        <v>206.40888888888881</v>
      </c>
      <c r="Z159" s="139">
        <f t="shared" si="82"/>
        <v>0</v>
      </c>
      <c r="AA159" s="139">
        <f t="shared" si="83"/>
        <v>2476.9066666666658</v>
      </c>
      <c r="AB159" s="667">
        <f t="shared" si="84"/>
        <v>0</v>
      </c>
    </row>
    <row r="160" spans="1:28" ht="14.25" x14ac:dyDescent="0.3">
      <c r="A160" s="253"/>
      <c r="B160" s="254"/>
      <c r="C160" s="138"/>
      <c r="D160" s="159"/>
      <c r="E160" s="401"/>
      <c r="F160" s="258">
        <v>0</v>
      </c>
      <c r="G160" s="258">
        <v>0</v>
      </c>
      <c r="H160" s="258">
        <v>0</v>
      </c>
      <c r="I160" s="258">
        <v>0</v>
      </c>
      <c r="J160" s="258">
        <v>0</v>
      </c>
      <c r="K160" s="258">
        <v>0</v>
      </c>
      <c r="L160" s="258">
        <v>0</v>
      </c>
      <c r="M160" s="258">
        <v>0</v>
      </c>
      <c r="N160" s="258">
        <v>0</v>
      </c>
      <c r="O160" s="258">
        <v>0</v>
      </c>
      <c r="P160" s="258">
        <v>0</v>
      </c>
      <c r="Q160" s="258">
        <v>0</v>
      </c>
      <c r="R160" s="258">
        <f>SUM(F160:Q160)</f>
        <v>0</v>
      </c>
      <c r="S160" s="666">
        <f>D160*R160</f>
        <v>0</v>
      </c>
      <c r="U160" s="800"/>
      <c r="W160" s="139">
        <f>X160/$U$7</f>
        <v>0</v>
      </c>
      <c r="X160" s="139">
        <f>R160/12</f>
        <v>0</v>
      </c>
      <c r="Z160" s="139">
        <f t="shared" si="82"/>
        <v>0</v>
      </c>
      <c r="AA160" s="139">
        <f t="shared" si="83"/>
        <v>0</v>
      </c>
      <c r="AB160" s="667"/>
    </row>
    <row r="161" spans="1:28" s="122" customFormat="1" ht="15" thickBot="1" x14ac:dyDescent="0.35">
      <c r="A161" s="212"/>
      <c r="B161" s="213" t="s">
        <v>180</v>
      </c>
      <c r="C161" s="214"/>
      <c r="D161" s="216"/>
      <c r="E161" s="402"/>
      <c r="F161" s="217">
        <f>SUM(F154:F160)</f>
        <v>836.40166666666664</v>
      </c>
      <c r="G161" s="217">
        <f t="shared" ref="G161:R161" si="89">SUM(G154:G160)</f>
        <v>808.74118055555562</v>
      </c>
      <c r="H161" s="217">
        <f t="shared" si="89"/>
        <v>808.74118055555562</v>
      </c>
      <c r="I161" s="217">
        <f t="shared" si="89"/>
        <v>808.74118055555562</v>
      </c>
      <c r="J161" s="217">
        <f t="shared" si="89"/>
        <v>808.74118055555562</v>
      </c>
      <c r="K161" s="217">
        <f t="shared" si="89"/>
        <v>808.74118055555562</v>
      </c>
      <c r="L161" s="217">
        <f t="shared" si="89"/>
        <v>808.74118055555562</v>
      </c>
      <c r="M161" s="217">
        <f t="shared" si="89"/>
        <v>808.74118055555562</v>
      </c>
      <c r="N161" s="217">
        <f t="shared" si="89"/>
        <v>808.74118055555562</v>
      </c>
      <c r="O161" s="217">
        <f t="shared" si="89"/>
        <v>808.74118055555562</v>
      </c>
      <c r="P161" s="217">
        <f t="shared" si="89"/>
        <v>808.74118055555562</v>
      </c>
      <c r="Q161" s="217">
        <f t="shared" si="89"/>
        <v>833.24118055555562</v>
      </c>
      <c r="R161" s="217">
        <f t="shared" si="89"/>
        <v>9757.0546527777769</v>
      </c>
      <c r="S161" s="668">
        <f>SUM(S154:S160)</f>
        <v>1270597.3018055556</v>
      </c>
      <c r="U161" s="800"/>
      <c r="W161" s="219">
        <f>SUM(W154:W160)</f>
        <v>4.894843471293199</v>
      </c>
      <c r="X161" s="217">
        <f>SUM(X154:X160)</f>
        <v>813.08788773148149</v>
      </c>
      <c r="Y161" s="157"/>
      <c r="Z161" s="215">
        <f>SUM(Z154:Z160)</f>
        <v>5006.5479861111116</v>
      </c>
      <c r="AA161" s="215">
        <f>SUM(AA154:AA160)</f>
        <v>4750.5066666666662</v>
      </c>
      <c r="AB161" s="669">
        <f>Z161/(Z161+AA161)</f>
        <v>0.51312083044300427</v>
      </c>
    </row>
    <row r="162" spans="1:28" ht="13.5" customHeight="1" x14ac:dyDescent="0.3">
      <c r="A162" s="253"/>
      <c r="B162" s="254"/>
      <c r="C162" s="138"/>
      <c r="D162" s="159"/>
      <c r="E162" s="401"/>
      <c r="F162" s="258"/>
      <c r="G162" s="258"/>
      <c r="H162" s="258"/>
      <c r="I162" s="258"/>
      <c r="J162" s="258"/>
      <c r="K162" s="258"/>
      <c r="L162" s="258"/>
      <c r="M162" s="258"/>
      <c r="N162" s="258"/>
      <c r="O162" s="258"/>
      <c r="P162" s="258"/>
      <c r="Q162" s="258"/>
      <c r="R162" s="258"/>
      <c r="S162" s="666"/>
      <c r="U162" s="800"/>
      <c r="W162" s="139"/>
      <c r="X162" s="139"/>
      <c r="Z162" s="139"/>
      <c r="AA162" s="139"/>
      <c r="AB162" s="667"/>
    </row>
    <row r="163" spans="1:28" s="122" customFormat="1" ht="14.25" x14ac:dyDescent="0.3">
      <c r="A163" s="253">
        <v>6.3</v>
      </c>
      <c r="B163" s="254" t="s">
        <v>181</v>
      </c>
      <c r="C163" s="138"/>
      <c r="D163" s="159"/>
      <c r="E163" s="401"/>
      <c r="F163" s="258">
        <v>0</v>
      </c>
      <c r="G163" s="258">
        <v>0</v>
      </c>
      <c r="H163" s="258">
        <v>0</v>
      </c>
      <c r="I163" s="258">
        <v>0</v>
      </c>
      <c r="J163" s="258">
        <v>0</v>
      </c>
      <c r="K163" s="258">
        <v>0</v>
      </c>
      <c r="L163" s="258">
        <v>0</v>
      </c>
      <c r="M163" s="258">
        <v>0</v>
      </c>
      <c r="N163" s="258">
        <v>0</v>
      </c>
      <c r="O163" s="258">
        <v>0</v>
      </c>
      <c r="P163" s="258">
        <v>0</v>
      </c>
      <c r="Q163" s="258">
        <v>0</v>
      </c>
      <c r="R163" s="258">
        <f>SUM(F163:Q163)</f>
        <v>0</v>
      </c>
      <c r="S163" s="666">
        <f>D163*R163</f>
        <v>0</v>
      </c>
      <c r="U163" s="800"/>
      <c r="W163" s="139">
        <f>X163/$U$7</f>
        <v>0</v>
      </c>
      <c r="X163" s="139">
        <f>R163/12</f>
        <v>0</v>
      </c>
      <c r="Z163" s="139">
        <f>IF($E163="Y",$R163,0)</f>
        <v>0</v>
      </c>
      <c r="AA163" s="139">
        <f>IF($E163="N",$R163,0)</f>
        <v>0</v>
      </c>
      <c r="AB163" s="667"/>
    </row>
    <row r="164" spans="1:28" ht="14.25" x14ac:dyDescent="0.3">
      <c r="A164" s="253"/>
      <c r="B164" s="254" t="s">
        <v>813</v>
      </c>
      <c r="C164" s="138" t="s">
        <v>975</v>
      </c>
      <c r="D164" s="159">
        <v>62</v>
      </c>
      <c r="E164" s="564" t="s">
        <v>1357</v>
      </c>
      <c r="F164" s="258">
        <f>SUM('8.1 Base Year 1 Staff Loading:8.6 Base Year 6 Staff Loading'!F164)/6</f>
        <v>746.833125</v>
      </c>
      <c r="G164" s="258">
        <f>SUM('8.1 Base Year 1 Staff Loading:8.6 Base Year 6 Staff Loading'!G164)/6</f>
        <v>746.833125</v>
      </c>
      <c r="H164" s="258">
        <f>SUM('8.1 Base Year 1 Staff Loading:8.6 Base Year 6 Staff Loading'!H164)/6</f>
        <v>746.833125</v>
      </c>
      <c r="I164" s="258">
        <f>SUM('8.1 Base Year 1 Staff Loading:8.6 Base Year 6 Staff Loading'!I164)/6</f>
        <v>746.833125</v>
      </c>
      <c r="J164" s="258">
        <f>SUM('8.1 Base Year 1 Staff Loading:8.6 Base Year 6 Staff Loading'!J164)/6</f>
        <v>746.833125</v>
      </c>
      <c r="K164" s="258">
        <f>SUM('8.1 Base Year 1 Staff Loading:8.6 Base Year 6 Staff Loading'!K164)/6</f>
        <v>746.833125</v>
      </c>
      <c r="L164" s="258">
        <f>SUM('8.1 Base Year 1 Staff Loading:8.6 Base Year 6 Staff Loading'!L164)/6</f>
        <v>746.833125</v>
      </c>
      <c r="M164" s="258">
        <f>SUM('8.1 Base Year 1 Staff Loading:8.6 Base Year 6 Staff Loading'!M164)/6</f>
        <v>746.833125</v>
      </c>
      <c r="N164" s="258">
        <f>SUM('8.1 Base Year 1 Staff Loading:8.6 Base Year 6 Staff Loading'!N164)/6</f>
        <v>746.833125</v>
      </c>
      <c r="O164" s="258">
        <f>SUM('8.1 Base Year 1 Staff Loading:8.6 Base Year 6 Staff Loading'!O164)/6</f>
        <v>746.833125</v>
      </c>
      <c r="P164" s="258">
        <f>SUM('8.1 Base Year 1 Staff Loading:8.6 Base Year 6 Staff Loading'!P164)/6</f>
        <v>746.833125</v>
      </c>
      <c r="Q164" s="258">
        <f>SUM('8.1 Base Year 1 Staff Loading:8.6 Base Year 6 Staff Loading'!Q164)/6</f>
        <v>746.833125</v>
      </c>
      <c r="R164" s="258">
        <f>SUM(F164:Q164)</f>
        <v>8961.9974999999995</v>
      </c>
      <c r="S164" s="666">
        <f>D164*R164</f>
        <v>555643.84499999997</v>
      </c>
      <c r="U164" s="800"/>
      <c r="W164" s="139">
        <f>X164/$U$7</f>
        <v>4.4959853678929758</v>
      </c>
      <c r="X164" s="139">
        <f>R164/12</f>
        <v>746.833125</v>
      </c>
      <c r="Z164" s="139">
        <f t="shared" ref="Z164:Z167" si="90">IF($E164="Y",$R164,0)</f>
        <v>8961.9974999999995</v>
      </c>
      <c r="AA164" s="139">
        <f t="shared" ref="AA164:AA167" si="91">IF($E164="N",$R164,0)</f>
        <v>0</v>
      </c>
      <c r="AB164" s="667">
        <f t="shared" ref="AB164:AB167" si="92">Z164/(Z164+AA164)</f>
        <v>1</v>
      </c>
    </row>
    <row r="165" spans="1:28" ht="14.25" x14ac:dyDescent="0.3">
      <c r="A165" s="253"/>
      <c r="B165" s="254" t="s">
        <v>182</v>
      </c>
      <c r="C165" s="138" t="s">
        <v>928</v>
      </c>
      <c r="D165" s="159">
        <v>179</v>
      </c>
      <c r="E165" s="564" t="s">
        <v>1356</v>
      </c>
      <c r="F165" s="258">
        <f>SUM('8.1 Base Year 1 Staff Loading:8.6 Base Year 6 Staff Loading'!F165)/6</f>
        <v>149.85833333333332</v>
      </c>
      <c r="G165" s="258">
        <f>SUM('8.1 Base Year 1 Staff Loading:8.6 Base Year 6 Staff Loading'!G165)/6</f>
        <v>149.85833333333332</v>
      </c>
      <c r="H165" s="258">
        <f>SUM('8.1 Base Year 1 Staff Loading:8.6 Base Year 6 Staff Loading'!H165)/6</f>
        <v>149.85833333333332</v>
      </c>
      <c r="I165" s="258">
        <f>SUM('8.1 Base Year 1 Staff Loading:8.6 Base Year 6 Staff Loading'!I165)/6</f>
        <v>149.85833333333332</v>
      </c>
      <c r="J165" s="258">
        <f>SUM('8.1 Base Year 1 Staff Loading:8.6 Base Year 6 Staff Loading'!J165)/6</f>
        <v>149.85833333333332</v>
      </c>
      <c r="K165" s="258">
        <f>SUM('8.1 Base Year 1 Staff Loading:8.6 Base Year 6 Staff Loading'!K165)/6</f>
        <v>149.85833333333332</v>
      </c>
      <c r="L165" s="258">
        <f>SUM('8.1 Base Year 1 Staff Loading:8.6 Base Year 6 Staff Loading'!L165)/6</f>
        <v>149.85833333333332</v>
      </c>
      <c r="M165" s="258">
        <f>SUM('8.1 Base Year 1 Staff Loading:8.6 Base Year 6 Staff Loading'!M165)/6</f>
        <v>149.85833333333332</v>
      </c>
      <c r="N165" s="258">
        <f>SUM('8.1 Base Year 1 Staff Loading:8.6 Base Year 6 Staff Loading'!N165)/6</f>
        <v>149.85833333333332</v>
      </c>
      <c r="O165" s="258">
        <f>SUM('8.1 Base Year 1 Staff Loading:8.6 Base Year 6 Staff Loading'!O165)/6</f>
        <v>149.85833333333332</v>
      </c>
      <c r="P165" s="258">
        <f>SUM('8.1 Base Year 1 Staff Loading:8.6 Base Year 6 Staff Loading'!P165)/6</f>
        <v>149.85833333333332</v>
      </c>
      <c r="Q165" s="258">
        <f>SUM('8.1 Base Year 1 Staff Loading:8.6 Base Year 6 Staff Loading'!Q165)/6</f>
        <v>149.85833333333332</v>
      </c>
      <c r="R165" s="258">
        <f>SUM(F165:Q165)</f>
        <v>1798.3</v>
      </c>
      <c r="S165" s="666">
        <f>D165*R165</f>
        <v>321895.7</v>
      </c>
      <c r="U165" s="800"/>
      <c r="W165" s="139">
        <f>X165/$U$7</f>
        <v>0.9021571906354513</v>
      </c>
      <c r="X165" s="139">
        <f>R165/12</f>
        <v>149.85833333333332</v>
      </c>
      <c r="Z165" s="139">
        <f t="shared" si="90"/>
        <v>0</v>
      </c>
      <c r="AA165" s="139">
        <f t="shared" si="91"/>
        <v>1798.3</v>
      </c>
      <c r="AB165" s="667">
        <f t="shared" si="92"/>
        <v>0</v>
      </c>
    </row>
    <row r="166" spans="1:28" ht="14.25" x14ac:dyDescent="0.3">
      <c r="A166" s="253"/>
      <c r="B166" s="254" t="s">
        <v>814</v>
      </c>
      <c r="C166" s="138" t="s">
        <v>966</v>
      </c>
      <c r="D166" s="159">
        <v>72</v>
      </c>
      <c r="E166" s="564" t="s">
        <v>1357</v>
      </c>
      <c r="F166" s="258">
        <f>SUM('8.1 Base Year 1 Staff Loading:8.6 Base Year 6 Staff Loading'!F166)/6</f>
        <v>165.96291666666664</v>
      </c>
      <c r="G166" s="258">
        <f>SUM('8.1 Base Year 1 Staff Loading:8.6 Base Year 6 Staff Loading'!G166)/6</f>
        <v>165.96291666666664</v>
      </c>
      <c r="H166" s="258">
        <f>SUM('8.1 Base Year 1 Staff Loading:8.6 Base Year 6 Staff Loading'!H166)/6</f>
        <v>165.96291666666664</v>
      </c>
      <c r="I166" s="258">
        <f>SUM('8.1 Base Year 1 Staff Loading:8.6 Base Year 6 Staff Loading'!I166)/6</f>
        <v>165.96291666666664</v>
      </c>
      <c r="J166" s="258">
        <f>SUM('8.1 Base Year 1 Staff Loading:8.6 Base Year 6 Staff Loading'!J166)/6</f>
        <v>165.96291666666664</v>
      </c>
      <c r="K166" s="258">
        <f>SUM('8.1 Base Year 1 Staff Loading:8.6 Base Year 6 Staff Loading'!K166)/6</f>
        <v>165.96291666666664</v>
      </c>
      <c r="L166" s="258">
        <f>SUM('8.1 Base Year 1 Staff Loading:8.6 Base Year 6 Staff Loading'!L166)/6</f>
        <v>165.96291666666664</v>
      </c>
      <c r="M166" s="258">
        <f>SUM('8.1 Base Year 1 Staff Loading:8.6 Base Year 6 Staff Loading'!M166)/6</f>
        <v>165.96291666666664</v>
      </c>
      <c r="N166" s="258">
        <f>SUM('8.1 Base Year 1 Staff Loading:8.6 Base Year 6 Staff Loading'!N166)/6</f>
        <v>165.96291666666664</v>
      </c>
      <c r="O166" s="258">
        <f>SUM('8.1 Base Year 1 Staff Loading:8.6 Base Year 6 Staff Loading'!O166)/6</f>
        <v>165.96291666666664</v>
      </c>
      <c r="P166" s="258">
        <f>SUM('8.1 Base Year 1 Staff Loading:8.6 Base Year 6 Staff Loading'!P166)/6</f>
        <v>165.96291666666664</v>
      </c>
      <c r="Q166" s="258">
        <f>SUM('8.1 Base Year 1 Staff Loading:8.6 Base Year 6 Staff Loading'!Q166)/6</f>
        <v>165.96291666666664</v>
      </c>
      <c r="R166" s="258">
        <f>SUM(F166:Q166)</f>
        <v>1991.5549999999996</v>
      </c>
      <c r="S166" s="666">
        <f>D166*R166</f>
        <v>143391.95999999996</v>
      </c>
      <c r="U166" s="800"/>
      <c r="W166" s="139">
        <f>X166/$U$7</f>
        <v>0.99910785953177228</v>
      </c>
      <c r="X166" s="139">
        <f>R166/12</f>
        <v>165.96291666666664</v>
      </c>
      <c r="Z166" s="139">
        <f t="shared" si="90"/>
        <v>1991.5549999999996</v>
      </c>
      <c r="AA166" s="139">
        <f t="shared" si="91"/>
        <v>0</v>
      </c>
      <c r="AB166" s="667">
        <f t="shared" si="92"/>
        <v>1</v>
      </c>
    </row>
    <row r="167" spans="1:28" ht="14.25" x14ac:dyDescent="0.3">
      <c r="A167" s="253"/>
      <c r="B167" s="254" t="s">
        <v>815</v>
      </c>
      <c r="C167" s="138" t="s">
        <v>943</v>
      </c>
      <c r="D167" s="159">
        <v>134</v>
      </c>
      <c r="E167" s="564" t="s">
        <v>1356</v>
      </c>
      <c r="F167" s="258">
        <f>SUM('8.1 Base Year 1 Staff Loading:8.6 Base Year 6 Staff Loading'!F167)/6</f>
        <v>201.22666666666666</v>
      </c>
      <c r="G167" s="258">
        <f>SUM('8.1 Base Year 1 Staff Loading:8.6 Base Year 6 Staff Loading'!G167)/6</f>
        <v>201.22666666666666</v>
      </c>
      <c r="H167" s="258">
        <f>SUM('8.1 Base Year 1 Staff Loading:8.6 Base Year 6 Staff Loading'!H167)/6</f>
        <v>201.22666666666666</v>
      </c>
      <c r="I167" s="258">
        <f>SUM('8.1 Base Year 1 Staff Loading:8.6 Base Year 6 Staff Loading'!I167)/6</f>
        <v>201.22666666666666</v>
      </c>
      <c r="J167" s="258">
        <f>SUM('8.1 Base Year 1 Staff Loading:8.6 Base Year 6 Staff Loading'!J167)/6</f>
        <v>201.22666666666666</v>
      </c>
      <c r="K167" s="258">
        <f>SUM('8.1 Base Year 1 Staff Loading:8.6 Base Year 6 Staff Loading'!K167)/6</f>
        <v>201.22666666666666</v>
      </c>
      <c r="L167" s="258">
        <f>SUM('8.1 Base Year 1 Staff Loading:8.6 Base Year 6 Staff Loading'!L167)/6</f>
        <v>201.22666666666666</v>
      </c>
      <c r="M167" s="258">
        <f>SUM('8.1 Base Year 1 Staff Loading:8.6 Base Year 6 Staff Loading'!M167)/6</f>
        <v>201.22666666666666</v>
      </c>
      <c r="N167" s="258">
        <f>SUM('8.1 Base Year 1 Staff Loading:8.6 Base Year 6 Staff Loading'!N167)/6</f>
        <v>201.22666666666666</v>
      </c>
      <c r="O167" s="258">
        <f>SUM('8.1 Base Year 1 Staff Loading:8.6 Base Year 6 Staff Loading'!O167)/6</f>
        <v>201.22666666666666</v>
      </c>
      <c r="P167" s="258">
        <f>SUM('8.1 Base Year 1 Staff Loading:8.6 Base Year 6 Staff Loading'!P167)/6</f>
        <v>201.22666666666666</v>
      </c>
      <c r="Q167" s="258">
        <f>SUM('8.1 Base Year 1 Staff Loading:8.6 Base Year 6 Staff Loading'!Q167)/6</f>
        <v>201.22666666666666</v>
      </c>
      <c r="R167" s="258">
        <f>SUM(F167:Q167)</f>
        <v>2414.7199999999998</v>
      </c>
      <c r="S167" s="666">
        <f>D167*R167</f>
        <v>323572.47999999998</v>
      </c>
      <c r="U167" s="800"/>
      <c r="W167" s="139">
        <f>X167/$U$7</f>
        <v>1.2113979933110366</v>
      </c>
      <c r="X167" s="139">
        <f>R167/12</f>
        <v>201.22666666666666</v>
      </c>
      <c r="Z167" s="139">
        <f t="shared" si="90"/>
        <v>0</v>
      </c>
      <c r="AA167" s="139">
        <f t="shared" si="91"/>
        <v>2414.7199999999998</v>
      </c>
      <c r="AB167" s="667">
        <f t="shared" si="92"/>
        <v>0</v>
      </c>
    </row>
    <row r="168" spans="1:28" s="122" customFormat="1" ht="15" thickBot="1" x14ac:dyDescent="0.35">
      <c r="A168" s="212"/>
      <c r="B168" s="213" t="s">
        <v>183</v>
      </c>
      <c r="C168" s="214"/>
      <c r="D168" s="216"/>
      <c r="E168" s="402"/>
      <c r="F168" s="217">
        <f>SUM(F163:F167)</f>
        <v>1263.8810416666668</v>
      </c>
      <c r="G168" s="217">
        <f t="shared" ref="G168:R168" si="93">SUM(G163:G167)</f>
        <v>1263.8810416666668</v>
      </c>
      <c r="H168" s="217">
        <f t="shared" si="93"/>
        <v>1263.8810416666668</v>
      </c>
      <c r="I168" s="217">
        <f t="shared" si="93"/>
        <v>1263.8810416666668</v>
      </c>
      <c r="J168" s="217">
        <f t="shared" si="93"/>
        <v>1263.8810416666668</v>
      </c>
      <c r="K168" s="217">
        <f t="shared" si="93"/>
        <v>1263.8810416666668</v>
      </c>
      <c r="L168" s="217">
        <f t="shared" si="93"/>
        <v>1263.8810416666668</v>
      </c>
      <c r="M168" s="217">
        <f t="shared" si="93"/>
        <v>1263.8810416666668</v>
      </c>
      <c r="N168" s="217">
        <f t="shared" si="93"/>
        <v>1263.8810416666668</v>
      </c>
      <c r="O168" s="217">
        <f t="shared" si="93"/>
        <v>1263.8810416666668</v>
      </c>
      <c r="P168" s="217">
        <f t="shared" si="93"/>
        <v>1263.8810416666668</v>
      </c>
      <c r="Q168" s="217">
        <f t="shared" si="93"/>
        <v>1263.8810416666668</v>
      </c>
      <c r="R168" s="217">
        <f t="shared" si="93"/>
        <v>15166.572499999998</v>
      </c>
      <c r="S168" s="668">
        <f>SUM(S163:S167)</f>
        <v>1344503.9849999999</v>
      </c>
      <c r="U168" s="800"/>
      <c r="W168" s="219">
        <f>SUM(W163:W167)</f>
        <v>7.6086484113712363</v>
      </c>
      <c r="X168" s="217">
        <f>SUM(X163:X167)</f>
        <v>1263.8810416666668</v>
      </c>
      <c r="Y168" s="157"/>
      <c r="Z168" s="215">
        <f>SUM(Z163:Z167)</f>
        <v>10953.5525</v>
      </c>
      <c r="AA168" s="215">
        <f>SUM(AA163:AA167)</f>
        <v>4213.0199999999995</v>
      </c>
      <c r="AB168" s="669">
        <f>Z168/(Z168+AA168)</f>
        <v>0.7222167368401794</v>
      </c>
    </row>
    <row r="169" spans="1:28" ht="13.5" customHeight="1" x14ac:dyDescent="0.3">
      <c r="A169" s="253"/>
      <c r="B169" s="254"/>
      <c r="C169" s="138"/>
      <c r="D169" s="159"/>
      <c r="E169" s="401"/>
      <c r="F169" s="258"/>
      <c r="G169" s="258"/>
      <c r="H169" s="258"/>
      <c r="I169" s="258"/>
      <c r="J169" s="258"/>
      <c r="K169" s="258"/>
      <c r="L169" s="258"/>
      <c r="M169" s="258"/>
      <c r="N169" s="258"/>
      <c r="O169" s="258"/>
      <c r="P169" s="258"/>
      <c r="Q169" s="258"/>
      <c r="R169" s="258"/>
      <c r="S169" s="666"/>
      <c r="U169" s="800"/>
      <c r="W169" s="139"/>
      <c r="X169" s="139"/>
      <c r="Z169" s="139"/>
      <c r="AA169" s="139"/>
      <c r="AB169" s="667"/>
    </row>
    <row r="170" spans="1:28" s="122" customFormat="1" ht="14.25" x14ac:dyDescent="0.3">
      <c r="A170" s="253">
        <v>6.4</v>
      </c>
      <c r="B170" s="254" t="s">
        <v>184</v>
      </c>
      <c r="C170" s="138"/>
      <c r="D170" s="159"/>
      <c r="E170" s="401"/>
      <c r="F170" s="258">
        <v>0</v>
      </c>
      <c r="G170" s="258">
        <v>0</v>
      </c>
      <c r="H170" s="258">
        <v>0</v>
      </c>
      <c r="I170" s="258">
        <v>0</v>
      </c>
      <c r="J170" s="258">
        <v>0</v>
      </c>
      <c r="K170" s="258">
        <v>0</v>
      </c>
      <c r="L170" s="258">
        <v>0</v>
      </c>
      <c r="M170" s="258">
        <v>0</v>
      </c>
      <c r="N170" s="258">
        <v>0</v>
      </c>
      <c r="O170" s="258">
        <v>0</v>
      </c>
      <c r="P170" s="258">
        <v>0</v>
      </c>
      <c r="Q170" s="258">
        <v>0</v>
      </c>
      <c r="R170" s="258">
        <f>SUM(F170:Q170)</f>
        <v>0</v>
      </c>
      <c r="S170" s="666">
        <f>D170*R170</f>
        <v>0</v>
      </c>
      <c r="U170" s="800"/>
      <c r="W170" s="139">
        <f>X170/$U$7</f>
        <v>0</v>
      </c>
      <c r="X170" s="139">
        <f>R170/12</f>
        <v>0</v>
      </c>
      <c r="Z170" s="139">
        <f>IF($E170="Y",$R170,0)</f>
        <v>0</v>
      </c>
      <c r="AA170" s="139">
        <f>IF($E170="N",$R170,0)</f>
        <v>0</v>
      </c>
      <c r="AB170" s="667"/>
    </row>
    <row r="171" spans="1:28" s="122" customFormat="1" ht="14.25" x14ac:dyDescent="0.3">
      <c r="A171" s="253"/>
      <c r="B171" s="254" t="s">
        <v>185</v>
      </c>
      <c r="C171" s="138" t="s">
        <v>964</v>
      </c>
      <c r="D171" s="159">
        <v>77</v>
      </c>
      <c r="E171" s="564" t="s">
        <v>1357</v>
      </c>
      <c r="F171" s="258">
        <f>SUM('8.1 Base Year 1 Staff Loading:8.6 Base Year 6 Staff Loading'!F171)/6</f>
        <v>470.22826388888893</v>
      </c>
      <c r="G171" s="258">
        <f>SUM('8.1 Base Year 1 Staff Loading:8.6 Base Year 6 Staff Loading'!G171)/6</f>
        <v>470.22826388888893</v>
      </c>
      <c r="H171" s="258">
        <f>SUM('8.1 Base Year 1 Staff Loading:8.6 Base Year 6 Staff Loading'!H171)/6</f>
        <v>470.22826388888893</v>
      </c>
      <c r="I171" s="258">
        <f>SUM('8.1 Base Year 1 Staff Loading:8.6 Base Year 6 Staff Loading'!I171)/6</f>
        <v>470.22826388888893</v>
      </c>
      <c r="J171" s="258">
        <f>SUM('8.1 Base Year 1 Staff Loading:8.6 Base Year 6 Staff Loading'!J171)/6</f>
        <v>470.22826388888893</v>
      </c>
      <c r="K171" s="258">
        <f>SUM('8.1 Base Year 1 Staff Loading:8.6 Base Year 6 Staff Loading'!K171)/6</f>
        <v>470.22826388888893</v>
      </c>
      <c r="L171" s="258">
        <f>SUM('8.1 Base Year 1 Staff Loading:8.6 Base Year 6 Staff Loading'!L171)/6</f>
        <v>470.22826388888893</v>
      </c>
      <c r="M171" s="258">
        <f>SUM('8.1 Base Year 1 Staff Loading:8.6 Base Year 6 Staff Loading'!M171)/6</f>
        <v>470.22826388888893</v>
      </c>
      <c r="N171" s="258">
        <f>SUM('8.1 Base Year 1 Staff Loading:8.6 Base Year 6 Staff Loading'!N171)/6</f>
        <v>470.22826388888893</v>
      </c>
      <c r="O171" s="258">
        <f>SUM('8.1 Base Year 1 Staff Loading:8.6 Base Year 6 Staff Loading'!O171)/6</f>
        <v>470.22826388888893</v>
      </c>
      <c r="P171" s="258">
        <f>SUM('8.1 Base Year 1 Staff Loading:8.6 Base Year 6 Staff Loading'!P171)/6</f>
        <v>470.22826388888893</v>
      </c>
      <c r="Q171" s="258">
        <f>SUM('8.1 Base Year 1 Staff Loading:8.6 Base Year 6 Staff Loading'!Q171)/6</f>
        <v>456.39802083333342</v>
      </c>
      <c r="R171" s="258">
        <f t="shared" ref="R171:R175" si="94">SUM(F171:Q171)</f>
        <v>5628.9089236111131</v>
      </c>
      <c r="S171" s="666">
        <f t="shared" ref="S171:S175" si="95">D171*R171</f>
        <v>433425.98711805569</v>
      </c>
      <c r="U171" s="800"/>
      <c r="W171" s="139">
        <f t="shared" ref="W171:W175" si="96">X171/$U$7</f>
        <v>2.8238673529821634</v>
      </c>
      <c r="X171" s="139">
        <f t="shared" ref="X171:X175" si="97">R171/12</f>
        <v>469.07574363425942</v>
      </c>
      <c r="Z171" s="139">
        <f t="shared" ref="Z171:Z180" si="98">IF($E171="Y",$R171,0)</f>
        <v>5628.9089236111131</v>
      </c>
      <c r="AA171" s="139">
        <f t="shared" ref="AA171:AA180" si="99">IF($E171="N",$R171,0)</f>
        <v>0</v>
      </c>
      <c r="AB171" s="667">
        <f t="shared" ref="AB171:AB179" si="100">Z171/(Z171+AA171)</f>
        <v>1</v>
      </c>
    </row>
    <row r="172" spans="1:28" s="122" customFormat="1" ht="14.25" x14ac:dyDescent="0.3">
      <c r="A172" s="253"/>
      <c r="B172" s="254" t="s">
        <v>186</v>
      </c>
      <c r="C172" s="138" t="s">
        <v>924</v>
      </c>
      <c r="D172" s="159">
        <v>154</v>
      </c>
      <c r="E172" s="564" t="s">
        <v>1356</v>
      </c>
      <c r="F172" s="258">
        <f>SUM('8.1 Base Year 1 Staff Loading:8.6 Base Year 6 Staff Loading'!F172)/6</f>
        <v>176.64499999999998</v>
      </c>
      <c r="G172" s="258">
        <f>SUM('8.1 Base Year 1 Staff Loading:8.6 Base Year 6 Staff Loading'!G172)/6</f>
        <v>176.64499999999998</v>
      </c>
      <c r="H172" s="258">
        <f>SUM('8.1 Base Year 1 Staff Loading:8.6 Base Year 6 Staff Loading'!H172)/6</f>
        <v>176.64499999999998</v>
      </c>
      <c r="I172" s="258">
        <f>SUM('8.1 Base Year 1 Staff Loading:8.6 Base Year 6 Staff Loading'!I172)/6</f>
        <v>176.64499999999998</v>
      </c>
      <c r="J172" s="258">
        <f>SUM('8.1 Base Year 1 Staff Loading:8.6 Base Year 6 Staff Loading'!J172)/6</f>
        <v>176.64499999999998</v>
      </c>
      <c r="K172" s="258">
        <f>SUM('8.1 Base Year 1 Staff Loading:8.6 Base Year 6 Staff Loading'!K172)/6</f>
        <v>176.64499999999998</v>
      </c>
      <c r="L172" s="258">
        <f>SUM('8.1 Base Year 1 Staff Loading:8.6 Base Year 6 Staff Loading'!L172)/6</f>
        <v>176.64499999999998</v>
      </c>
      <c r="M172" s="258">
        <f>SUM('8.1 Base Year 1 Staff Loading:8.6 Base Year 6 Staff Loading'!M172)/6</f>
        <v>176.64499999999998</v>
      </c>
      <c r="N172" s="258">
        <f>SUM('8.1 Base Year 1 Staff Loading:8.6 Base Year 6 Staff Loading'!N172)/6</f>
        <v>176.64499999999998</v>
      </c>
      <c r="O172" s="258">
        <f>SUM('8.1 Base Year 1 Staff Loading:8.6 Base Year 6 Staff Loading'!O172)/6</f>
        <v>176.64499999999998</v>
      </c>
      <c r="P172" s="258">
        <f>SUM('8.1 Base Year 1 Staff Loading:8.6 Base Year 6 Staff Loading'!P172)/6</f>
        <v>176.64499999999998</v>
      </c>
      <c r="Q172" s="258">
        <f>SUM('8.1 Base Year 1 Staff Loading:8.6 Base Year 6 Staff Loading'!Q172)/6</f>
        <v>158.26999999999995</v>
      </c>
      <c r="R172" s="258">
        <f t="shared" si="94"/>
        <v>2101.3649999999998</v>
      </c>
      <c r="S172" s="666">
        <f t="shared" si="95"/>
        <v>323610.20999999996</v>
      </c>
      <c r="U172" s="800"/>
      <c r="W172" s="139">
        <f t="shared" si="96"/>
        <v>1.054196488294314</v>
      </c>
      <c r="X172" s="139">
        <f t="shared" si="97"/>
        <v>175.11374999999998</v>
      </c>
      <c r="Z172" s="139">
        <f t="shared" si="98"/>
        <v>0</v>
      </c>
      <c r="AA172" s="139">
        <f t="shared" si="99"/>
        <v>2101.3649999999998</v>
      </c>
      <c r="AB172" s="667">
        <f t="shared" si="100"/>
        <v>0</v>
      </c>
    </row>
    <row r="173" spans="1:28" s="122" customFormat="1" ht="14.25" x14ac:dyDescent="0.3">
      <c r="A173" s="253"/>
      <c r="B173" s="254" t="s">
        <v>816</v>
      </c>
      <c r="C173" s="138" t="s">
        <v>923</v>
      </c>
      <c r="D173" s="159">
        <v>187</v>
      </c>
      <c r="E173" s="564" t="s">
        <v>1356</v>
      </c>
      <c r="F173" s="258">
        <f>SUM('8.1 Base Year 1 Staff Loading:8.6 Base Year 6 Staff Loading'!F173)/6</f>
        <v>213.25888888888889</v>
      </c>
      <c r="G173" s="258">
        <f>SUM('8.1 Base Year 1 Staff Loading:8.6 Base Year 6 Staff Loading'!G173)/6</f>
        <v>213.25888888888889</v>
      </c>
      <c r="H173" s="258">
        <f>SUM('8.1 Base Year 1 Staff Loading:8.6 Base Year 6 Staff Loading'!H173)/6</f>
        <v>213.25888888888889</v>
      </c>
      <c r="I173" s="258">
        <f>SUM('8.1 Base Year 1 Staff Loading:8.6 Base Year 6 Staff Loading'!I173)/6</f>
        <v>213.25888888888889</v>
      </c>
      <c r="J173" s="258">
        <f>SUM('8.1 Base Year 1 Staff Loading:8.6 Base Year 6 Staff Loading'!J173)/6</f>
        <v>213.25888888888889</v>
      </c>
      <c r="K173" s="258">
        <f>SUM('8.1 Base Year 1 Staff Loading:8.6 Base Year 6 Staff Loading'!K173)/6</f>
        <v>213.25888888888889</v>
      </c>
      <c r="L173" s="258">
        <f>SUM('8.1 Base Year 1 Staff Loading:8.6 Base Year 6 Staff Loading'!L173)/6</f>
        <v>213.25888888888889</v>
      </c>
      <c r="M173" s="258">
        <f>SUM('8.1 Base Year 1 Staff Loading:8.6 Base Year 6 Staff Loading'!M173)/6</f>
        <v>213.25888888888889</v>
      </c>
      <c r="N173" s="258">
        <f>SUM('8.1 Base Year 1 Staff Loading:8.6 Base Year 6 Staff Loading'!N173)/6</f>
        <v>213.25888888888889</v>
      </c>
      <c r="O173" s="258">
        <f>SUM('8.1 Base Year 1 Staff Loading:8.6 Base Year 6 Staff Loading'!O173)/6</f>
        <v>213.25888888888889</v>
      </c>
      <c r="P173" s="258">
        <f>SUM('8.1 Base Year 1 Staff Loading:8.6 Base Year 6 Staff Loading'!P173)/6</f>
        <v>213.25888888888889</v>
      </c>
      <c r="Q173" s="258">
        <f>SUM('8.1 Base Year 1 Staff Loading:8.6 Base Year 6 Staff Loading'!Q173)/6</f>
        <v>213.25888888888889</v>
      </c>
      <c r="R173" s="258">
        <f t="shared" si="94"/>
        <v>2559.1066666666666</v>
      </c>
      <c r="S173" s="666">
        <f t="shared" si="95"/>
        <v>478552.94666666666</v>
      </c>
      <c r="U173" s="800"/>
      <c r="W173" s="139">
        <f t="shared" si="96"/>
        <v>1.2838327759197321</v>
      </c>
      <c r="X173" s="139">
        <f t="shared" si="97"/>
        <v>213.25888888888889</v>
      </c>
      <c r="Z173" s="139">
        <f t="shared" si="98"/>
        <v>0</v>
      </c>
      <c r="AA173" s="139">
        <f t="shared" si="99"/>
        <v>2559.1066666666666</v>
      </c>
      <c r="AB173" s="667">
        <f t="shared" si="100"/>
        <v>0</v>
      </c>
    </row>
    <row r="174" spans="1:28" s="122" customFormat="1" ht="14.25" x14ac:dyDescent="0.3">
      <c r="A174" s="253"/>
      <c r="B174" s="254" t="s">
        <v>190</v>
      </c>
      <c r="C174" s="138" t="s">
        <v>962</v>
      </c>
      <c r="D174" s="159">
        <v>76</v>
      </c>
      <c r="E174" s="564" t="s">
        <v>1357</v>
      </c>
      <c r="F174" s="258">
        <f>SUM('8.1 Base Year 1 Staff Loading:8.6 Base Year 6 Staff Loading'!F174)/6</f>
        <v>165.96291666666664</v>
      </c>
      <c r="G174" s="258">
        <f>SUM('8.1 Base Year 1 Staff Loading:8.6 Base Year 6 Staff Loading'!G174)/6</f>
        <v>165.96291666666664</v>
      </c>
      <c r="H174" s="258">
        <f>SUM('8.1 Base Year 1 Staff Loading:8.6 Base Year 6 Staff Loading'!H174)/6</f>
        <v>165.96291666666664</v>
      </c>
      <c r="I174" s="258">
        <f>SUM('8.1 Base Year 1 Staff Loading:8.6 Base Year 6 Staff Loading'!I174)/6</f>
        <v>165.96291666666664</v>
      </c>
      <c r="J174" s="258">
        <f>SUM('8.1 Base Year 1 Staff Loading:8.6 Base Year 6 Staff Loading'!J174)/6</f>
        <v>165.96291666666664</v>
      </c>
      <c r="K174" s="258">
        <f>SUM('8.1 Base Year 1 Staff Loading:8.6 Base Year 6 Staff Loading'!K174)/6</f>
        <v>165.96291666666664</v>
      </c>
      <c r="L174" s="258">
        <f>SUM('8.1 Base Year 1 Staff Loading:8.6 Base Year 6 Staff Loading'!L174)/6</f>
        <v>165.96291666666664</v>
      </c>
      <c r="M174" s="258">
        <f>SUM('8.1 Base Year 1 Staff Loading:8.6 Base Year 6 Staff Loading'!M174)/6</f>
        <v>165.96291666666664</v>
      </c>
      <c r="N174" s="258">
        <f>SUM('8.1 Base Year 1 Staff Loading:8.6 Base Year 6 Staff Loading'!N174)/6</f>
        <v>165.96291666666664</v>
      </c>
      <c r="O174" s="258">
        <f>SUM('8.1 Base Year 1 Staff Loading:8.6 Base Year 6 Staff Loading'!O174)/6</f>
        <v>165.96291666666664</v>
      </c>
      <c r="P174" s="258">
        <f>SUM('8.1 Base Year 1 Staff Loading:8.6 Base Year 6 Staff Loading'!P174)/6</f>
        <v>165.96291666666664</v>
      </c>
      <c r="Q174" s="258">
        <f>SUM('8.1 Base Year 1 Staff Loading:8.6 Base Year 6 Staff Loading'!Q174)/6</f>
        <v>165.96291666666664</v>
      </c>
      <c r="R174" s="258">
        <f t="shared" si="94"/>
        <v>1991.5549999999996</v>
      </c>
      <c r="S174" s="666">
        <f t="shared" si="95"/>
        <v>151358.17999999996</v>
      </c>
      <c r="U174" s="800"/>
      <c r="W174" s="139">
        <f t="shared" si="96"/>
        <v>0.99910785953177228</v>
      </c>
      <c r="X174" s="139">
        <f t="shared" si="97"/>
        <v>165.96291666666664</v>
      </c>
      <c r="Z174" s="139">
        <f t="shared" si="98"/>
        <v>1991.5549999999996</v>
      </c>
      <c r="AA174" s="139">
        <f t="shared" si="99"/>
        <v>0</v>
      </c>
      <c r="AB174" s="667">
        <f t="shared" si="100"/>
        <v>1</v>
      </c>
    </row>
    <row r="175" spans="1:28" s="122" customFormat="1" ht="14.25" x14ac:dyDescent="0.3">
      <c r="A175" s="253"/>
      <c r="B175" s="254" t="s">
        <v>191</v>
      </c>
      <c r="C175" s="138" t="s">
        <v>937</v>
      </c>
      <c r="D175" s="159">
        <v>154</v>
      </c>
      <c r="E175" s="564" t="s">
        <v>1356</v>
      </c>
      <c r="F175" s="258">
        <f>SUM('8.1 Base Year 1 Staff Loading:8.6 Base Year 6 Staff Loading'!F175)/6</f>
        <v>925.22888888888872</v>
      </c>
      <c r="G175" s="258">
        <f>SUM('8.1 Base Year 1 Staff Loading:8.6 Base Year 6 Staff Loading'!G175)/6</f>
        <v>925.22888888888872</v>
      </c>
      <c r="H175" s="258">
        <f>SUM('8.1 Base Year 1 Staff Loading:8.6 Base Year 6 Staff Loading'!H175)/6</f>
        <v>925.22888888888872</v>
      </c>
      <c r="I175" s="258">
        <f>SUM('8.1 Base Year 1 Staff Loading:8.6 Base Year 6 Staff Loading'!I175)/6</f>
        <v>925.22888888888872</v>
      </c>
      <c r="J175" s="258">
        <f>SUM('8.1 Base Year 1 Staff Loading:8.6 Base Year 6 Staff Loading'!J175)/6</f>
        <v>925.22888888888872</v>
      </c>
      <c r="K175" s="258">
        <f>SUM('8.1 Base Year 1 Staff Loading:8.6 Base Year 6 Staff Loading'!K175)/6</f>
        <v>925.22888888888872</v>
      </c>
      <c r="L175" s="258">
        <f>SUM('8.1 Base Year 1 Staff Loading:8.6 Base Year 6 Staff Loading'!L175)/6</f>
        <v>925.22888888888872</v>
      </c>
      <c r="M175" s="258">
        <f>SUM('8.1 Base Year 1 Staff Loading:8.6 Base Year 6 Staff Loading'!M175)/6</f>
        <v>925.22888888888872</v>
      </c>
      <c r="N175" s="258">
        <f>SUM('8.1 Base Year 1 Staff Loading:8.6 Base Year 6 Staff Loading'!N175)/6</f>
        <v>925.22888888888872</v>
      </c>
      <c r="O175" s="258">
        <f>SUM('8.1 Base Year 1 Staff Loading:8.6 Base Year 6 Staff Loading'!O175)/6</f>
        <v>925.22888888888872</v>
      </c>
      <c r="P175" s="258">
        <f>SUM('8.1 Base Year 1 Staff Loading:8.6 Base Year 6 Staff Loading'!P175)/6</f>
        <v>925.22888888888872</v>
      </c>
      <c r="Q175" s="258">
        <f>SUM('8.1 Base Year 1 Staff Loading:8.6 Base Year 6 Staff Loading'!Q175)/6</f>
        <v>900.29333333333318</v>
      </c>
      <c r="R175" s="258">
        <f t="shared" si="94"/>
        <v>11077.811111111108</v>
      </c>
      <c r="S175" s="666">
        <f t="shared" si="95"/>
        <v>1705982.9111111106</v>
      </c>
      <c r="U175" s="800"/>
      <c r="W175" s="139">
        <f t="shared" si="96"/>
        <v>5.5574303232998856</v>
      </c>
      <c r="X175" s="139">
        <f t="shared" si="97"/>
        <v>923.15092592592566</v>
      </c>
      <c r="Z175" s="139">
        <f t="shared" si="98"/>
        <v>0</v>
      </c>
      <c r="AA175" s="139">
        <f t="shared" si="99"/>
        <v>11077.811111111108</v>
      </c>
      <c r="AB175" s="667">
        <f t="shared" si="100"/>
        <v>0</v>
      </c>
    </row>
    <row r="176" spans="1:28" ht="14.25" x14ac:dyDescent="0.3">
      <c r="A176" s="253"/>
      <c r="B176" s="254" t="s">
        <v>192</v>
      </c>
      <c r="C176" s="138" t="s">
        <v>925</v>
      </c>
      <c r="D176" s="159">
        <v>187</v>
      </c>
      <c r="E176" s="564" t="s">
        <v>1356</v>
      </c>
      <c r="F176" s="258">
        <f>SUM('8.1 Base Year 1 Staff Loading:8.6 Base Year 6 Staff Loading'!F176)/6</f>
        <v>150.91999999999999</v>
      </c>
      <c r="G176" s="258">
        <f>SUM('8.1 Base Year 1 Staff Loading:8.6 Base Year 6 Staff Loading'!G176)/6</f>
        <v>150.91999999999999</v>
      </c>
      <c r="H176" s="258">
        <f>SUM('8.1 Base Year 1 Staff Loading:8.6 Base Year 6 Staff Loading'!H176)/6</f>
        <v>150.91999999999999</v>
      </c>
      <c r="I176" s="258">
        <f>SUM('8.1 Base Year 1 Staff Loading:8.6 Base Year 6 Staff Loading'!I176)/6</f>
        <v>150.91999999999999</v>
      </c>
      <c r="J176" s="258">
        <f>SUM('8.1 Base Year 1 Staff Loading:8.6 Base Year 6 Staff Loading'!J176)/6</f>
        <v>150.91999999999999</v>
      </c>
      <c r="K176" s="258">
        <f>SUM('8.1 Base Year 1 Staff Loading:8.6 Base Year 6 Staff Loading'!K176)/6</f>
        <v>150.91999999999999</v>
      </c>
      <c r="L176" s="258">
        <f>SUM('8.1 Base Year 1 Staff Loading:8.6 Base Year 6 Staff Loading'!L176)/6</f>
        <v>150.91999999999999</v>
      </c>
      <c r="M176" s="258">
        <f>SUM('8.1 Base Year 1 Staff Loading:8.6 Base Year 6 Staff Loading'!M176)/6</f>
        <v>150.91999999999999</v>
      </c>
      <c r="N176" s="258">
        <f>SUM('8.1 Base Year 1 Staff Loading:8.6 Base Year 6 Staff Loading'!N176)/6</f>
        <v>150.91999999999999</v>
      </c>
      <c r="O176" s="258">
        <f>SUM('8.1 Base Year 1 Staff Loading:8.6 Base Year 6 Staff Loading'!O176)/6</f>
        <v>150.91999999999999</v>
      </c>
      <c r="P176" s="258">
        <f>SUM('8.1 Base Year 1 Staff Loading:8.6 Base Year 6 Staff Loading'!P176)/6</f>
        <v>150.91999999999999</v>
      </c>
      <c r="Q176" s="258">
        <f>SUM('8.1 Base Year 1 Staff Loading:8.6 Base Year 6 Staff Loading'!Q176)/6</f>
        <v>150.91999999999999</v>
      </c>
      <c r="R176" s="258">
        <f>SUM(F176:Q176)</f>
        <v>1811.0400000000002</v>
      </c>
      <c r="S176" s="666">
        <f>D176*R176</f>
        <v>338664.48000000004</v>
      </c>
      <c r="U176" s="800"/>
      <c r="W176" s="139">
        <f>X176/$U$7</f>
        <v>0.9085484949832775</v>
      </c>
      <c r="X176" s="139">
        <f>R176/12</f>
        <v>150.92000000000002</v>
      </c>
      <c r="Z176" s="139">
        <f t="shared" si="98"/>
        <v>0</v>
      </c>
      <c r="AA176" s="139">
        <f t="shared" si="99"/>
        <v>1811.0400000000002</v>
      </c>
      <c r="AB176" s="667">
        <f t="shared" si="100"/>
        <v>0</v>
      </c>
    </row>
    <row r="177" spans="1:28" ht="14.25" x14ac:dyDescent="0.3">
      <c r="A177" s="253"/>
      <c r="B177" s="254" t="s">
        <v>193</v>
      </c>
      <c r="C177" s="138" t="s">
        <v>920</v>
      </c>
      <c r="D177" s="159">
        <v>227</v>
      </c>
      <c r="E177" s="564" t="s">
        <v>1356</v>
      </c>
      <c r="F177" s="258">
        <f>SUM('8.1 Base Year 1 Staff Loading:8.6 Base Year 6 Staff Loading'!F177)/6</f>
        <v>305.02500000000003</v>
      </c>
      <c r="G177" s="258">
        <f>SUM('8.1 Base Year 1 Staff Loading:8.6 Base Year 6 Staff Loading'!G177)/6</f>
        <v>305.02500000000003</v>
      </c>
      <c r="H177" s="258">
        <f>SUM('8.1 Base Year 1 Staff Loading:8.6 Base Year 6 Staff Loading'!H177)/6</f>
        <v>305.02500000000003</v>
      </c>
      <c r="I177" s="258">
        <f>SUM('8.1 Base Year 1 Staff Loading:8.6 Base Year 6 Staff Loading'!I177)/6</f>
        <v>305.02500000000003</v>
      </c>
      <c r="J177" s="258">
        <f>SUM('8.1 Base Year 1 Staff Loading:8.6 Base Year 6 Staff Loading'!J177)/6</f>
        <v>305.02500000000003</v>
      </c>
      <c r="K177" s="258">
        <f>SUM('8.1 Base Year 1 Staff Loading:8.6 Base Year 6 Staff Loading'!K177)/6</f>
        <v>305.02500000000003</v>
      </c>
      <c r="L177" s="258">
        <f>SUM('8.1 Base Year 1 Staff Loading:8.6 Base Year 6 Staff Loading'!L177)/6</f>
        <v>305.02500000000003</v>
      </c>
      <c r="M177" s="258">
        <f>SUM('8.1 Base Year 1 Staff Loading:8.6 Base Year 6 Staff Loading'!M177)/6</f>
        <v>305.02500000000003</v>
      </c>
      <c r="N177" s="258">
        <f>SUM('8.1 Base Year 1 Staff Loading:8.6 Base Year 6 Staff Loading'!N177)/6</f>
        <v>305.02500000000003</v>
      </c>
      <c r="O177" s="258">
        <f>SUM('8.1 Base Year 1 Staff Loading:8.6 Base Year 6 Staff Loading'!O177)/6</f>
        <v>305.02500000000003</v>
      </c>
      <c r="P177" s="258">
        <f>SUM('8.1 Base Year 1 Staff Loading:8.6 Base Year 6 Staff Loading'!P177)/6</f>
        <v>305.02500000000003</v>
      </c>
      <c r="Q177" s="258">
        <f>SUM('8.1 Base Year 1 Staff Loading:8.6 Base Year 6 Staff Loading'!Q177)/6</f>
        <v>305.02500000000003</v>
      </c>
      <c r="R177" s="258">
        <f>SUM(F177:Q177)</f>
        <v>3660.3000000000006</v>
      </c>
      <c r="S177" s="666">
        <f>D177*R177</f>
        <v>830888.10000000009</v>
      </c>
      <c r="U177" s="800"/>
      <c r="W177" s="139">
        <f>X177/$U$7</f>
        <v>1.8362709030100333</v>
      </c>
      <c r="X177" s="139">
        <f>R177/12</f>
        <v>305.02500000000003</v>
      </c>
      <c r="Z177" s="139">
        <f t="shared" si="98"/>
        <v>0</v>
      </c>
      <c r="AA177" s="139">
        <f t="shared" si="99"/>
        <v>3660.3000000000006</v>
      </c>
      <c r="AB177" s="667">
        <f t="shared" si="100"/>
        <v>0</v>
      </c>
    </row>
    <row r="178" spans="1:28" ht="14.25" x14ac:dyDescent="0.3">
      <c r="A178" s="253"/>
      <c r="B178" s="254" t="s">
        <v>817</v>
      </c>
      <c r="C178" s="138" t="s">
        <v>952</v>
      </c>
      <c r="D178" s="159">
        <v>103</v>
      </c>
      <c r="E178" s="564" t="s">
        <v>1357</v>
      </c>
      <c r="F178" s="258">
        <f>SUM('8.1 Base Year 1 Staff Loading:8.6 Base Year 6 Staff Loading'!F178)/6</f>
        <v>13.830243055555556</v>
      </c>
      <c r="G178" s="258">
        <f>SUM('8.1 Base Year 1 Staff Loading:8.6 Base Year 6 Staff Loading'!G178)/6</f>
        <v>13.830243055555556</v>
      </c>
      <c r="H178" s="258">
        <f>SUM('8.1 Base Year 1 Staff Loading:8.6 Base Year 6 Staff Loading'!H178)/6</f>
        <v>13.830243055555556</v>
      </c>
      <c r="I178" s="258">
        <f>SUM('8.1 Base Year 1 Staff Loading:8.6 Base Year 6 Staff Loading'!I178)/6</f>
        <v>13.830243055555556</v>
      </c>
      <c r="J178" s="258">
        <f>SUM('8.1 Base Year 1 Staff Loading:8.6 Base Year 6 Staff Loading'!J178)/6</f>
        <v>13.830243055555556</v>
      </c>
      <c r="K178" s="258">
        <f>SUM('8.1 Base Year 1 Staff Loading:8.6 Base Year 6 Staff Loading'!K178)/6</f>
        <v>13.830243055555556</v>
      </c>
      <c r="L178" s="258">
        <f>SUM('8.1 Base Year 1 Staff Loading:8.6 Base Year 6 Staff Loading'!L178)/6</f>
        <v>13.830243055555556</v>
      </c>
      <c r="M178" s="258">
        <f>SUM('8.1 Base Year 1 Staff Loading:8.6 Base Year 6 Staff Loading'!M178)/6</f>
        <v>13.830243055555556</v>
      </c>
      <c r="N178" s="258">
        <f>SUM('8.1 Base Year 1 Staff Loading:8.6 Base Year 6 Staff Loading'!N178)/6</f>
        <v>13.830243055555556</v>
      </c>
      <c r="O178" s="258">
        <f>SUM('8.1 Base Year 1 Staff Loading:8.6 Base Year 6 Staff Loading'!O178)/6</f>
        <v>13.830243055555556</v>
      </c>
      <c r="P178" s="258">
        <f>SUM('8.1 Base Year 1 Staff Loading:8.6 Base Year 6 Staff Loading'!P178)/6</f>
        <v>13.830243055555556</v>
      </c>
      <c r="Q178" s="258">
        <f>SUM('8.1 Base Year 1 Staff Loading:8.6 Base Year 6 Staff Loading'!Q178)/6</f>
        <v>0</v>
      </c>
      <c r="R178" s="258">
        <f>SUM(F178:Q178)</f>
        <v>152.1326736111111</v>
      </c>
      <c r="S178" s="666">
        <f>D178*R178</f>
        <v>15669.665381944444</v>
      </c>
      <c r="U178" s="800"/>
      <c r="W178" s="139"/>
      <c r="X178" s="139"/>
      <c r="Z178" s="139">
        <f>IF($E178="Y",$R178,0)</f>
        <v>152.1326736111111</v>
      </c>
      <c r="AA178" s="139">
        <f>IF($E178="N",$R178,0)</f>
        <v>0</v>
      </c>
      <c r="AB178" s="667">
        <f>Z178/(Z178+AA178)</f>
        <v>1</v>
      </c>
    </row>
    <row r="179" spans="1:28" ht="14.25" x14ac:dyDescent="0.3">
      <c r="A179" s="253"/>
      <c r="B179" s="254" t="s">
        <v>194</v>
      </c>
      <c r="C179" s="138" t="s">
        <v>915</v>
      </c>
      <c r="D179" s="159">
        <v>250</v>
      </c>
      <c r="E179" s="564" t="s">
        <v>1356</v>
      </c>
      <c r="F179" s="258">
        <f>SUM('8.1 Base Year 1 Staff Loading:8.6 Base Year 6 Staff Loading'!F179)/6</f>
        <v>293.91833333333335</v>
      </c>
      <c r="G179" s="258">
        <f>SUM('8.1 Base Year 1 Staff Loading:8.6 Base Year 6 Staff Loading'!G179)/6</f>
        <v>293.91833333333335</v>
      </c>
      <c r="H179" s="258">
        <f>SUM('8.1 Base Year 1 Staff Loading:8.6 Base Year 6 Staff Loading'!H179)/6</f>
        <v>293.91833333333335</v>
      </c>
      <c r="I179" s="258">
        <f>SUM('8.1 Base Year 1 Staff Loading:8.6 Base Year 6 Staff Loading'!I179)/6</f>
        <v>293.91833333333335</v>
      </c>
      <c r="J179" s="258">
        <f>SUM('8.1 Base Year 1 Staff Loading:8.6 Base Year 6 Staff Loading'!J179)/6</f>
        <v>293.91833333333335</v>
      </c>
      <c r="K179" s="258">
        <f>SUM('8.1 Base Year 1 Staff Loading:8.6 Base Year 6 Staff Loading'!K179)/6</f>
        <v>293.91833333333335</v>
      </c>
      <c r="L179" s="258">
        <f>SUM('8.1 Base Year 1 Staff Loading:8.6 Base Year 6 Staff Loading'!L179)/6</f>
        <v>293.91833333333335</v>
      </c>
      <c r="M179" s="258">
        <f>SUM('8.1 Base Year 1 Staff Loading:8.6 Base Year 6 Staff Loading'!M179)/6</f>
        <v>293.91833333333335</v>
      </c>
      <c r="N179" s="258">
        <f>SUM('8.1 Base Year 1 Staff Loading:8.6 Base Year 6 Staff Loading'!N179)/6</f>
        <v>293.91833333333335</v>
      </c>
      <c r="O179" s="258">
        <f>SUM('8.1 Base Year 1 Staff Loading:8.6 Base Year 6 Staff Loading'!O179)/6</f>
        <v>292.69333333333333</v>
      </c>
      <c r="P179" s="258">
        <f>SUM('8.1 Base Year 1 Staff Loading:8.6 Base Year 6 Staff Loading'!P179)/6</f>
        <v>292.69333333333333</v>
      </c>
      <c r="Q179" s="258">
        <f>SUM('8.1 Base Year 1 Staff Loading:8.6 Base Year 6 Staff Loading'!Q179)/6</f>
        <v>292.69333333333333</v>
      </c>
      <c r="R179" s="258">
        <f>SUM(F179:Q179)</f>
        <v>3523.3449999999998</v>
      </c>
      <c r="S179" s="666">
        <f>D179*R179</f>
        <v>880836.25</v>
      </c>
      <c r="U179" s="800"/>
      <c r="W179" s="139">
        <f>X179/$U$7</f>
        <v>1.7675643812709025</v>
      </c>
      <c r="X179" s="139">
        <f>R179/12</f>
        <v>293.61208333333332</v>
      </c>
      <c r="Z179" s="139">
        <f t="shared" si="98"/>
        <v>0</v>
      </c>
      <c r="AA179" s="139">
        <f t="shared" si="99"/>
        <v>3523.3449999999998</v>
      </c>
      <c r="AB179" s="667">
        <f t="shared" si="100"/>
        <v>0</v>
      </c>
    </row>
    <row r="180" spans="1:28" ht="14.25" x14ac:dyDescent="0.3">
      <c r="A180" s="253"/>
      <c r="B180" s="254"/>
      <c r="C180" s="138"/>
      <c r="D180" s="159"/>
      <c r="E180" s="401"/>
      <c r="F180" s="258">
        <v>0</v>
      </c>
      <c r="G180" s="258">
        <v>0</v>
      </c>
      <c r="H180" s="258">
        <v>0</v>
      </c>
      <c r="I180" s="258">
        <v>0</v>
      </c>
      <c r="J180" s="258">
        <v>0</v>
      </c>
      <c r="K180" s="258">
        <v>0</v>
      </c>
      <c r="L180" s="258">
        <v>0</v>
      </c>
      <c r="M180" s="258">
        <v>0</v>
      </c>
      <c r="N180" s="258">
        <v>0</v>
      </c>
      <c r="O180" s="258">
        <v>0</v>
      </c>
      <c r="P180" s="258">
        <v>0</v>
      </c>
      <c r="Q180" s="258">
        <v>0</v>
      </c>
      <c r="R180" s="258">
        <f>SUM(F180:Q180)</f>
        <v>0</v>
      </c>
      <c r="S180" s="666">
        <f>D180*R180</f>
        <v>0</v>
      </c>
      <c r="U180" s="800"/>
      <c r="W180" s="139">
        <f>X180/$U$7</f>
        <v>0</v>
      </c>
      <c r="X180" s="139">
        <f>R180/12</f>
        <v>0</v>
      </c>
      <c r="Z180" s="139">
        <f t="shared" si="98"/>
        <v>0</v>
      </c>
      <c r="AA180" s="139">
        <f t="shared" si="99"/>
        <v>0</v>
      </c>
      <c r="AB180" s="667"/>
    </row>
    <row r="181" spans="1:28" s="122" customFormat="1" ht="15" thickBot="1" x14ac:dyDescent="0.35">
      <c r="A181" s="212"/>
      <c r="B181" s="213" t="s">
        <v>195</v>
      </c>
      <c r="C181" s="214"/>
      <c r="D181" s="216"/>
      <c r="E181" s="402"/>
      <c r="F181" s="217">
        <f>SUM(F170:F180)</f>
        <v>2715.0175347222225</v>
      </c>
      <c r="G181" s="217">
        <f t="shared" ref="G181:R181" si="101">SUM(G170:G180)</f>
        <v>2715.0175347222225</v>
      </c>
      <c r="H181" s="217">
        <f t="shared" si="101"/>
        <v>2715.0175347222225</v>
      </c>
      <c r="I181" s="217">
        <f t="shared" si="101"/>
        <v>2715.0175347222225</v>
      </c>
      <c r="J181" s="217">
        <f t="shared" si="101"/>
        <v>2715.0175347222225</v>
      </c>
      <c r="K181" s="217">
        <f t="shared" si="101"/>
        <v>2715.0175347222225</v>
      </c>
      <c r="L181" s="217">
        <f t="shared" si="101"/>
        <v>2715.0175347222225</v>
      </c>
      <c r="M181" s="217">
        <f t="shared" si="101"/>
        <v>2715.0175347222225</v>
      </c>
      <c r="N181" s="217">
        <f t="shared" si="101"/>
        <v>2715.0175347222225</v>
      </c>
      <c r="O181" s="217">
        <f t="shared" si="101"/>
        <v>2713.7925347222222</v>
      </c>
      <c r="P181" s="217">
        <f t="shared" si="101"/>
        <v>2713.7925347222222</v>
      </c>
      <c r="Q181" s="217">
        <f t="shared" si="101"/>
        <v>2642.8214930555555</v>
      </c>
      <c r="R181" s="217">
        <f t="shared" si="101"/>
        <v>32505.564375000002</v>
      </c>
      <c r="S181" s="668">
        <f>SUM(S170:S180)</f>
        <v>5158988.7302777776</v>
      </c>
      <c r="U181" s="800"/>
      <c r="W181" s="219">
        <f>SUM(W170:W180)</f>
        <v>16.23081857929208</v>
      </c>
      <c r="X181" s="217">
        <f>SUM(X170:X180)</f>
        <v>2696.1193084490742</v>
      </c>
      <c r="Y181" s="157"/>
      <c r="Z181" s="215">
        <f>SUM(Z170:Z180)</f>
        <v>7772.5965972222239</v>
      </c>
      <c r="AA181" s="215">
        <f>SUM(AA170:AA180)</f>
        <v>24732.967777777776</v>
      </c>
      <c r="AB181" s="669">
        <f>Z181/(Z181+AA181)</f>
        <v>0.23911587897855791</v>
      </c>
    </row>
    <row r="182" spans="1:28" ht="13.5" customHeight="1" x14ac:dyDescent="0.3">
      <c r="A182" s="253"/>
      <c r="B182" s="254"/>
      <c r="C182" s="138"/>
      <c r="D182" s="159"/>
      <c r="E182" s="401"/>
      <c r="F182" s="258"/>
      <c r="G182" s="258"/>
      <c r="H182" s="258"/>
      <c r="I182" s="258"/>
      <c r="J182" s="258"/>
      <c r="K182" s="258"/>
      <c r="L182" s="258"/>
      <c r="M182" s="258"/>
      <c r="N182" s="258"/>
      <c r="O182" s="258"/>
      <c r="P182" s="258"/>
      <c r="Q182" s="258"/>
      <c r="R182" s="258"/>
      <c r="S182" s="666"/>
      <c r="U182" s="800"/>
      <c r="W182" s="139"/>
      <c r="X182" s="139"/>
      <c r="Z182" s="139"/>
      <c r="AA182" s="139"/>
      <c r="AB182" s="667"/>
    </row>
    <row r="183" spans="1:28" s="122" customFormat="1" ht="14.25" x14ac:dyDescent="0.3">
      <c r="A183" s="253">
        <v>6.5</v>
      </c>
      <c r="B183" s="254" t="s">
        <v>196</v>
      </c>
      <c r="C183" s="138"/>
      <c r="D183" s="159"/>
      <c r="E183" s="401"/>
      <c r="F183" s="258">
        <v>0</v>
      </c>
      <c r="G183" s="258">
        <v>0</v>
      </c>
      <c r="H183" s="258">
        <v>0</v>
      </c>
      <c r="I183" s="258">
        <v>0</v>
      </c>
      <c r="J183" s="258">
        <v>0</v>
      </c>
      <c r="K183" s="258">
        <v>0</v>
      </c>
      <c r="L183" s="258">
        <v>0</v>
      </c>
      <c r="M183" s="258">
        <v>0</v>
      </c>
      <c r="N183" s="258">
        <v>0</v>
      </c>
      <c r="O183" s="258">
        <v>0</v>
      </c>
      <c r="P183" s="258">
        <v>0</v>
      </c>
      <c r="Q183" s="258">
        <v>0</v>
      </c>
      <c r="R183" s="258">
        <f>SUM(F183:Q183)</f>
        <v>0</v>
      </c>
      <c r="S183" s="666">
        <f>D183*R183</f>
        <v>0</v>
      </c>
      <c r="U183" s="800"/>
      <c r="W183" s="139">
        <f>X183/$U$7</f>
        <v>0</v>
      </c>
      <c r="X183" s="139">
        <f>R183/12</f>
        <v>0</v>
      </c>
      <c r="Z183" s="139">
        <f>IF($E183="Y",$R183,0)</f>
        <v>0</v>
      </c>
      <c r="AA183" s="139">
        <f>IF($E183="N",$R183,0)</f>
        <v>0</v>
      </c>
      <c r="AB183" s="667"/>
    </row>
    <row r="184" spans="1:28" ht="14.25" x14ac:dyDescent="0.3">
      <c r="A184" s="253"/>
      <c r="B184" s="254" t="s">
        <v>818</v>
      </c>
      <c r="C184" s="138" t="s">
        <v>943</v>
      </c>
      <c r="D184" s="159">
        <v>134</v>
      </c>
      <c r="E184" s="564" t="s">
        <v>1356</v>
      </c>
      <c r="F184" s="258">
        <f>SUM('8.1 Base Year 1 Staff Loading:8.6 Base Year 6 Staff Loading'!F184)/6</f>
        <v>149.61333333333332</v>
      </c>
      <c r="G184" s="258">
        <f>SUM('8.1 Base Year 1 Staff Loading:8.6 Base Year 6 Staff Loading'!G184)/6</f>
        <v>149.61333333333332</v>
      </c>
      <c r="H184" s="258">
        <f>SUM('8.1 Base Year 1 Staff Loading:8.6 Base Year 6 Staff Loading'!H184)/6</f>
        <v>149.61333333333332</v>
      </c>
      <c r="I184" s="258">
        <f>SUM('8.1 Base Year 1 Staff Loading:8.6 Base Year 6 Staff Loading'!I184)/6</f>
        <v>149.61333333333332</v>
      </c>
      <c r="J184" s="258">
        <f>SUM('8.1 Base Year 1 Staff Loading:8.6 Base Year 6 Staff Loading'!J184)/6</f>
        <v>149.61333333333332</v>
      </c>
      <c r="K184" s="258">
        <f>SUM('8.1 Base Year 1 Staff Loading:8.6 Base Year 6 Staff Loading'!K184)/6</f>
        <v>149.61333333333332</v>
      </c>
      <c r="L184" s="258">
        <f>SUM('8.1 Base Year 1 Staff Loading:8.6 Base Year 6 Staff Loading'!L184)/6</f>
        <v>149.61333333333332</v>
      </c>
      <c r="M184" s="258">
        <f>SUM('8.1 Base Year 1 Staff Loading:8.6 Base Year 6 Staff Loading'!M184)/6</f>
        <v>149.61333333333332</v>
      </c>
      <c r="N184" s="258">
        <f>SUM('8.1 Base Year 1 Staff Loading:8.6 Base Year 6 Staff Loading'!N184)/6</f>
        <v>149.61333333333332</v>
      </c>
      <c r="O184" s="258">
        <f>SUM('8.1 Base Year 1 Staff Loading:8.6 Base Year 6 Staff Loading'!O184)/6</f>
        <v>149.61333333333332</v>
      </c>
      <c r="P184" s="258">
        <f>SUM('8.1 Base Year 1 Staff Loading:8.6 Base Year 6 Staff Loading'!P184)/6</f>
        <v>149.61333333333332</v>
      </c>
      <c r="Q184" s="258">
        <f>SUM('8.1 Base Year 1 Staff Loading:8.6 Base Year 6 Staff Loading'!Q184)/6</f>
        <v>149.61333333333332</v>
      </c>
      <c r="R184" s="258">
        <f>SUM(F184:Q184)</f>
        <v>1795.3599999999994</v>
      </c>
      <c r="S184" s="666">
        <f>D184*R184</f>
        <v>240578.23999999993</v>
      </c>
      <c r="U184" s="800"/>
      <c r="W184" s="139">
        <f>X184/$U$7</f>
        <v>0.90068227424749114</v>
      </c>
      <c r="X184" s="139">
        <f>R184/12</f>
        <v>149.61333333333329</v>
      </c>
      <c r="Z184" s="139">
        <f t="shared" ref="Z184:Z187" si="102">IF($E184="Y",$R184,0)</f>
        <v>0</v>
      </c>
      <c r="AA184" s="139">
        <f t="shared" ref="AA184:AA187" si="103">IF($E184="N",$R184,0)</f>
        <v>1795.3599999999994</v>
      </c>
      <c r="AB184" s="667">
        <f t="shared" ref="AB184:AB185" si="104">Z184/(Z184+AA184)</f>
        <v>0</v>
      </c>
    </row>
    <row r="185" spans="1:28" ht="14.25" x14ac:dyDescent="0.3">
      <c r="A185" s="253"/>
      <c r="B185" s="254" t="s">
        <v>819</v>
      </c>
      <c r="C185" s="138" t="s">
        <v>969</v>
      </c>
      <c r="D185" s="159">
        <v>72</v>
      </c>
      <c r="E185" s="564" t="s">
        <v>1357</v>
      </c>
      <c r="F185" s="258">
        <f>SUM('8.1 Base Year 1 Staff Loading:8.6 Base Year 6 Staff Loading'!F185)/6</f>
        <v>165.96291666666664</v>
      </c>
      <c r="G185" s="258">
        <f>SUM('8.1 Base Year 1 Staff Loading:8.6 Base Year 6 Staff Loading'!G185)/6</f>
        <v>165.96291666666664</v>
      </c>
      <c r="H185" s="258">
        <f>SUM('8.1 Base Year 1 Staff Loading:8.6 Base Year 6 Staff Loading'!H185)/6</f>
        <v>165.96291666666664</v>
      </c>
      <c r="I185" s="258">
        <f>SUM('8.1 Base Year 1 Staff Loading:8.6 Base Year 6 Staff Loading'!I185)/6</f>
        <v>165.96291666666664</v>
      </c>
      <c r="J185" s="258">
        <f>SUM('8.1 Base Year 1 Staff Loading:8.6 Base Year 6 Staff Loading'!J185)/6</f>
        <v>165.96291666666664</v>
      </c>
      <c r="K185" s="258">
        <f>SUM('8.1 Base Year 1 Staff Loading:8.6 Base Year 6 Staff Loading'!K185)/6</f>
        <v>165.96291666666664</v>
      </c>
      <c r="L185" s="258">
        <f>SUM('8.1 Base Year 1 Staff Loading:8.6 Base Year 6 Staff Loading'!L185)/6</f>
        <v>165.96291666666664</v>
      </c>
      <c r="M185" s="258">
        <f>SUM('8.1 Base Year 1 Staff Loading:8.6 Base Year 6 Staff Loading'!M185)/6</f>
        <v>165.96291666666664</v>
      </c>
      <c r="N185" s="258">
        <f>SUM('8.1 Base Year 1 Staff Loading:8.6 Base Year 6 Staff Loading'!N185)/6</f>
        <v>165.96291666666664</v>
      </c>
      <c r="O185" s="258">
        <f>SUM('8.1 Base Year 1 Staff Loading:8.6 Base Year 6 Staff Loading'!O185)/6</f>
        <v>165.96291666666664</v>
      </c>
      <c r="P185" s="258">
        <f>SUM('8.1 Base Year 1 Staff Loading:8.6 Base Year 6 Staff Loading'!P185)/6</f>
        <v>165.96291666666664</v>
      </c>
      <c r="Q185" s="258">
        <f>SUM('8.1 Base Year 1 Staff Loading:8.6 Base Year 6 Staff Loading'!Q185)/6</f>
        <v>165.96291666666664</v>
      </c>
      <c r="R185" s="258">
        <f>SUM(F185:Q185)</f>
        <v>1991.5549999999996</v>
      </c>
      <c r="S185" s="666">
        <f>D185*R185</f>
        <v>143391.95999999996</v>
      </c>
      <c r="U185" s="800"/>
      <c r="W185" s="139">
        <f>X185/$U$7</f>
        <v>0.99910785953177228</v>
      </c>
      <c r="X185" s="139">
        <f>R185/12</f>
        <v>165.96291666666664</v>
      </c>
      <c r="Z185" s="139">
        <f t="shared" si="102"/>
        <v>1991.5549999999996</v>
      </c>
      <c r="AA185" s="139">
        <f t="shared" si="103"/>
        <v>0</v>
      </c>
      <c r="AB185" s="667">
        <f t="shared" si="104"/>
        <v>1</v>
      </c>
    </row>
    <row r="186" spans="1:28" ht="14.25" x14ac:dyDescent="0.3">
      <c r="A186" s="253"/>
      <c r="B186" s="254"/>
      <c r="C186" s="138"/>
      <c r="D186" s="159"/>
      <c r="E186" s="401"/>
      <c r="F186" s="258">
        <v>0</v>
      </c>
      <c r="G186" s="258">
        <v>0</v>
      </c>
      <c r="H186" s="258">
        <v>0</v>
      </c>
      <c r="I186" s="258">
        <v>0</v>
      </c>
      <c r="J186" s="258">
        <v>0</v>
      </c>
      <c r="K186" s="258">
        <v>0</v>
      </c>
      <c r="L186" s="258">
        <v>0</v>
      </c>
      <c r="M186" s="258">
        <v>0</v>
      </c>
      <c r="N186" s="258">
        <v>0</v>
      </c>
      <c r="O186" s="258">
        <v>0</v>
      </c>
      <c r="P186" s="258">
        <v>0</v>
      </c>
      <c r="Q186" s="258">
        <v>0</v>
      </c>
      <c r="R186" s="258">
        <f>SUM(F186:Q186)</f>
        <v>0</v>
      </c>
      <c r="S186" s="666">
        <f>D186*R186</f>
        <v>0</v>
      </c>
      <c r="U186" s="800"/>
      <c r="W186" s="139">
        <f>X186/$U$7</f>
        <v>0</v>
      </c>
      <c r="X186" s="139">
        <f>R186/12</f>
        <v>0</v>
      </c>
      <c r="Z186" s="139">
        <f t="shared" si="102"/>
        <v>0</v>
      </c>
      <c r="AA186" s="139">
        <f t="shared" si="103"/>
        <v>0</v>
      </c>
      <c r="AB186" s="667"/>
    </row>
    <row r="187" spans="1:28" ht="14.25" x14ac:dyDescent="0.3">
      <c r="A187" s="253"/>
      <c r="B187" s="254"/>
      <c r="C187" s="138"/>
      <c r="D187" s="159"/>
      <c r="E187" s="401"/>
      <c r="F187" s="258">
        <v>0</v>
      </c>
      <c r="G187" s="258">
        <v>0</v>
      </c>
      <c r="H187" s="258">
        <v>0</v>
      </c>
      <c r="I187" s="258">
        <v>0</v>
      </c>
      <c r="J187" s="258">
        <v>0</v>
      </c>
      <c r="K187" s="258">
        <v>0</v>
      </c>
      <c r="L187" s="258">
        <v>0</v>
      </c>
      <c r="M187" s="258">
        <v>0</v>
      </c>
      <c r="N187" s="258">
        <v>0</v>
      </c>
      <c r="O187" s="258">
        <v>0</v>
      </c>
      <c r="P187" s="258">
        <v>0</v>
      </c>
      <c r="Q187" s="258">
        <v>0</v>
      </c>
      <c r="R187" s="258">
        <f>SUM(F187:Q187)</f>
        <v>0</v>
      </c>
      <c r="S187" s="666">
        <f>D187*R187</f>
        <v>0</v>
      </c>
      <c r="U187" s="800"/>
      <c r="W187" s="139">
        <f>X187/$U$7</f>
        <v>0</v>
      </c>
      <c r="X187" s="139">
        <f>R187/12</f>
        <v>0</v>
      </c>
      <c r="Z187" s="139">
        <f t="shared" si="102"/>
        <v>0</v>
      </c>
      <c r="AA187" s="139">
        <f t="shared" si="103"/>
        <v>0</v>
      </c>
      <c r="AB187" s="667"/>
    </row>
    <row r="188" spans="1:28" s="122" customFormat="1" ht="15" thickBot="1" x14ac:dyDescent="0.35">
      <c r="A188" s="212"/>
      <c r="B188" s="213" t="s">
        <v>197</v>
      </c>
      <c r="C188" s="214"/>
      <c r="D188" s="216"/>
      <c r="E188" s="402"/>
      <c r="F188" s="217">
        <f>SUM(F183:F187)</f>
        <v>315.57624999999996</v>
      </c>
      <c r="G188" s="217">
        <f t="shared" ref="G188:R188" si="105">SUM(G183:G187)</f>
        <v>315.57624999999996</v>
      </c>
      <c r="H188" s="217">
        <f t="shared" si="105"/>
        <v>315.57624999999996</v>
      </c>
      <c r="I188" s="217">
        <f t="shared" si="105"/>
        <v>315.57624999999996</v>
      </c>
      <c r="J188" s="217">
        <f t="shared" si="105"/>
        <v>315.57624999999996</v>
      </c>
      <c r="K188" s="217">
        <f t="shared" si="105"/>
        <v>315.57624999999996</v>
      </c>
      <c r="L188" s="217">
        <f t="shared" si="105"/>
        <v>315.57624999999996</v>
      </c>
      <c r="M188" s="217">
        <f t="shared" si="105"/>
        <v>315.57624999999996</v>
      </c>
      <c r="N188" s="217">
        <f t="shared" si="105"/>
        <v>315.57624999999996</v>
      </c>
      <c r="O188" s="217">
        <f t="shared" si="105"/>
        <v>315.57624999999996</v>
      </c>
      <c r="P188" s="217">
        <f t="shared" si="105"/>
        <v>315.57624999999996</v>
      </c>
      <c r="Q188" s="217">
        <f t="shared" si="105"/>
        <v>315.57624999999996</v>
      </c>
      <c r="R188" s="217">
        <f t="shared" si="105"/>
        <v>3786.9149999999991</v>
      </c>
      <c r="S188" s="668">
        <f>SUM(S183:S187)</f>
        <v>383970.1999999999</v>
      </c>
      <c r="U188" s="800"/>
      <c r="W188" s="219">
        <f>SUM(W183:W187)</f>
        <v>1.8997901337792635</v>
      </c>
      <c r="X188" s="217">
        <f>SUM(X183:X187)</f>
        <v>315.57624999999996</v>
      </c>
      <c r="Y188" s="157"/>
      <c r="Z188" s="215">
        <f>SUM(Z183:Z187)</f>
        <v>1991.5549999999996</v>
      </c>
      <c r="AA188" s="215">
        <f>SUM(AA183:AA187)</f>
        <v>1795.3599999999994</v>
      </c>
      <c r="AB188" s="669">
        <f>Z188/(Z188+AA188)</f>
        <v>0.52590433109800461</v>
      </c>
    </row>
    <row r="189" spans="1:28" s="122" customFormat="1" ht="14.25" x14ac:dyDescent="0.3">
      <c r="A189" s="136"/>
      <c r="B189" s="137"/>
      <c r="C189" s="138"/>
      <c r="D189" s="368"/>
      <c r="E189" s="429"/>
      <c r="F189" s="141"/>
      <c r="G189" s="141"/>
      <c r="H189" s="141"/>
      <c r="I189" s="141"/>
      <c r="J189" s="141"/>
      <c r="K189" s="141"/>
      <c r="L189" s="141"/>
      <c r="M189" s="141"/>
      <c r="N189" s="141"/>
      <c r="O189" s="141"/>
      <c r="P189" s="141"/>
      <c r="Q189" s="141"/>
      <c r="R189" s="141"/>
      <c r="S189" s="680"/>
      <c r="U189" s="800"/>
      <c r="W189" s="139"/>
      <c r="X189" s="139"/>
      <c r="Z189" s="139"/>
      <c r="AA189" s="139"/>
      <c r="AB189" s="667"/>
    </row>
    <row r="190" spans="1:28" s="122" customFormat="1" ht="14.25" thickBot="1" x14ac:dyDescent="0.3">
      <c r="A190" s="241"/>
      <c r="B190" s="242" t="s">
        <v>198</v>
      </c>
      <c r="C190" s="243"/>
      <c r="D190" s="244"/>
      <c r="E190" s="406"/>
      <c r="F190" s="244">
        <f>SUM(F152,F161,F168,F181,F188)</f>
        <v>5995.129965277778</v>
      </c>
      <c r="G190" s="244">
        <f t="shared" ref="G190:S190" si="106">SUM(G152,G161,G168,G181,G188)</f>
        <v>5967.469479166668</v>
      </c>
      <c r="H190" s="244">
        <f t="shared" si="106"/>
        <v>5967.469479166668</v>
      </c>
      <c r="I190" s="244">
        <f t="shared" si="106"/>
        <v>5967.469479166668</v>
      </c>
      <c r="J190" s="244">
        <f t="shared" si="106"/>
        <v>5967.469479166668</v>
      </c>
      <c r="K190" s="244">
        <f t="shared" si="106"/>
        <v>5992.2961319444457</v>
      </c>
      <c r="L190" s="244">
        <f t="shared" si="106"/>
        <v>5980.0461319444457</v>
      </c>
      <c r="M190" s="244">
        <f t="shared" si="106"/>
        <v>5980.0461319444457</v>
      </c>
      <c r="N190" s="244">
        <f t="shared" si="106"/>
        <v>5980.0461319444457</v>
      </c>
      <c r="O190" s="244">
        <f t="shared" si="106"/>
        <v>5978.8211319444454</v>
      </c>
      <c r="P190" s="244">
        <f t="shared" si="106"/>
        <v>5978.8211319444454</v>
      </c>
      <c r="Q190" s="244">
        <f t="shared" si="106"/>
        <v>5932.3500902777778</v>
      </c>
      <c r="R190" s="244">
        <f t="shared" si="106"/>
        <v>71687.434763888887</v>
      </c>
      <c r="S190" s="244">
        <f t="shared" si="106"/>
        <v>9319616.9942499995</v>
      </c>
      <c r="U190" s="800"/>
      <c r="W190" s="244">
        <f t="shared" ref="W190:X190" si="107">SUM(W152,W161,W168,W181,W188)</f>
        <v>35.887275296125964</v>
      </c>
      <c r="X190" s="244">
        <f t="shared" si="107"/>
        <v>5961.2751741898155</v>
      </c>
      <c r="Y190" s="157">
        <f>+X190*12-R190</f>
        <v>-152.13267361110775</v>
      </c>
      <c r="Z190" s="244">
        <f t="shared" ref="Z190:AA190" si="108">SUM(Z152,Z161,Z168,Z181,Z188)</f>
        <v>32694.694583333338</v>
      </c>
      <c r="AA190" s="244">
        <f t="shared" si="108"/>
        <v>38992.740180555556</v>
      </c>
      <c r="AB190" s="673">
        <f>Z190/(Z190+AA190)</f>
        <v>0.45607287652316214</v>
      </c>
    </row>
    <row r="191" spans="1:28" ht="9.9499999999999993" customHeight="1" x14ac:dyDescent="0.3">
      <c r="A191" s="149"/>
      <c r="B191" s="137"/>
      <c r="C191" s="138"/>
      <c r="D191" s="138"/>
      <c r="E191" s="149"/>
      <c r="F191" s="141"/>
      <c r="G191" s="141"/>
      <c r="H191" s="141"/>
      <c r="I191" s="141"/>
      <c r="J191" s="141"/>
      <c r="K191" s="141"/>
      <c r="L191" s="141"/>
      <c r="M191" s="141"/>
      <c r="N191" s="141"/>
      <c r="O191" s="141"/>
      <c r="P191" s="141"/>
      <c r="Q191" s="141"/>
      <c r="R191" s="141"/>
      <c r="S191" s="680"/>
      <c r="U191" s="800"/>
      <c r="W191" s="138"/>
      <c r="X191" s="138"/>
      <c r="Z191" s="146"/>
      <c r="AA191" s="146"/>
      <c r="AB191" s="679"/>
    </row>
    <row r="192" spans="1:28" s="121" customFormat="1" ht="13.5" customHeight="1" x14ac:dyDescent="0.25">
      <c r="A192" s="221">
        <v>7</v>
      </c>
      <c r="B192" s="230" t="s">
        <v>199</v>
      </c>
      <c r="C192" s="223"/>
      <c r="D192" s="223"/>
      <c r="E192" s="400"/>
      <c r="F192" s="364"/>
      <c r="G192" s="364"/>
      <c r="H192" s="364"/>
      <c r="I192" s="364"/>
      <c r="J192" s="364"/>
      <c r="K192" s="228"/>
      <c r="L192" s="228"/>
      <c r="M192" s="228"/>
      <c r="N192" s="228"/>
      <c r="O192" s="228"/>
      <c r="P192" s="228"/>
      <c r="Q192" s="228"/>
      <c r="R192" s="224"/>
      <c r="S192" s="664"/>
      <c r="U192" s="800"/>
      <c r="W192" s="223"/>
      <c r="X192" s="223"/>
      <c r="Z192" s="223"/>
      <c r="AA192" s="223"/>
      <c r="AB192" s="665"/>
    </row>
    <row r="193" spans="1:28" ht="13.5" customHeight="1" x14ac:dyDescent="0.3">
      <c r="A193" s="253">
        <v>7.1</v>
      </c>
      <c r="B193" s="254" t="s">
        <v>200</v>
      </c>
      <c r="C193" s="138"/>
      <c r="D193" s="159"/>
      <c r="E193" s="401"/>
      <c r="F193" s="258">
        <v>0</v>
      </c>
      <c r="G193" s="258">
        <v>0</v>
      </c>
      <c r="H193" s="258">
        <v>0</v>
      </c>
      <c r="I193" s="258">
        <v>0</v>
      </c>
      <c r="J193" s="258">
        <v>0</v>
      </c>
      <c r="K193" s="258">
        <v>0</v>
      </c>
      <c r="L193" s="258">
        <v>0</v>
      </c>
      <c r="M193" s="258">
        <v>0</v>
      </c>
      <c r="N193" s="258">
        <v>0</v>
      </c>
      <c r="O193" s="258">
        <v>0</v>
      </c>
      <c r="P193" s="258">
        <v>0</v>
      </c>
      <c r="Q193" s="258">
        <v>0</v>
      </c>
      <c r="R193" s="258">
        <f>SUM(F193:Q193)</f>
        <v>0</v>
      </c>
      <c r="S193" s="666">
        <f>D193*R193</f>
        <v>0</v>
      </c>
      <c r="U193" s="800"/>
      <c r="W193" s="139">
        <f>X193/$U$7</f>
        <v>0</v>
      </c>
      <c r="X193" s="139">
        <f>R193/12</f>
        <v>0</v>
      </c>
      <c r="Z193" s="139">
        <f>IF($E193="Y",$R193,0)</f>
        <v>0</v>
      </c>
      <c r="AA193" s="139">
        <f>IF($E193="N",$R193,0)</f>
        <v>0</v>
      </c>
      <c r="AB193" s="667"/>
    </row>
    <row r="194" spans="1:28" ht="14.25" x14ac:dyDescent="0.3">
      <c r="A194" s="253"/>
      <c r="B194" s="254" t="s">
        <v>201</v>
      </c>
      <c r="C194" s="138" t="s">
        <v>945</v>
      </c>
      <c r="D194" s="159">
        <v>182</v>
      </c>
      <c r="E194" s="564" t="s">
        <v>1356</v>
      </c>
      <c r="F194" s="258">
        <f>SUM('8.1 Base Year 1 Staff Loading:8.6 Base Year 6 Staff Loading'!F194)/6</f>
        <v>148.95991666666666</v>
      </c>
      <c r="G194" s="258">
        <f>SUM('8.1 Base Year 1 Staff Loading:8.6 Base Year 6 Staff Loading'!G194)/6</f>
        <v>148.95991666666666</v>
      </c>
      <c r="H194" s="258">
        <f>SUM('8.1 Base Year 1 Staff Loading:8.6 Base Year 6 Staff Loading'!H194)/6</f>
        <v>148.95991666666666</v>
      </c>
      <c r="I194" s="258">
        <f>SUM('8.1 Base Year 1 Staff Loading:8.6 Base Year 6 Staff Loading'!I194)/6</f>
        <v>148.95991666666666</v>
      </c>
      <c r="J194" s="258">
        <f>SUM('8.1 Base Year 1 Staff Loading:8.6 Base Year 6 Staff Loading'!J194)/6</f>
        <v>148.95991666666666</v>
      </c>
      <c r="K194" s="258">
        <f>SUM('8.1 Base Year 1 Staff Loading:8.6 Base Year 6 Staff Loading'!K194)/6</f>
        <v>148.95991666666666</v>
      </c>
      <c r="L194" s="258">
        <f>SUM('8.1 Base Year 1 Staff Loading:8.6 Base Year 6 Staff Loading'!L194)/6</f>
        <v>148.95991666666666</v>
      </c>
      <c r="M194" s="258">
        <f>SUM('8.1 Base Year 1 Staff Loading:8.6 Base Year 6 Staff Loading'!M194)/6</f>
        <v>148.95991666666666</v>
      </c>
      <c r="N194" s="258">
        <f>SUM('8.1 Base Year 1 Staff Loading:8.6 Base Year 6 Staff Loading'!N194)/6</f>
        <v>148.95991666666666</v>
      </c>
      <c r="O194" s="258">
        <f>SUM('8.1 Base Year 1 Staff Loading:8.6 Base Year 6 Staff Loading'!O194)/6</f>
        <v>148.95991666666666</v>
      </c>
      <c r="P194" s="258">
        <f>SUM('8.1 Base Year 1 Staff Loading:8.6 Base Year 6 Staff Loading'!P194)/6</f>
        <v>148.95991666666666</v>
      </c>
      <c r="Q194" s="258">
        <f>SUM('8.1 Base Year 1 Staff Loading:8.6 Base Year 6 Staff Loading'!Q194)/6</f>
        <v>148.95991666666666</v>
      </c>
      <c r="R194" s="258">
        <f>SUM(F194:Q194)</f>
        <v>1787.519</v>
      </c>
      <c r="S194" s="666">
        <f>D194*R194</f>
        <v>325328.45799999998</v>
      </c>
      <c r="U194" s="800"/>
      <c r="W194" s="139">
        <f>X194/$U$7</f>
        <v>0.89674866220735761</v>
      </c>
      <c r="X194" s="139">
        <f>R194/12</f>
        <v>148.95991666666666</v>
      </c>
      <c r="Z194" s="139">
        <f t="shared" ref="Z194:Z197" si="109">IF($E194="Y",$R194,0)</f>
        <v>0</v>
      </c>
      <c r="AA194" s="139">
        <f t="shared" ref="AA194:AA197" si="110">IF($E194="N",$R194,0)</f>
        <v>1787.519</v>
      </c>
      <c r="AB194" s="667">
        <f t="shared" ref="AB194" si="111">Z194/(Z194+AA194)</f>
        <v>0</v>
      </c>
    </row>
    <row r="195" spans="1:28" ht="14.25" x14ac:dyDescent="0.3">
      <c r="A195" s="253"/>
      <c r="B195" s="254"/>
      <c r="C195" s="138"/>
      <c r="D195" s="159"/>
      <c r="E195" s="401"/>
      <c r="F195" s="258">
        <v>0</v>
      </c>
      <c r="G195" s="258">
        <v>0</v>
      </c>
      <c r="H195" s="258">
        <v>0</v>
      </c>
      <c r="I195" s="258">
        <v>0</v>
      </c>
      <c r="J195" s="258">
        <v>0</v>
      </c>
      <c r="K195" s="258">
        <v>0</v>
      </c>
      <c r="L195" s="258">
        <v>0</v>
      </c>
      <c r="M195" s="258">
        <v>0</v>
      </c>
      <c r="N195" s="258">
        <v>0</v>
      </c>
      <c r="O195" s="258">
        <v>0</v>
      </c>
      <c r="P195" s="258">
        <v>0</v>
      </c>
      <c r="Q195" s="258">
        <v>0</v>
      </c>
      <c r="R195" s="258">
        <f>SUM(F195:Q195)</f>
        <v>0</v>
      </c>
      <c r="S195" s="666">
        <f>D195*R195</f>
        <v>0</v>
      </c>
      <c r="U195" s="800"/>
      <c r="W195" s="139">
        <f>X195/$U$7</f>
        <v>0</v>
      </c>
      <c r="X195" s="139">
        <f>R195/12</f>
        <v>0</v>
      </c>
      <c r="Z195" s="139">
        <f t="shared" si="109"/>
        <v>0</v>
      </c>
      <c r="AA195" s="139">
        <f t="shared" si="110"/>
        <v>0</v>
      </c>
      <c r="AB195" s="667"/>
    </row>
    <row r="196" spans="1:28" ht="14.25" x14ac:dyDescent="0.3">
      <c r="A196" s="253"/>
      <c r="B196" s="254"/>
      <c r="C196" s="138"/>
      <c r="D196" s="159"/>
      <c r="E196" s="401"/>
      <c r="F196" s="258">
        <v>0</v>
      </c>
      <c r="G196" s="258">
        <v>0</v>
      </c>
      <c r="H196" s="258">
        <v>0</v>
      </c>
      <c r="I196" s="258">
        <v>0</v>
      </c>
      <c r="J196" s="258">
        <v>0</v>
      </c>
      <c r="K196" s="258">
        <v>0</v>
      </c>
      <c r="L196" s="258">
        <v>0</v>
      </c>
      <c r="M196" s="258">
        <v>0</v>
      </c>
      <c r="N196" s="258">
        <v>0</v>
      </c>
      <c r="O196" s="258">
        <v>0</v>
      </c>
      <c r="P196" s="258">
        <v>0</v>
      </c>
      <c r="Q196" s="258">
        <v>0</v>
      </c>
      <c r="R196" s="258">
        <f>SUM(F196:Q196)</f>
        <v>0</v>
      </c>
      <c r="S196" s="666">
        <f>D196*R196</f>
        <v>0</v>
      </c>
      <c r="U196" s="800"/>
      <c r="W196" s="139">
        <f>X196/$U$7</f>
        <v>0</v>
      </c>
      <c r="X196" s="139">
        <f>R196/12</f>
        <v>0</v>
      </c>
      <c r="Z196" s="139">
        <f t="shared" si="109"/>
        <v>0</v>
      </c>
      <c r="AA196" s="139">
        <f t="shared" si="110"/>
        <v>0</v>
      </c>
      <c r="AB196" s="667"/>
    </row>
    <row r="197" spans="1:28" ht="14.25" x14ac:dyDescent="0.3">
      <c r="A197" s="253"/>
      <c r="B197" s="254"/>
      <c r="C197" s="138"/>
      <c r="D197" s="159"/>
      <c r="E197" s="401"/>
      <c r="F197" s="258">
        <v>0</v>
      </c>
      <c r="G197" s="258">
        <v>0</v>
      </c>
      <c r="H197" s="258">
        <v>0</v>
      </c>
      <c r="I197" s="258">
        <v>0</v>
      </c>
      <c r="J197" s="258">
        <v>0</v>
      </c>
      <c r="K197" s="258">
        <v>0</v>
      </c>
      <c r="L197" s="258">
        <v>0</v>
      </c>
      <c r="M197" s="258">
        <v>0</v>
      </c>
      <c r="N197" s="258">
        <v>0</v>
      </c>
      <c r="O197" s="258">
        <v>0</v>
      </c>
      <c r="P197" s="258">
        <v>0</v>
      </c>
      <c r="Q197" s="258">
        <v>0</v>
      </c>
      <c r="R197" s="258">
        <f>SUM(F197:Q197)</f>
        <v>0</v>
      </c>
      <c r="S197" s="666">
        <f>D197*R197</f>
        <v>0</v>
      </c>
      <c r="U197" s="800"/>
      <c r="W197" s="139">
        <f>X197/$U$7</f>
        <v>0</v>
      </c>
      <c r="X197" s="139">
        <f>R197/12</f>
        <v>0</v>
      </c>
      <c r="Z197" s="139">
        <f t="shared" si="109"/>
        <v>0</v>
      </c>
      <c r="AA197" s="139">
        <f t="shared" si="110"/>
        <v>0</v>
      </c>
      <c r="AB197" s="667"/>
    </row>
    <row r="198" spans="1:28" s="122" customFormat="1" ht="15" thickBot="1" x14ac:dyDescent="0.35">
      <c r="A198" s="212"/>
      <c r="B198" s="213" t="s">
        <v>202</v>
      </c>
      <c r="C198" s="214"/>
      <c r="D198" s="216"/>
      <c r="E198" s="402"/>
      <c r="F198" s="217">
        <f>SUM(F193:F197)</f>
        <v>148.95991666666666</v>
      </c>
      <c r="G198" s="217">
        <f t="shared" ref="G198:R198" si="112">SUM(G193:G197)</f>
        <v>148.95991666666666</v>
      </c>
      <c r="H198" s="217">
        <f t="shared" si="112"/>
        <v>148.95991666666666</v>
      </c>
      <c r="I198" s="217">
        <f t="shared" si="112"/>
        <v>148.95991666666666</v>
      </c>
      <c r="J198" s="217">
        <f t="shared" si="112"/>
        <v>148.95991666666666</v>
      </c>
      <c r="K198" s="217">
        <f t="shared" si="112"/>
        <v>148.95991666666666</v>
      </c>
      <c r="L198" s="217">
        <f t="shared" si="112"/>
        <v>148.95991666666666</v>
      </c>
      <c r="M198" s="217">
        <f t="shared" si="112"/>
        <v>148.95991666666666</v>
      </c>
      <c r="N198" s="217">
        <f t="shared" si="112"/>
        <v>148.95991666666666</v>
      </c>
      <c r="O198" s="217">
        <f t="shared" si="112"/>
        <v>148.95991666666666</v>
      </c>
      <c r="P198" s="217">
        <f t="shared" si="112"/>
        <v>148.95991666666666</v>
      </c>
      <c r="Q198" s="217">
        <f t="shared" si="112"/>
        <v>148.95991666666666</v>
      </c>
      <c r="R198" s="217">
        <f t="shared" si="112"/>
        <v>1787.519</v>
      </c>
      <c r="S198" s="668">
        <f>SUM(S193:S197)</f>
        <v>325328.45799999998</v>
      </c>
      <c r="U198" s="800"/>
      <c r="W198" s="219">
        <f>SUM(W193:W197)</f>
        <v>0.89674866220735761</v>
      </c>
      <c r="X198" s="217">
        <f>SUM(X193:X197)</f>
        <v>148.95991666666666</v>
      </c>
      <c r="Y198" s="157"/>
      <c r="Z198" s="215">
        <f>SUM(Z193:Z197)</f>
        <v>0</v>
      </c>
      <c r="AA198" s="215">
        <f>SUM(AA193:AA197)</f>
        <v>1787.519</v>
      </c>
      <c r="AB198" s="669">
        <f>Z198/(Z198+AA198)</f>
        <v>0</v>
      </c>
    </row>
    <row r="199" spans="1:28" ht="13.5" customHeight="1" x14ac:dyDescent="0.3">
      <c r="A199" s="253"/>
      <c r="B199" s="254"/>
      <c r="C199" s="138"/>
      <c r="D199" s="159"/>
      <c r="E199" s="401"/>
      <c r="F199" s="258"/>
      <c r="G199" s="258"/>
      <c r="H199" s="258"/>
      <c r="I199" s="258"/>
      <c r="J199" s="258"/>
      <c r="K199" s="258"/>
      <c r="L199" s="258"/>
      <c r="M199" s="258"/>
      <c r="N199" s="258"/>
      <c r="O199" s="258"/>
      <c r="P199" s="258"/>
      <c r="Q199" s="258"/>
      <c r="R199" s="258"/>
      <c r="S199" s="666"/>
      <c r="U199" s="800"/>
      <c r="W199" s="139"/>
      <c r="X199" s="139"/>
      <c r="Z199" s="139"/>
      <c r="AA199" s="139"/>
      <c r="AB199" s="667"/>
    </row>
    <row r="200" spans="1:28" s="122" customFormat="1" ht="14.25" x14ac:dyDescent="0.3">
      <c r="A200" s="253">
        <v>7.2</v>
      </c>
      <c r="B200" s="254" t="s">
        <v>203</v>
      </c>
      <c r="C200" s="138"/>
      <c r="D200" s="159"/>
      <c r="E200" s="401"/>
      <c r="F200" s="258">
        <v>0</v>
      </c>
      <c r="G200" s="258">
        <v>0</v>
      </c>
      <c r="H200" s="258">
        <v>0</v>
      </c>
      <c r="I200" s="258">
        <v>0</v>
      </c>
      <c r="J200" s="258">
        <v>0</v>
      </c>
      <c r="K200" s="258">
        <v>0</v>
      </c>
      <c r="L200" s="258">
        <v>0</v>
      </c>
      <c r="M200" s="258">
        <v>0</v>
      </c>
      <c r="N200" s="258">
        <v>0</v>
      </c>
      <c r="O200" s="258">
        <v>0</v>
      </c>
      <c r="P200" s="258">
        <v>0</v>
      </c>
      <c r="Q200" s="258">
        <v>0</v>
      </c>
      <c r="R200" s="258">
        <f>SUM(F200:Q200)</f>
        <v>0</v>
      </c>
      <c r="S200" s="666">
        <f>D200*R200</f>
        <v>0</v>
      </c>
      <c r="U200" s="800"/>
      <c r="W200" s="139">
        <f>X200/$U$7</f>
        <v>0</v>
      </c>
      <c r="X200" s="139">
        <f>R200/12</f>
        <v>0</v>
      </c>
      <c r="Z200" s="139">
        <f>IF($E200="Y",$R200,0)</f>
        <v>0</v>
      </c>
      <c r="AA200" s="139">
        <f>IF($E200="N",$R200,0)</f>
        <v>0</v>
      </c>
      <c r="AB200" s="667"/>
    </row>
    <row r="201" spans="1:28" ht="14.25" x14ac:dyDescent="0.3">
      <c r="A201" s="253"/>
      <c r="B201" s="254" t="s">
        <v>204</v>
      </c>
      <c r="C201" s="138" t="s">
        <v>946</v>
      </c>
      <c r="D201" s="159">
        <v>100</v>
      </c>
      <c r="E201" s="564" t="s">
        <v>1356</v>
      </c>
      <c r="F201" s="258">
        <f>SUM('8.1 Base Year 1 Staff Loading:8.6 Base Year 6 Staff Loading'!F201)/6</f>
        <v>2843.9596666666671</v>
      </c>
      <c r="G201" s="258">
        <f>SUM('8.1 Base Year 1 Staff Loading:8.6 Base Year 6 Staff Loading'!G201)/6</f>
        <v>2843.9596666666671</v>
      </c>
      <c r="H201" s="258">
        <f>SUM('8.1 Base Year 1 Staff Loading:8.6 Base Year 6 Staff Loading'!H201)/6</f>
        <v>2843.9596666666671</v>
      </c>
      <c r="I201" s="258">
        <f>SUM('8.1 Base Year 1 Staff Loading:8.6 Base Year 6 Staff Loading'!I201)/6</f>
        <v>2843.9596666666671</v>
      </c>
      <c r="J201" s="258">
        <f>SUM('8.1 Base Year 1 Staff Loading:8.6 Base Year 6 Staff Loading'!J201)/6</f>
        <v>2843.9596666666671</v>
      </c>
      <c r="K201" s="258">
        <f>SUM('8.1 Base Year 1 Staff Loading:8.6 Base Year 6 Staff Loading'!K201)/6</f>
        <v>2843.9596666666671</v>
      </c>
      <c r="L201" s="258">
        <f>SUM('8.1 Base Year 1 Staff Loading:8.6 Base Year 6 Staff Loading'!L201)/6</f>
        <v>2843.9596666666671</v>
      </c>
      <c r="M201" s="258">
        <f>SUM('8.1 Base Year 1 Staff Loading:8.6 Base Year 6 Staff Loading'!M201)/6</f>
        <v>2843.9596666666671</v>
      </c>
      <c r="N201" s="258">
        <f>SUM('8.1 Base Year 1 Staff Loading:8.6 Base Year 6 Staff Loading'!N201)/6</f>
        <v>2843.9596666666671</v>
      </c>
      <c r="O201" s="258">
        <f>SUM('8.1 Base Year 1 Staff Loading:8.6 Base Year 6 Staff Loading'!O201)/6</f>
        <v>2843.9596666666671</v>
      </c>
      <c r="P201" s="258">
        <f>SUM('8.1 Base Year 1 Staff Loading:8.6 Base Year 6 Staff Loading'!P201)/6</f>
        <v>2843.9596666666671</v>
      </c>
      <c r="Q201" s="258">
        <f>SUM('8.1 Base Year 1 Staff Loading:8.6 Base Year 6 Staff Loading'!Q201)/6</f>
        <v>2843.9596666666671</v>
      </c>
      <c r="R201" s="258">
        <f>SUM(F201:Q201)</f>
        <v>34127.515999999996</v>
      </c>
      <c r="S201" s="666">
        <f>D201*R201</f>
        <v>3412751.5999999996</v>
      </c>
      <c r="U201" s="800"/>
      <c r="W201" s="139">
        <f>X201/$U$7</f>
        <v>17.120827424749159</v>
      </c>
      <c r="X201" s="139">
        <f>R201/12</f>
        <v>2843.9596666666662</v>
      </c>
      <c r="Z201" s="139">
        <f t="shared" ref="Z201:Z204" si="113">IF($E201="Y",$R201,0)</f>
        <v>0</v>
      </c>
      <c r="AA201" s="139">
        <f t="shared" ref="AA201:AA204" si="114">IF($E201="N",$R201,0)</f>
        <v>34127.515999999996</v>
      </c>
      <c r="AB201" s="667">
        <f t="shared" ref="AB201" si="115">Z201/(Z201+AA201)</f>
        <v>0</v>
      </c>
    </row>
    <row r="202" spans="1:28" ht="14.25" x14ac:dyDescent="0.3">
      <c r="A202" s="253"/>
      <c r="B202" s="254"/>
      <c r="C202" s="138"/>
      <c r="D202" s="159"/>
      <c r="E202" s="401"/>
      <c r="F202" s="258">
        <v>0</v>
      </c>
      <c r="G202" s="258">
        <v>0</v>
      </c>
      <c r="H202" s="258">
        <v>0</v>
      </c>
      <c r="I202" s="258">
        <v>0</v>
      </c>
      <c r="J202" s="258">
        <v>0</v>
      </c>
      <c r="K202" s="258">
        <v>0</v>
      </c>
      <c r="L202" s="258">
        <v>0</v>
      </c>
      <c r="M202" s="258">
        <v>0</v>
      </c>
      <c r="N202" s="258">
        <v>0</v>
      </c>
      <c r="O202" s="258">
        <v>0</v>
      </c>
      <c r="P202" s="258">
        <v>0</v>
      </c>
      <c r="Q202" s="258">
        <v>0</v>
      </c>
      <c r="R202" s="258">
        <f>SUM(F202:Q202)</f>
        <v>0</v>
      </c>
      <c r="S202" s="666">
        <f>D202*R202</f>
        <v>0</v>
      </c>
      <c r="U202" s="800"/>
      <c r="W202" s="139">
        <f>X202/$U$7</f>
        <v>0</v>
      </c>
      <c r="X202" s="139">
        <f>R202/12</f>
        <v>0</v>
      </c>
      <c r="Z202" s="139">
        <f t="shared" si="113"/>
        <v>0</v>
      </c>
      <c r="AA202" s="139">
        <f t="shared" si="114"/>
        <v>0</v>
      </c>
      <c r="AB202" s="667"/>
    </row>
    <row r="203" spans="1:28" ht="14.25" x14ac:dyDescent="0.3">
      <c r="A203" s="253"/>
      <c r="B203" s="254"/>
      <c r="C203" s="138"/>
      <c r="D203" s="159"/>
      <c r="E203" s="401"/>
      <c r="F203" s="258">
        <v>0</v>
      </c>
      <c r="G203" s="258">
        <v>0</v>
      </c>
      <c r="H203" s="258">
        <v>0</v>
      </c>
      <c r="I203" s="258">
        <v>0</v>
      </c>
      <c r="J203" s="258">
        <v>0</v>
      </c>
      <c r="K203" s="258">
        <v>0</v>
      </c>
      <c r="L203" s="258">
        <v>0</v>
      </c>
      <c r="M203" s="258">
        <v>0</v>
      </c>
      <c r="N203" s="258">
        <v>0</v>
      </c>
      <c r="O203" s="258">
        <v>0</v>
      </c>
      <c r="P203" s="258">
        <v>0</v>
      </c>
      <c r="Q203" s="258">
        <v>0</v>
      </c>
      <c r="R203" s="258">
        <f>SUM(F203:Q203)</f>
        <v>0</v>
      </c>
      <c r="S203" s="666">
        <f>D203*R203</f>
        <v>0</v>
      </c>
      <c r="U203" s="800"/>
      <c r="W203" s="139">
        <f>X203/$U$7</f>
        <v>0</v>
      </c>
      <c r="X203" s="139">
        <f>R203/12</f>
        <v>0</v>
      </c>
      <c r="Z203" s="139">
        <f t="shared" si="113"/>
        <v>0</v>
      </c>
      <c r="AA203" s="139">
        <f t="shared" si="114"/>
        <v>0</v>
      </c>
      <c r="AB203" s="667"/>
    </row>
    <row r="204" spans="1:28" ht="14.25" x14ac:dyDescent="0.3">
      <c r="A204" s="253"/>
      <c r="B204" s="254"/>
      <c r="C204" s="138"/>
      <c r="D204" s="159"/>
      <c r="E204" s="401"/>
      <c r="F204" s="258">
        <v>0</v>
      </c>
      <c r="G204" s="258">
        <v>0</v>
      </c>
      <c r="H204" s="258">
        <v>0</v>
      </c>
      <c r="I204" s="258">
        <v>0</v>
      </c>
      <c r="J204" s="258">
        <v>0</v>
      </c>
      <c r="K204" s="258">
        <v>0</v>
      </c>
      <c r="L204" s="258">
        <v>0</v>
      </c>
      <c r="M204" s="258">
        <v>0</v>
      </c>
      <c r="N204" s="258">
        <v>0</v>
      </c>
      <c r="O204" s="258">
        <v>0</v>
      </c>
      <c r="P204" s="258">
        <v>0</v>
      </c>
      <c r="Q204" s="258">
        <v>0</v>
      </c>
      <c r="R204" s="258">
        <f>SUM(F204:Q204)</f>
        <v>0</v>
      </c>
      <c r="S204" s="666">
        <f>D204*R204</f>
        <v>0</v>
      </c>
      <c r="U204" s="800"/>
      <c r="W204" s="139">
        <f>X204/$U$7</f>
        <v>0</v>
      </c>
      <c r="X204" s="139">
        <f>R204/12</f>
        <v>0</v>
      </c>
      <c r="Z204" s="139">
        <f t="shared" si="113"/>
        <v>0</v>
      </c>
      <c r="AA204" s="139">
        <f t="shared" si="114"/>
        <v>0</v>
      </c>
      <c r="AB204" s="667"/>
    </row>
    <row r="205" spans="1:28" s="122" customFormat="1" ht="15" thickBot="1" x14ac:dyDescent="0.35">
      <c r="A205" s="212"/>
      <c r="B205" s="213" t="s">
        <v>205</v>
      </c>
      <c r="C205" s="214"/>
      <c r="D205" s="216"/>
      <c r="E205" s="402"/>
      <c r="F205" s="217">
        <f>SUM(F200:F204)</f>
        <v>2843.9596666666671</v>
      </c>
      <c r="G205" s="217">
        <f t="shared" ref="G205:R205" si="116">SUM(G200:G204)</f>
        <v>2843.9596666666671</v>
      </c>
      <c r="H205" s="217">
        <f t="shared" si="116"/>
        <v>2843.9596666666671</v>
      </c>
      <c r="I205" s="217">
        <f t="shared" si="116"/>
        <v>2843.9596666666671</v>
      </c>
      <c r="J205" s="217">
        <f t="shared" si="116"/>
        <v>2843.9596666666671</v>
      </c>
      <c r="K205" s="217">
        <f t="shared" si="116"/>
        <v>2843.9596666666671</v>
      </c>
      <c r="L205" s="217">
        <f t="shared" si="116"/>
        <v>2843.9596666666671</v>
      </c>
      <c r="M205" s="217">
        <f t="shared" si="116"/>
        <v>2843.9596666666671</v>
      </c>
      <c r="N205" s="217">
        <f t="shared" si="116"/>
        <v>2843.9596666666671</v>
      </c>
      <c r="O205" s="217">
        <f t="shared" si="116"/>
        <v>2843.9596666666671</v>
      </c>
      <c r="P205" s="217">
        <f t="shared" si="116"/>
        <v>2843.9596666666671</v>
      </c>
      <c r="Q205" s="217">
        <f t="shared" si="116"/>
        <v>2843.9596666666671</v>
      </c>
      <c r="R205" s="217">
        <f t="shared" si="116"/>
        <v>34127.515999999996</v>
      </c>
      <c r="S205" s="668">
        <f>SUM(S200:S204)</f>
        <v>3412751.5999999996</v>
      </c>
      <c r="U205" s="800"/>
      <c r="W205" s="219">
        <f>SUM(W200:W204)</f>
        <v>17.120827424749159</v>
      </c>
      <c r="X205" s="217">
        <f>SUM(X200:X204)</f>
        <v>2843.9596666666662</v>
      </c>
      <c r="Y205" s="157"/>
      <c r="Z205" s="215">
        <f>SUM(Z200:Z204)</f>
        <v>0</v>
      </c>
      <c r="AA205" s="215">
        <f>SUM(AA200:AA204)</f>
        <v>34127.515999999996</v>
      </c>
      <c r="AB205" s="669">
        <f>Z205/(Z205+AA205)</f>
        <v>0</v>
      </c>
    </row>
    <row r="206" spans="1:28" s="122" customFormat="1" ht="14.25" x14ac:dyDescent="0.3">
      <c r="A206" s="235"/>
      <c r="B206" s="236"/>
      <c r="C206" s="353"/>
      <c r="D206" s="354"/>
      <c r="E206" s="430"/>
      <c r="F206" s="240"/>
      <c r="G206" s="240"/>
      <c r="H206" s="240"/>
      <c r="I206" s="240"/>
      <c r="J206" s="240"/>
      <c r="K206" s="240"/>
      <c r="L206" s="240"/>
      <c r="M206" s="240"/>
      <c r="N206" s="240"/>
      <c r="O206" s="240"/>
      <c r="P206" s="240"/>
      <c r="Q206" s="240"/>
      <c r="R206" s="240"/>
      <c r="S206" s="671"/>
      <c r="U206" s="800"/>
      <c r="W206" s="238"/>
      <c r="X206" s="240"/>
      <c r="Z206" s="139"/>
      <c r="AA206" s="139"/>
      <c r="AB206" s="667"/>
    </row>
    <row r="207" spans="1:28" s="122" customFormat="1" ht="14.25" x14ac:dyDescent="0.3">
      <c r="A207" s="253">
        <v>7.3</v>
      </c>
      <c r="B207" s="254" t="s">
        <v>206</v>
      </c>
      <c r="C207" s="138"/>
      <c r="D207" s="159"/>
      <c r="E207" s="401"/>
      <c r="F207" s="258">
        <v>0</v>
      </c>
      <c r="G207" s="258">
        <v>0</v>
      </c>
      <c r="H207" s="258">
        <v>0</v>
      </c>
      <c r="I207" s="258">
        <v>0</v>
      </c>
      <c r="J207" s="258">
        <v>0</v>
      </c>
      <c r="K207" s="258">
        <v>0</v>
      </c>
      <c r="L207" s="258">
        <v>0</v>
      </c>
      <c r="M207" s="258">
        <v>0</v>
      </c>
      <c r="N207" s="258">
        <v>0</v>
      </c>
      <c r="O207" s="258">
        <v>0</v>
      </c>
      <c r="P207" s="258">
        <v>0</v>
      </c>
      <c r="Q207" s="258">
        <v>0</v>
      </c>
      <c r="R207" s="258">
        <f>SUM(F207:Q207)</f>
        <v>0</v>
      </c>
      <c r="S207" s="666">
        <f>D207*R207</f>
        <v>0</v>
      </c>
      <c r="U207" s="800"/>
      <c r="W207" s="139">
        <f>X207/$U$7</f>
        <v>0</v>
      </c>
      <c r="X207" s="139">
        <f>R207/12</f>
        <v>0</v>
      </c>
      <c r="Z207" s="139">
        <f>IF($E207="Y",$R207,0)</f>
        <v>0</v>
      </c>
      <c r="AA207" s="139">
        <f>IF($E207="N",$R207,0)</f>
        <v>0</v>
      </c>
      <c r="AB207" s="667"/>
    </row>
    <row r="208" spans="1:28" ht="14.25" x14ac:dyDescent="0.3">
      <c r="A208" s="253"/>
      <c r="B208" s="254" t="s">
        <v>207</v>
      </c>
      <c r="C208" s="138" t="s">
        <v>947</v>
      </c>
      <c r="D208" s="159">
        <v>96</v>
      </c>
      <c r="E208" s="564" t="s">
        <v>1356</v>
      </c>
      <c r="F208" s="258">
        <f>SUM('8.1 Base Year 1 Staff Loading:8.6 Base Year 6 Staff Loading'!F208)/6</f>
        <v>834.95983333333334</v>
      </c>
      <c r="G208" s="258">
        <f>SUM('8.1 Base Year 1 Staff Loading:8.6 Base Year 6 Staff Loading'!G208)/6</f>
        <v>809.47983333333343</v>
      </c>
      <c r="H208" s="258">
        <f>SUM('8.1 Base Year 1 Staff Loading:8.6 Base Year 6 Staff Loading'!H208)/6</f>
        <v>809.47983333333343</v>
      </c>
      <c r="I208" s="258">
        <f>SUM('8.1 Base Year 1 Staff Loading:8.6 Base Year 6 Staff Loading'!I208)/6</f>
        <v>809.47983333333343</v>
      </c>
      <c r="J208" s="258">
        <f>SUM('8.1 Base Year 1 Staff Loading:8.6 Base Year 6 Staff Loading'!J208)/6</f>
        <v>809.47983333333343</v>
      </c>
      <c r="K208" s="258">
        <f>SUM('8.1 Base Year 1 Staff Loading:8.6 Base Year 6 Staff Loading'!K208)/6</f>
        <v>809.47983333333343</v>
      </c>
      <c r="L208" s="258">
        <f>SUM('8.1 Base Year 1 Staff Loading:8.6 Base Year 6 Staff Loading'!L208)/6</f>
        <v>809.47983333333343</v>
      </c>
      <c r="M208" s="258">
        <f>SUM('8.1 Base Year 1 Staff Loading:8.6 Base Year 6 Staff Loading'!M208)/6</f>
        <v>809.47983333333343</v>
      </c>
      <c r="N208" s="258">
        <f>SUM('8.1 Base Year 1 Staff Loading:8.6 Base Year 6 Staff Loading'!N208)/6</f>
        <v>809.47983333333343</v>
      </c>
      <c r="O208" s="258">
        <f>SUM('8.1 Base Year 1 Staff Loading:8.6 Base Year 6 Staff Loading'!O208)/6</f>
        <v>809.47983333333343</v>
      </c>
      <c r="P208" s="258">
        <f>SUM('8.1 Base Year 1 Staff Loading:8.6 Base Year 6 Staff Loading'!P208)/6</f>
        <v>809.47983333333343</v>
      </c>
      <c r="Q208" s="258">
        <f>SUM('8.1 Base Year 1 Staff Loading:8.6 Base Year 6 Staff Loading'!Q208)/6</f>
        <v>809.47983333333343</v>
      </c>
      <c r="R208" s="258">
        <f>SUM(F208:Q208)</f>
        <v>9739.2380000000012</v>
      </c>
      <c r="S208" s="666">
        <f>D208*R208</f>
        <v>934966.84800000011</v>
      </c>
      <c r="U208" s="800"/>
      <c r="W208" s="139">
        <f>X208/$U$7</f>
        <v>4.8859053511705683</v>
      </c>
      <c r="X208" s="139">
        <f>R208/12</f>
        <v>811.60316666666677</v>
      </c>
      <c r="Z208" s="139">
        <f t="shared" ref="Z208:Z211" si="117">IF($E208="Y",$R208,0)</f>
        <v>0</v>
      </c>
      <c r="AA208" s="139">
        <f t="shared" ref="AA208:AA211" si="118">IF($E208="N",$R208,0)</f>
        <v>9739.2380000000012</v>
      </c>
      <c r="AB208" s="667">
        <f t="shared" ref="AB208:AB210" si="119">Z208/(Z208+AA208)</f>
        <v>0</v>
      </c>
    </row>
    <row r="209" spans="1:28" ht="14.25" x14ac:dyDescent="0.3">
      <c r="A209" s="253"/>
      <c r="B209" s="254" t="s">
        <v>208</v>
      </c>
      <c r="C209" s="138" t="s">
        <v>946</v>
      </c>
      <c r="D209" s="159">
        <v>100</v>
      </c>
      <c r="E209" s="564" t="s">
        <v>1356</v>
      </c>
      <c r="F209" s="258">
        <f>SUM('8.1 Base Year 1 Staff Loading:8.6 Base Year 6 Staff Loading'!F209)/6</f>
        <v>906.82633333333331</v>
      </c>
      <c r="G209" s="258">
        <f>SUM('8.1 Base Year 1 Staff Loading:8.6 Base Year 6 Staff Loading'!G209)/6</f>
        <v>906.82633333333331</v>
      </c>
      <c r="H209" s="258">
        <f>SUM('8.1 Base Year 1 Staff Loading:8.6 Base Year 6 Staff Loading'!H209)/6</f>
        <v>906.82633333333331</v>
      </c>
      <c r="I209" s="258">
        <f>SUM('8.1 Base Year 1 Staff Loading:8.6 Base Year 6 Staff Loading'!I209)/6</f>
        <v>906.82633333333331</v>
      </c>
      <c r="J209" s="258">
        <f>SUM('8.1 Base Year 1 Staff Loading:8.6 Base Year 6 Staff Loading'!J209)/6</f>
        <v>906.82633333333331</v>
      </c>
      <c r="K209" s="258">
        <f>SUM('8.1 Base Year 1 Staff Loading:8.6 Base Year 6 Staff Loading'!K209)/6</f>
        <v>906.82633333333331</v>
      </c>
      <c r="L209" s="258">
        <f>SUM('8.1 Base Year 1 Staff Loading:8.6 Base Year 6 Staff Loading'!L209)/6</f>
        <v>906.82633333333331</v>
      </c>
      <c r="M209" s="258">
        <f>SUM('8.1 Base Year 1 Staff Loading:8.6 Base Year 6 Staff Loading'!M209)/6</f>
        <v>906.82633333333331</v>
      </c>
      <c r="N209" s="258">
        <f>SUM('8.1 Base Year 1 Staff Loading:8.6 Base Year 6 Staff Loading'!N209)/6</f>
        <v>906.82633333333331</v>
      </c>
      <c r="O209" s="258">
        <f>SUM('8.1 Base Year 1 Staff Loading:8.6 Base Year 6 Staff Loading'!O209)/6</f>
        <v>906.82633333333331</v>
      </c>
      <c r="P209" s="258">
        <f>SUM('8.1 Base Year 1 Staff Loading:8.6 Base Year 6 Staff Loading'!P209)/6</f>
        <v>906.82633333333331</v>
      </c>
      <c r="Q209" s="258">
        <f>SUM('8.1 Base Year 1 Staff Loading:8.6 Base Year 6 Staff Loading'!Q209)/6</f>
        <v>906.82633333333331</v>
      </c>
      <c r="R209" s="258">
        <f>SUM(F209:Q209)</f>
        <v>10881.915999999997</v>
      </c>
      <c r="S209" s="666">
        <f>D209*R209</f>
        <v>1088191.5999999996</v>
      </c>
      <c r="U209" s="800"/>
      <c r="W209" s="139">
        <f>X209/$U$7</f>
        <v>5.4591551839464856</v>
      </c>
      <c r="X209" s="139">
        <f>R209/12</f>
        <v>906.82633333333308</v>
      </c>
      <c r="Z209" s="139">
        <f t="shared" si="117"/>
        <v>0</v>
      </c>
      <c r="AA209" s="139">
        <f t="shared" si="118"/>
        <v>10881.915999999997</v>
      </c>
      <c r="AB209" s="667">
        <f t="shared" si="119"/>
        <v>0</v>
      </c>
    </row>
    <row r="210" spans="1:28" ht="14.25" x14ac:dyDescent="0.3">
      <c r="A210" s="253"/>
      <c r="B210" s="254" t="s">
        <v>209</v>
      </c>
      <c r="C210" s="138" t="s">
        <v>981</v>
      </c>
      <c r="D210" s="159">
        <v>120</v>
      </c>
      <c r="E210" s="564" t="s">
        <v>1356</v>
      </c>
      <c r="F210" s="258">
        <f>SUM('8.1 Base Year 1 Staff Loading:8.6 Base Year 6 Staff Loading'!F210)/6</f>
        <v>298.57324999999997</v>
      </c>
      <c r="G210" s="258">
        <f>SUM('8.1 Base Year 1 Staff Loading:8.6 Base Year 6 Staff Loading'!G210)/6</f>
        <v>298.57324999999997</v>
      </c>
      <c r="H210" s="258">
        <f>SUM('8.1 Base Year 1 Staff Loading:8.6 Base Year 6 Staff Loading'!H210)/6</f>
        <v>298.57324999999997</v>
      </c>
      <c r="I210" s="258">
        <f>SUM('8.1 Base Year 1 Staff Loading:8.6 Base Year 6 Staff Loading'!I210)/6</f>
        <v>298.57324999999997</v>
      </c>
      <c r="J210" s="258">
        <f>SUM('8.1 Base Year 1 Staff Loading:8.6 Base Year 6 Staff Loading'!J210)/6</f>
        <v>298.57324999999997</v>
      </c>
      <c r="K210" s="258">
        <f>SUM('8.1 Base Year 1 Staff Loading:8.6 Base Year 6 Staff Loading'!K210)/6</f>
        <v>298.57324999999997</v>
      </c>
      <c r="L210" s="258">
        <f>SUM('8.1 Base Year 1 Staff Loading:8.6 Base Year 6 Staff Loading'!L210)/6</f>
        <v>298.57324999999997</v>
      </c>
      <c r="M210" s="258">
        <f>SUM('8.1 Base Year 1 Staff Loading:8.6 Base Year 6 Staff Loading'!M210)/6</f>
        <v>298.57324999999997</v>
      </c>
      <c r="N210" s="258">
        <f>SUM('8.1 Base Year 1 Staff Loading:8.6 Base Year 6 Staff Loading'!N210)/6</f>
        <v>298.57324999999997</v>
      </c>
      <c r="O210" s="258">
        <f>SUM('8.1 Base Year 1 Staff Loading:8.6 Base Year 6 Staff Loading'!O210)/6</f>
        <v>298.57324999999997</v>
      </c>
      <c r="P210" s="258">
        <f>SUM('8.1 Base Year 1 Staff Loading:8.6 Base Year 6 Staff Loading'!P210)/6</f>
        <v>298.57324999999997</v>
      </c>
      <c r="Q210" s="258">
        <f>SUM('8.1 Base Year 1 Staff Loading:8.6 Base Year 6 Staff Loading'!Q210)/6</f>
        <v>298.57324999999997</v>
      </c>
      <c r="R210" s="258">
        <f>SUM(F210:Q210)</f>
        <v>3582.8789999999995</v>
      </c>
      <c r="S210" s="666">
        <f>D210*R210</f>
        <v>429945.47999999992</v>
      </c>
      <c r="U210" s="800"/>
      <c r="W210" s="139">
        <f>X210/$U$7</f>
        <v>1.7974309364548491</v>
      </c>
      <c r="X210" s="139">
        <f>R210/12</f>
        <v>298.57324999999997</v>
      </c>
      <c r="Z210" s="139">
        <f t="shared" si="117"/>
        <v>0</v>
      </c>
      <c r="AA210" s="139">
        <f t="shared" si="118"/>
        <v>3582.8789999999995</v>
      </c>
      <c r="AB210" s="667">
        <f t="shared" si="119"/>
        <v>0</v>
      </c>
    </row>
    <row r="211" spans="1:28" ht="14.25" x14ac:dyDescent="0.3">
      <c r="A211" s="253"/>
      <c r="B211" s="254"/>
      <c r="C211" s="138"/>
      <c r="D211" s="159"/>
      <c r="E211" s="401"/>
      <c r="F211" s="258">
        <v>0</v>
      </c>
      <c r="G211" s="258">
        <v>0</v>
      </c>
      <c r="H211" s="258">
        <v>0</v>
      </c>
      <c r="I211" s="258">
        <v>0</v>
      </c>
      <c r="J211" s="258">
        <v>0</v>
      </c>
      <c r="K211" s="258">
        <v>0</v>
      </c>
      <c r="L211" s="258">
        <v>0</v>
      </c>
      <c r="M211" s="258">
        <v>0</v>
      </c>
      <c r="N211" s="258">
        <v>0</v>
      </c>
      <c r="O211" s="258">
        <v>0</v>
      </c>
      <c r="P211" s="258">
        <v>0</v>
      </c>
      <c r="Q211" s="258">
        <v>0</v>
      </c>
      <c r="R211" s="258">
        <f>SUM(F211:Q211)</f>
        <v>0</v>
      </c>
      <c r="S211" s="666">
        <f>D211*R211</f>
        <v>0</v>
      </c>
      <c r="U211" s="800"/>
      <c r="W211" s="139">
        <f>X211/$U$7</f>
        <v>0</v>
      </c>
      <c r="X211" s="139">
        <f>R211/12</f>
        <v>0</v>
      </c>
      <c r="Z211" s="139">
        <f t="shared" si="117"/>
        <v>0</v>
      </c>
      <c r="AA211" s="139">
        <f t="shared" si="118"/>
        <v>0</v>
      </c>
      <c r="AB211" s="667"/>
    </row>
    <row r="212" spans="1:28" s="122" customFormat="1" ht="15" thickBot="1" x14ac:dyDescent="0.35">
      <c r="A212" s="212"/>
      <c r="B212" s="213" t="s">
        <v>210</v>
      </c>
      <c r="C212" s="214"/>
      <c r="D212" s="216"/>
      <c r="E212" s="402"/>
      <c r="F212" s="217">
        <f>SUM(F207:F211)</f>
        <v>2040.3594166666667</v>
      </c>
      <c r="G212" s="217">
        <f t="shared" ref="G212:R212" si="120">SUM(G207:G211)</f>
        <v>2014.8794166666667</v>
      </c>
      <c r="H212" s="217">
        <f t="shared" si="120"/>
        <v>2014.8794166666667</v>
      </c>
      <c r="I212" s="217">
        <f t="shared" si="120"/>
        <v>2014.8794166666667</v>
      </c>
      <c r="J212" s="217">
        <f t="shared" si="120"/>
        <v>2014.8794166666667</v>
      </c>
      <c r="K212" s="217">
        <f t="shared" si="120"/>
        <v>2014.8794166666667</v>
      </c>
      <c r="L212" s="217">
        <f t="shared" si="120"/>
        <v>2014.8794166666667</v>
      </c>
      <c r="M212" s="217">
        <f t="shared" si="120"/>
        <v>2014.8794166666667</v>
      </c>
      <c r="N212" s="217">
        <f t="shared" si="120"/>
        <v>2014.8794166666667</v>
      </c>
      <c r="O212" s="217">
        <f t="shared" si="120"/>
        <v>2014.8794166666667</v>
      </c>
      <c r="P212" s="217">
        <f t="shared" si="120"/>
        <v>2014.8794166666667</v>
      </c>
      <c r="Q212" s="217">
        <f t="shared" si="120"/>
        <v>2014.8794166666667</v>
      </c>
      <c r="R212" s="217">
        <f t="shared" si="120"/>
        <v>24204.032999999999</v>
      </c>
      <c r="S212" s="668">
        <f>SUM(S207:S211)</f>
        <v>2453103.9279999998</v>
      </c>
      <c r="U212" s="800"/>
      <c r="W212" s="219">
        <f>SUM(W207:W211)</f>
        <v>12.142491471571901</v>
      </c>
      <c r="X212" s="217">
        <f>SUM(X207:X211)</f>
        <v>2017.0027499999997</v>
      </c>
      <c r="Y212" s="157"/>
      <c r="Z212" s="215">
        <f>SUM(Z207:Z211)</f>
        <v>0</v>
      </c>
      <c r="AA212" s="215">
        <f>SUM(AA207:AA211)</f>
        <v>24204.032999999999</v>
      </c>
      <c r="AB212" s="669">
        <f>Z212/(Z212+AA212)</f>
        <v>0</v>
      </c>
    </row>
    <row r="213" spans="1:28" s="122" customFormat="1" ht="14.25" x14ac:dyDescent="0.3">
      <c r="A213" s="235"/>
      <c r="B213" s="236"/>
      <c r="C213" s="353"/>
      <c r="D213" s="354"/>
      <c r="E213" s="430"/>
      <c r="F213" s="240"/>
      <c r="G213" s="240"/>
      <c r="H213" s="240"/>
      <c r="I213" s="240"/>
      <c r="J213" s="240"/>
      <c r="K213" s="240"/>
      <c r="L213" s="240"/>
      <c r="M213" s="240"/>
      <c r="N213" s="240"/>
      <c r="O213" s="240"/>
      <c r="P213" s="240"/>
      <c r="Q213" s="240"/>
      <c r="R213" s="240"/>
      <c r="S213" s="671"/>
      <c r="U213" s="800"/>
      <c r="W213" s="238"/>
      <c r="X213" s="240"/>
      <c r="Z213" s="139"/>
      <c r="AA213" s="139"/>
      <c r="AB213" s="667"/>
    </row>
    <row r="214" spans="1:28" s="122" customFormat="1" ht="14.25" x14ac:dyDescent="0.3">
      <c r="A214" s="253">
        <v>7.4</v>
      </c>
      <c r="B214" s="254" t="s">
        <v>820</v>
      </c>
      <c r="C214" s="138"/>
      <c r="D214" s="159"/>
      <c r="E214" s="401"/>
      <c r="F214" s="258">
        <v>0</v>
      </c>
      <c r="G214" s="258">
        <v>0</v>
      </c>
      <c r="H214" s="258">
        <v>0</v>
      </c>
      <c r="I214" s="258">
        <v>0</v>
      </c>
      <c r="J214" s="258">
        <v>0</v>
      </c>
      <c r="K214" s="258">
        <v>0</v>
      </c>
      <c r="L214" s="258">
        <v>0</v>
      </c>
      <c r="M214" s="258">
        <v>0</v>
      </c>
      <c r="N214" s="258">
        <v>0</v>
      </c>
      <c r="O214" s="258">
        <v>0</v>
      </c>
      <c r="P214" s="258">
        <v>0</v>
      </c>
      <c r="Q214" s="258">
        <v>0</v>
      </c>
      <c r="R214" s="258">
        <f>SUM(F214:Q214)</f>
        <v>0</v>
      </c>
      <c r="S214" s="666">
        <f>D214*R214</f>
        <v>0</v>
      </c>
      <c r="U214" s="800"/>
      <c r="W214" s="139">
        <f>X214/$U$7</f>
        <v>0</v>
      </c>
      <c r="X214" s="139">
        <f>R214/12</f>
        <v>0</v>
      </c>
      <c r="Z214" s="139">
        <f>IF($E214="Y",$R214,0)</f>
        <v>0</v>
      </c>
      <c r="AA214" s="139">
        <f>IF($E214="N",$R214,0)</f>
        <v>0</v>
      </c>
      <c r="AB214" s="667"/>
    </row>
    <row r="215" spans="1:28" ht="14.25" x14ac:dyDescent="0.3">
      <c r="A215" s="253"/>
      <c r="B215" s="254" t="s">
        <v>212</v>
      </c>
      <c r="C215" s="138" t="s">
        <v>1358</v>
      </c>
      <c r="D215" s="159">
        <v>96</v>
      </c>
      <c r="E215" s="564" t="s">
        <v>1356</v>
      </c>
      <c r="F215" s="258">
        <f>SUM('8.1 Base Year 1 Staff Loading:8.6 Base Year 6 Staff Loading'!F215)/6</f>
        <v>603.67975000000013</v>
      </c>
      <c r="G215" s="258">
        <f>SUM('8.1 Base Year 1 Staff Loading:8.6 Base Year 6 Staff Loading'!G215)/6</f>
        <v>603.67975000000013</v>
      </c>
      <c r="H215" s="258">
        <f>SUM('8.1 Base Year 1 Staff Loading:8.6 Base Year 6 Staff Loading'!H215)/6</f>
        <v>603.67975000000013</v>
      </c>
      <c r="I215" s="258">
        <f>SUM('8.1 Base Year 1 Staff Loading:8.6 Base Year 6 Staff Loading'!I215)/6</f>
        <v>603.67975000000013</v>
      </c>
      <c r="J215" s="258">
        <f>SUM('8.1 Base Year 1 Staff Loading:8.6 Base Year 6 Staff Loading'!J215)/6</f>
        <v>603.67975000000013</v>
      </c>
      <c r="K215" s="258">
        <f>SUM('8.1 Base Year 1 Staff Loading:8.6 Base Year 6 Staff Loading'!K215)/6</f>
        <v>603.67975000000013</v>
      </c>
      <c r="L215" s="258">
        <f>SUM('8.1 Base Year 1 Staff Loading:8.6 Base Year 6 Staff Loading'!L215)/6</f>
        <v>603.67975000000013</v>
      </c>
      <c r="M215" s="258">
        <f>SUM('8.1 Base Year 1 Staff Loading:8.6 Base Year 6 Staff Loading'!M215)/6</f>
        <v>603.67975000000013</v>
      </c>
      <c r="N215" s="258">
        <f>SUM('8.1 Base Year 1 Staff Loading:8.6 Base Year 6 Staff Loading'!N215)/6</f>
        <v>603.67975000000013</v>
      </c>
      <c r="O215" s="258">
        <f>SUM('8.1 Base Year 1 Staff Loading:8.6 Base Year 6 Staff Loading'!O215)/6</f>
        <v>603.67975000000013</v>
      </c>
      <c r="P215" s="258">
        <f>SUM('8.1 Base Year 1 Staff Loading:8.6 Base Year 6 Staff Loading'!P215)/6</f>
        <v>603.67975000000013</v>
      </c>
      <c r="Q215" s="258">
        <f>SUM('8.1 Base Year 1 Staff Loading:8.6 Base Year 6 Staff Loading'!Q215)/6</f>
        <v>603.67975000000013</v>
      </c>
      <c r="R215" s="258">
        <f>SUM(F215:Q215)</f>
        <v>7244.157000000002</v>
      </c>
      <c r="S215" s="666">
        <f>D215*R215</f>
        <v>695439.07200000016</v>
      </c>
      <c r="U215" s="800"/>
      <c r="W215" s="139">
        <f>X215/$U$7</f>
        <v>3.6341924749163881</v>
      </c>
      <c r="X215" s="139">
        <f>R215/12</f>
        <v>603.67975000000013</v>
      </c>
      <c r="Z215" s="139">
        <f t="shared" ref="Z215:Z218" si="121">IF($E215="Y",$R215,0)</f>
        <v>0</v>
      </c>
      <c r="AA215" s="139">
        <f t="shared" ref="AA215:AA218" si="122">IF($E215="N",$R215,0)</f>
        <v>7244.157000000002</v>
      </c>
      <c r="AB215" s="667">
        <f t="shared" ref="AB215" si="123">Z215/(Z215+AA215)</f>
        <v>0</v>
      </c>
    </row>
    <row r="216" spans="1:28" ht="14.25" x14ac:dyDescent="0.3">
      <c r="A216" s="253"/>
      <c r="B216" s="254"/>
      <c r="C216" s="138"/>
      <c r="D216" s="159"/>
      <c r="E216" s="401"/>
      <c r="F216" s="258">
        <v>0</v>
      </c>
      <c r="G216" s="258">
        <v>0</v>
      </c>
      <c r="H216" s="258">
        <v>0</v>
      </c>
      <c r="I216" s="258">
        <v>0</v>
      </c>
      <c r="J216" s="258">
        <v>0</v>
      </c>
      <c r="K216" s="258">
        <v>0</v>
      </c>
      <c r="L216" s="258">
        <v>0</v>
      </c>
      <c r="M216" s="258">
        <v>0</v>
      </c>
      <c r="N216" s="258">
        <v>0</v>
      </c>
      <c r="O216" s="258">
        <v>0</v>
      </c>
      <c r="P216" s="258">
        <v>0</v>
      </c>
      <c r="Q216" s="258">
        <v>0</v>
      </c>
      <c r="R216" s="258">
        <f>SUM(F216:Q216)</f>
        <v>0</v>
      </c>
      <c r="S216" s="666">
        <f>D216*R216</f>
        <v>0</v>
      </c>
      <c r="U216" s="800"/>
      <c r="W216" s="139">
        <f>X216/$U$7</f>
        <v>0</v>
      </c>
      <c r="X216" s="139">
        <f>R216/12</f>
        <v>0</v>
      </c>
      <c r="Z216" s="139">
        <f t="shared" si="121"/>
        <v>0</v>
      </c>
      <c r="AA216" s="139">
        <f t="shared" si="122"/>
        <v>0</v>
      </c>
      <c r="AB216" s="667"/>
    </row>
    <row r="217" spans="1:28" ht="14.25" x14ac:dyDescent="0.3">
      <c r="A217" s="253"/>
      <c r="B217" s="254"/>
      <c r="C217" s="138"/>
      <c r="D217" s="159"/>
      <c r="E217" s="401"/>
      <c r="F217" s="258">
        <v>0</v>
      </c>
      <c r="G217" s="258">
        <v>0</v>
      </c>
      <c r="H217" s="258">
        <v>0</v>
      </c>
      <c r="I217" s="258">
        <v>0</v>
      </c>
      <c r="J217" s="258">
        <v>0</v>
      </c>
      <c r="K217" s="258">
        <v>0</v>
      </c>
      <c r="L217" s="258">
        <v>0</v>
      </c>
      <c r="M217" s="258">
        <v>0</v>
      </c>
      <c r="N217" s="258">
        <v>0</v>
      </c>
      <c r="O217" s="258">
        <v>0</v>
      </c>
      <c r="P217" s="258">
        <v>0</v>
      </c>
      <c r="Q217" s="258">
        <v>0</v>
      </c>
      <c r="R217" s="258">
        <f>SUM(F217:Q217)</f>
        <v>0</v>
      </c>
      <c r="S217" s="666">
        <f>D217*R217</f>
        <v>0</v>
      </c>
      <c r="U217" s="800"/>
      <c r="W217" s="139">
        <f>X217/$U$7</f>
        <v>0</v>
      </c>
      <c r="X217" s="139">
        <f>R217/12</f>
        <v>0</v>
      </c>
      <c r="Z217" s="139">
        <f t="shared" si="121"/>
        <v>0</v>
      </c>
      <c r="AA217" s="139">
        <f t="shared" si="122"/>
        <v>0</v>
      </c>
      <c r="AB217" s="667"/>
    </row>
    <row r="218" spans="1:28" ht="14.25" x14ac:dyDescent="0.3">
      <c r="A218" s="253"/>
      <c r="B218" s="254"/>
      <c r="C218" s="138"/>
      <c r="D218" s="159"/>
      <c r="E218" s="401"/>
      <c r="F218" s="258">
        <v>0</v>
      </c>
      <c r="G218" s="258">
        <v>0</v>
      </c>
      <c r="H218" s="258">
        <v>0</v>
      </c>
      <c r="I218" s="258">
        <v>0</v>
      </c>
      <c r="J218" s="258">
        <v>0</v>
      </c>
      <c r="K218" s="258">
        <v>0</v>
      </c>
      <c r="L218" s="258">
        <v>0</v>
      </c>
      <c r="M218" s="258">
        <v>0</v>
      </c>
      <c r="N218" s="258">
        <v>0</v>
      </c>
      <c r="O218" s="258">
        <v>0</v>
      </c>
      <c r="P218" s="258">
        <v>0</v>
      </c>
      <c r="Q218" s="258">
        <v>0</v>
      </c>
      <c r="R218" s="258">
        <f>SUM(F218:Q218)</f>
        <v>0</v>
      </c>
      <c r="S218" s="666">
        <f>D218*R218</f>
        <v>0</v>
      </c>
      <c r="U218" s="800"/>
      <c r="W218" s="139">
        <f>X218/$U$7</f>
        <v>0</v>
      </c>
      <c r="X218" s="139">
        <f>R218/12</f>
        <v>0</v>
      </c>
      <c r="Z218" s="139">
        <f t="shared" si="121"/>
        <v>0</v>
      </c>
      <c r="AA218" s="139">
        <f t="shared" si="122"/>
        <v>0</v>
      </c>
      <c r="AB218" s="667"/>
    </row>
    <row r="219" spans="1:28" s="122" customFormat="1" ht="15" thickBot="1" x14ac:dyDescent="0.35">
      <c r="A219" s="212"/>
      <c r="B219" s="213" t="s">
        <v>821</v>
      </c>
      <c r="C219" s="214"/>
      <c r="D219" s="216"/>
      <c r="E219" s="402"/>
      <c r="F219" s="217">
        <f>SUM(F214:F218)</f>
        <v>603.67975000000013</v>
      </c>
      <c r="G219" s="217">
        <f t="shared" ref="G219:R219" si="124">SUM(G214:G218)</f>
        <v>603.67975000000013</v>
      </c>
      <c r="H219" s="217">
        <f t="shared" si="124"/>
        <v>603.67975000000013</v>
      </c>
      <c r="I219" s="217">
        <f t="shared" si="124"/>
        <v>603.67975000000013</v>
      </c>
      <c r="J219" s="217">
        <f t="shared" si="124"/>
        <v>603.67975000000013</v>
      </c>
      <c r="K219" s="217">
        <f t="shared" si="124"/>
        <v>603.67975000000013</v>
      </c>
      <c r="L219" s="217">
        <f t="shared" si="124"/>
        <v>603.67975000000013</v>
      </c>
      <c r="M219" s="217">
        <f t="shared" si="124"/>
        <v>603.67975000000013</v>
      </c>
      <c r="N219" s="217">
        <f t="shared" si="124"/>
        <v>603.67975000000013</v>
      </c>
      <c r="O219" s="217">
        <f t="shared" si="124"/>
        <v>603.67975000000013</v>
      </c>
      <c r="P219" s="217">
        <f t="shared" si="124"/>
        <v>603.67975000000013</v>
      </c>
      <c r="Q219" s="217">
        <f t="shared" si="124"/>
        <v>603.67975000000013</v>
      </c>
      <c r="R219" s="217">
        <f t="shared" si="124"/>
        <v>7244.157000000002</v>
      </c>
      <c r="S219" s="668">
        <f>SUM(S214:S218)</f>
        <v>695439.07200000016</v>
      </c>
      <c r="U219" s="800"/>
      <c r="W219" s="219">
        <f>SUM(W214:W218)</f>
        <v>3.6341924749163881</v>
      </c>
      <c r="X219" s="217">
        <f>SUM(X214:X218)</f>
        <v>603.67975000000013</v>
      </c>
      <c r="Y219" s="157">
        <f>+X219*12-R219</f>
        <v>0</v>
      </c>
      <c r="Z219" s="215">
        <f>SUM(Z214:Z218)</f>
        <v>0</v>
      </c>
      <c r="AA219" s="215">
        <f>SUM(AA214:AA218)</f>
        <v>7244.157000000002</v>
      </c>
      <c r="AB219" s="669">
        <f>Z219/(Z219+AA219)</f>
        <v>0</v>
      </c>
    </row>
    <row r="220" spans="1:28" s="122" customFormat="1" ht="14.25" x14ac:dyDescent="0.3">
      <c r="A220" s="136"/>
      <c r="B220" s="137"/>
      <c r="C220" s="138"/>
      <c r="D220" s="159"/>
      <c r="E220" s="401"/>
      <c r="F220" s="141"/>
      <c r="G220" s="141"/>
      <c r="H220" s="141"/>
      <c r="I220" s="141"/>
      <c r="J220" s="141"/>
      <c r="K220" s="141"/>
      <c r="L220" s="141"/>
      <c r="M220" s="141"/>
      <c r="N220" s="141"/>
      <c r="O220" s="141"/>
      <c r="P220" s="141"/>
      <c r="Q220" s="141"/>
      <c r="R220" s="141"/>
      <c r="S220" s="678"/>
      <c r="U220" s="800"/>
      <c r="W220" s="139"/>
      <c r="X220" s="139"/>
      <c r="Z220" s="139"/>
      <c r="AA220" s="139"/>
      <c r="AB220" s="667"/>
    </row>
    <row r="221" spans="1:28" s="122" customFormat="1" ht="14.25" thickBot="1" x14ac:dyDescent="0.3">
      <c r="A221" s="241"/>
      <c r="B221" s="242" t="s">
        <v>215</v>
      </c>
      <c r="C221" s="243"/>
      <c r="D221" s="244"/>
      <c r="E221" s="406"/>
      <c r="F221" s="244">
        <f>SUM(F198,F205, F212, F219)</f>
        <v>5636.9587500000007</v>
      </c>
      <c r="G221" s="244">
        <f t="shared" ref="G221:S221" si="125">SUM(G198,G205, G212, G219)</f>
        <v>5611.4787500000011</v>
      </c>
      <c r="H221" s="244">
        <f t="shared" si="125"/>
        <v>5611.4787500000011</v>
      </c>
      <c r="I221" s="244">
        <f t="shared" si="125"/>
        <v>5611.4787500000011</v>
      </c>
      <c r="J221" s="244">
        <f t="shared" si="125"/>
        <v>5611.4787500000011</v>
      </c>
      <c r="K221" s="244">
        <f t="shared" si="125"/>
        <v>5611.4787500000011</v>
      </c>
      <c r="L221" s="244">
        <f t="shared" si="125"/>
        <v>5611.4787500000011</v>
      </c>
      <c r="M221" s="244">
        <f t="shared" si="125"/>
        <v>5611.4787500000011</v>
      </c>
      <c r="N221" s="244">
        <f t="shared" si="125"/>
        <v>5611.4787500000011</v>
      </c>
      <c r="O221" s="244">
        <f t="shared" si="125"/>
        <v>5611.4787500000011</v>
      </c>
      <c r="P221" s="244">
        <f t="shared" si="125"/>
        <v>5611.4787500000011</v>
      </c>
      <c r="Q221" s="244">
        <f t="shared" si="125"/>
        <v>5611.4787500000011</v>
      </c>
      <c r="R221" s="244">
        <f t="shared" si="125"/>
        <v>67363.225000000006</v>
      </c>
      <c r="S221" s="569">
        <f t="shared" si="125"/>
        <v>6886623.0580000002</v>
      </c>
      <c r="U221" s="800"/>
      <c r="W221" s="244">
        <f t="shared" ref="W221:X221" si="126">SUM(W198,W205, W212, W219)</f>
        <v>33.794260033444807</v>
      </c>
      <c r="X221" s="244">
        <f t="shared" si="126"/>
        <v>5613.6020833333323</v>
      </c>
      <c r="Z221" s="244">
        <f>SUM(Z198,Z205,Z212,Z219)</f>
        <v>0</v>
      </c>
      <c r="AA221" s="244">
        <f>SUM(AA198,AA205,AA212,AA219)</f>
        <v>67363.225000000006</v>
      </c>
      <c r="AB221" s="673">
        <f>Z221/(Z221+AA221)</f>
        <v>0</v>
      </c>
    </row>
    <row r="222" spans="1:28" ht="9.9499999999999993" customHeight="1" x14ac:dyDescent="0.3">
      <c r="A222" s="149"/>
      <c r="B222" s="137"/>
      <c r="C222" s="138"/>
      <c r="D222" s="140"/>
      <c r="E222" s="409"/>
      <c r="F222" s="141"/>
      <c r="G222" s="141"/>
      <c r="H222" s="141"/>
      <c r="I222" s="141"/>
      <c r="J222" s="141"/>
      <c r="K222" s="141"/>
      <c r="L222" s="141"/>
      <c r="M222" s="141"/>
      <c r="N222" s="141"/>
      <c r="O222" s="141"/>
      <c r="P222" s="141"/>
      <c r="Q222" s="141"/>
      <c r="R222" s="141"/>
      <c r="S222" s="678"/>
      <c r="U222" s="800"/>
      <c r="W222" s="138"/>
      <c r="X222" s="138"/>
      <c r="Z222" s="139"/>
      <c r="AA222" s="139"/>
      <c r="AB222" s="667"/>
    </row>
    <row r="223" spans="1:28" ht="14.25" hidden="1" x14ac:dyDescent="0.3">
      <c r="A223" s="149"/>
      <c r="B223" s="144"/>
      <c r="C223" s="142"/>
      <c r="D223" s="140"/>
      <c r="E223" s="409"/>
      <c r="F223" s="141"/>
      <c r="G223" s="141"/>
      <c r="H223" s="141"/>
      <c r="I223" s="141"/>
      <c r="J223" s="141"/>
      <c r="K223" s="141"/>
      <c r="L223" s="141"/>
      <c r="M223" s="141"/>
      <c r="N223" s="141"/>
      <c r="O223" s="141"/>
      <c r="P223" s="141"/>
      <c r="Q223" s="141"/>
      <c r="R223" s="141"/>
      <c r="S223" s="678"/>
      <c r="U223" s="800"/>
      <c r="W223" s="142"/>
      <c r="X223" s="142"/>
      <c r="Z223" s="234">
        <f>SUM(Z40,Z72,Z109,Z127,Z144,Z190,Z221)</f>
        <v>119227.75933333335</v>
      </c>
      <c r="AA223" s="234">
        <f>SUM(AA40,AA72,AA109,AA127,AA144,AA190,AA221)</f>
        <v>183479.83367777779</v>
      </c>
      <c r="AB223" s="681">
        <f>Z223/(Z223+AA223)</f>
        <v>0.39387105604898714</v>
      </c>
    </row>
    <row r="224" spans="1:28" s="122" customFormat="1" hidden="1" x14ac:dyDescent="0.25">
      <c r="A224" s="136">
        <v>6.2</v>
      </c>
      <c r="B224" s="144"/>
      <c r="C224" s="150"/>
      <c r="D224" s="150"/>
      <c r="E224" s="431"/>
      <c r="F224" s="143"/>
      <c r="G224" s="143"/>
      <c r="H224" s="143"/>
      <c r="I224" s="143"/>
      <c r="J224" s="143"/>
      <c r="K224" s="143"/>
      <c r="L224" s="143"/>
      <c r="M224" s="143"/>
      <c r="N224" s="143"/>
      <c r="O224" s="143"/>
      <c r="P224" s="143"/>
      <c r="Q224" s="143"/>
      <c r="R224" s="143"/>
      <c r="S224" s="682"/>
      <c r="U224" s="800"/>
      <c r="W224" s="150"/>
      <c r="X224" s="150"/>
      <c r="AB224" s="683"/>
    </row>
    <row r="225" spans="1:28" ht="14.25" hidden="1" x14ac:dyDescent="0.3">
      <c r="A225" s="149"/>
      <c r="B225" s="137"/>
      <c r="C225" s="151"/>
      <c r="D225" s="140"/>
      <c r="E225" s="409"/>
      <c r="F225" s="141"/>
      <c r="G225" s="141"/>
      <c r="H225" s="141"/>
      <c r="I225" s="141"/>
      <c r="J225" s="141"/>
      <c r="K225" s="141"/>
      <c r="L225" s="141"/>
      <c r="M225" s="141"/>
      <c r="N225" s="141"/>
      <c r="O225" s="141"/>
      <c r="P225" s="141"/>
      <c r="Q225" s="141"/>
      <c r="R225" s="141"/>
      <c r="S225" s="678"/>
      <c r="U225" s="800"/>
      <c r="W225" s="151"/>
      <c r="X225" s="151"/>
    </row>
    <row r="226" spans="1:28" s="126" customFormat="1" x14ac:dyDescent="0.25">
      <c r="A226" s="231"/>
      <c r="B226" s="232" t="s">
        <v>216</v>
      </c>
      <c r="C226" s="233"/>
      <c r="D226" s="234"/>
      <c r="E226" s="432"/>
      <c r="F226" s="234">
        <f t="shared" ref="F226:S226" si="127">SUM(F40,F72,F109,F127,F144,F190,F221)</f>
        <v>25301.456578472225</v>
      </c>
      <c r="G226" s="234">
        <f t="shared" si="127"/>
        <v>25235.739425694446</v>
      </c>
      <c r="H226" s="234">
        <f t="shared" si="127"/>
        <v>25229.641647916673</v>
      </c>
      <c r="I226" s="234">
        <f t="shared" si="127"/>
        <v>25217.446092361115</v>
      </c>
      <c r="J226" s="234">
        <f t="shared" si="127"/>
        <v>25217.446092361115</v>
      </c>
      <c r="K226" s="234">
        <f t="shared" si="127"/>
        <v>25242.272745138893</v>
      </c>
      <c r="L226" s="234">
        <f t="shared" si="127"/>
        <v>25207.522745138893</v>
      </c>
      <c r="M226" s="234">
        <f t="shared" si="127"/>
        <v>25207.522745138893</v>
      </c>
      <c r="N226" s="234">
        <f t="shared" si="127"/>
        <v>25207.522745138893</v>
      </c>
      <c r="O226" s="234">
        <f t="shared" si="127"/>
        <v>25206.297745138894</v>
      </c>
      <c r="P226" s="234">
        <f t="shared" si="127"/>
        <v>25206.297745138894</v>
      </c>
      <c r="Q226" s="234">
        <f t="shared" si="127"/>
        <v>25228.426703472225</v>
      </c>
      <c r="R226" s="234">
        <f t="shared" si="127"/>
        <v>302707.59301111114</v>
      </c>
      <c r="S226" s="574">
        <f t="shared" si="127"/>
        <v>36719724.686736107</v>
      </c>
      <c r="U226" s="800"/>
      <c r="W226" s="234">
        <f>SUM(W40,W72,W109,W127,W144,W190,W221)</f>
        <v>151.78367575459862</v>
      </c>
      <c r="X226" s="234">
        <f>SUM(X40,X72,X109,X127,X144,X190,X221)</f>
        <v>25212.955028124998</v>
      </c>
      <c r="Z226" s="234">
        <f>SUM(Z40,Z72,Z109,Z127,Z144,Z190,Z221)</f>
        <v>119227.75933333335</v>
      </c>
      <c r="AA226" s="234">
        <f>SUM(AA40,AA72,AA109,AA127,AA144,AA190,AA221)</f>
        <v>183479.83367777779</v>
      </c>
      <c r="AB226" s="681">
        <f>Z226/(Z226+AA226)</f>
        <v>0.39387105604898714</v>
      </c>
    </row>
    <row r="227" spans="1:28" ht="14.25" x14ac:dyDescent="0.3">
      <c r="A227" s="152"/>
      <c r="B227" s="153"/>
      <c r="C227" s="154"/>
      <c r="D227" s="154"/>
      <c r="E227" s="433"/>
      <c r="F227" s="155"/>
      <c r="G227" s="155"/>
      <c r="H227" s="155"/>
      <c r="I227" s="155"/>
      <c r="J227" s="155"/>
      <c r="K227" s="155"/>
      <c r="L227" s="155"/>
      <c r="M227" s="155"/>
      <c r="N227" s="155"/>
      <c r="O227" s="155"/>
      <c r="P227" s="155"/>
      <c r="Q227" s="155"/>
      <c r="R227" s="155"/>
      <c r="S227" s="684"/>
      <c r="W227" s="154"/>
      <c r="X227" s="154"/>
    </row>
    <row r="228" spans="1:28" ht="14.25" customHeight="1" x14ac:dyDescent="0.3">
      <c r="A228" s="152"/>
      <c r="B228" s="153"/>
      <c r="C228" s="154"/>
      <c r="D228" s="154"/>
      <c r="E228" s="433"/>
      <c r="F228" s="155"/>
      <c r="G228" s="155"/>
      <c r="H228" s="155"/>
      <c r="I228" s="155"/>
      <c r="J228" s="155"/>
      <c r="K228" s="155"/>
      <c r="L228" s="155"/>
      <c r="M228" s="155"/>
      <c r="N228" s="155"/>
      <c r="O228" s="155"/>
      <c r="P228" s="155"/>
      <c r="Q228" s="862" t="s">
        <v>217</v>
      </c>
      <c r="R228" s="863"/>
      <c r="S228" s="685">
        <f>S226/R226</f>
        <v>121.30427361096383</v>
      </c>
      <c r="W228" s="154"/>
      <c r="X228" s="154"/>
    </row>
    <row r="229" spans="1:28" x14ac:dyDescent="0.3">
      <c r="W229" s="124"/>
      <c r="X229" s="124"/>
    </row>
    <row r="230" spans="1:28" ht="14.25" x14ac:dyDescent="0.3">
      <c r="A230" s="19"/>
      <c r="B230" s="828" t="s">
        <v>37</v>
      </c>
      <c r="C230" s="864"/>
      <c r="D230" s="829"/>
      <c r="E230" s="7"/>
      <c r="R230" s="686"/>
    </row>
    <row r="231" spans="1:28" x14ac:dyDescent="0.3">
      <c r="A231" s="21">
        <v>1</v>
      </c>
      <c r="B231" s="841"/>
      <c r="C231" s="858"/>
      <c r="D231" s="842"/>
      <c r="E231" s="355"/>
    </row>
    <row r="232" spans="1:28" x14ac:dyDescent="0.3">
      <c r="A232" s="22">
        <v>2</v>
      </c>
      <c r="B232" s="843"/>
      <c r="C232" s="857"/>
      <c r="D232" s="844"/>
      <c r="E232" s="356"/>
    </row>
    <row r="233" spans="1:28" x14ac:dyDescent="0.3">
      <c r="A233" s="22">
        <v>3</v>
      </c>
      <c r="B233" s="843"/>
      <c r="C233" s="857"/>
      <c r="D233" s="844"/>
      <c r="E233" s="356"/>
      <c r="R233" s="742"/>
    </row>
    <row r="234" spans="1:28" x14ac:dyDescent="0.3">
      <c r="A234" s="22">
        <v>4</v>
      </c>
      <c r="B234" s="843"/>
      <c r="C234" s="857"/>
      <c r="D234" s="844"/>
      <c r="E234" s="356"/>
      <c r="R234" s="742"/>
    </row>
    <row r="235" spans="1:28" x14ac:dyDescent="0.3">
      <c r="A235" s="22">
        <v>5</v>
      </c>
      <c r="B235" s="843"/>
      <c r="C235" s="857"/>
      <c r="D235" s="844"/>
      <c r="E235" s="356"/>
    </row>
    <row r="236" spans="1:28" x14ac:dyDescent="0.3">
      <c r="A236" s="22">
        <v>6</v>
      </c>
      <c r="B236" s="843"/>
      <c r="C236" s="857"/>
      <c r="D236" s="844"/>
      <c r="E236" s="356"/>
    </row>
    <row r="237" spans="1:28" x14ac:dyDescent="0.3">
      <c r="A237" s="22">
        <v>7</v>
      </c>
      <c r="B237" s="841"/>
      <c r="C237" s="858"/>
      <c r="D237" s="842"/>
      <c r="E237" s="355"/>
    </row>
    <row r="238" spans="1:28" x14ac:dyDescent="0.3">
      <c r="A238" s="22">
        <v>8</v>
      </c>
      <c r="B238" s="843"/>
      <c r="C238" s="857"/>
      <c r="D238" s="844"/>
      <c r="E238" s="356"/>
    </row>
    <row r="239" spans="1:28" x14ac:dyDescent="0.3">
      <c r="A239" s="22">
        <v>9</v>
      </c>
      <c r="B239" s="843"/>
      <c r="C239" s="857"/>
      <c r="D239" s="844"/>
      <c r="E239" s="356"/>
    </row>
    <row r="240" spans="1:28" x14ac:dyDescent="0.3">
      <c r="A240" s="22">
        <v>10</v>
      </c>
      <c r="B240" s="843"/>
      <c r="C240" s="857"/>
      <c r="D240" s="844"/>
      <c r="E240" s="356"/>
    </row>
  </sheetData>
  <mergeCells count="30">
    <mergeCell ref="Z5:Z7"/>
    <mergeCell ref="A1:S1"/>
    <mergeCell ref="A2:S2"/>
    <mergeCell ref="AA5:AA7"/>
    <mergeCell ref="AB5:AB7"/>
    <mergeCell ref="X5:X7"/>
    <mergeCell ref="W5:W7"/>
    <mergeCell ref="U3:U6"/>
    <mergeCell ref="B5:B7"/>
    <mergeCell ref="A3:S3"/>
    <mergeCell ref="S5:S7"/>
    <mergeCell ref="D5:D7"/>
    <mergeCell ref="A5:A7"/>
    <mergeCell ref="C5:C7"/>
    <mergeCell ref="R5:R6"/>
    <mergeCell ref="F4:Q4"/>
    <mergeCell ref="R4:S4"/>
    <mergeCell ref="E5:E7"/>
    <mergeCell ref="Q228:R228"/>
    <mergeCell ref="B230:D230"/>
    <mergeCell ref="B231:D231"/>
    <mergeCell ref="B232:D232"/>
    <mergeCell ref="B233:D233"/>
    <mergeCell ref="B239:D239"/>
    <mergeCell ref="B240:D240"/>
    <mergeCell ref="B234:D234"/>
    <mergeCell ref="B235:D235"/>
    <mergeCell ref="B236:D236"/>
    <mergeCell ref="B237:D237"/>
    <mergeCell ref="B238:D238"/>
  </mergeCells>
  <phoneticPr fontId="42" type="noConversion"/>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7190E-5988-40C8-979C-BF701D4D990F}">
  <dimension ref="A1:AB240"/>
  <sheetViews>
    <sheetView zoomScaleNormal="100" zoomScaleSheetLayoutView="100" workbookViewId="0">
      <pane xSplit="3" ySplit="7" topLeftCell="D8" activePane="bottomRight" state="frozen"/>
      <selection activeCell="AB219" sqref="AB219"/>
      <selection pane="topRight" activeCell="AB219" sqref="AB219"/>
      <selection pane="bottomLeft" activeCell="AB219" sqref="AB219"/>
      <selection pane="bottomRight" activeCell="D8" sqref="D8"/>
    </sheetView>
  </sheetViews>
  <sheetFormatPr defaultColWidth="9.140625" defaultRowHeight="13.5" x14ac:dyDescent="0.3"/>
  <cols>
    <col min="1" max="1" width="6.5703125" style="117" customWidth="1"/>
    <col min="2" max="2" width="70.85546875" style="118" customWidth="1"/>
    <col min="3" max="3" width="50.5703125" style="124" customWidth="1"/>
    <col min="4" max="4" width="13.5703125" style="704" customWidth="1"/>
    <col min="5" max="5" width="13.5703125" style="434" customWidth="1"/>
    <col min="6" max="17" width="10.42578125" style="119" customWidth="1"/>
    <col min="18" max="18" width="35.5703125" style="119" bestFit="1" customWidth="1"/>
    <col min="19" max="19" width="23" style="686" customWidth="1"/>
    <col min="20" max="20" width="4.5703125" style="118" customWidth="1"/>
    <col min="21" max="21" width="10.5703125" style="118" customWidth="1"/>
    <col min="22" max="22" width="4.5703125" style="118" customWidth="1"/>
    <col min="23" max="24" width="10.5703125" style="118" customWidth="1"/>
    <col min="25" max="25" width="13.42578125" style="118" customWidth="1"/>
    <col min="26" max="26" width="16.85546875" style="118" bestFit="1" customWidth="1"/>
    <col min="27" max="27" width="16.5703125" style="118" bestFit="1" customWidth="1"/>
    <col min="28" max="28" width="9.140625" style="662"/>
    <col min="29" max="16384" width="9.140625" style="118"/>
  </cols>
  <sheetData>
    <row r="1" spans="1:28" ht="18.75" x14ac:dyDescent="0.3">
      <c r="A1" s="865" t="s">
        <v>822</v>
      </c>
      <c r="B1" s="865"/>
      <c r="C1" s="865"/>
      <c r="D1" s="865"/>
      <c r="E1" s="865"/>
      <c r="F1" s="865"/>
      <c r="G1" s="865"/>
      <c r="H1" s="865"/>
      <c r="I1" s="865"/>
      <c r="J1" s="865"/>
      <c r="K1" s="865"/>
      <c r="L1" s="865"/>
      <c r="M1" s="865"/>
      <c r="N1" s="865"/>
      <c r="O1" s="865"/>
      <c r="P1" s="865"/>
      <c r="Q1" s="865"/>
      <c r="R1" s="865"/>
      <c r="S1" s="865"/>
    </row>
    <row r="2" spans="1:28" ht="18.75" x14ac:dyDescent="0.3">
      <c r="A2" s="865" t="s">
        <v>823</v>
      </c>
      <c r="B2" s="865"/>
      <c r="C2" s="865"/>
      <c r="D2" s="865"/>
      <c r="E2" s="865"/>
      <c r="F2" s="865"/>
      <c r="G2" s="865"/>
      <c r="H2" s="865"/>
      <c r="I2" s="865"/>
      <c r="J2" s="865"/>
      <c r="K2" s="865"/>
      <c r="L2" s="865"/>
      <c r="M2" s="865"/>
      <c r="N2" s="865"/>
      <c r="O2" s="865"/>
      <c r="P2" s="865"/>
      <c r="Q2" s="865"/>
      <c r="R2" s="865"/>
      <c r="S2" s="865"/>
    </row>
    <row r="3" spans="1:28" ht="20.100000000000001" customHeight="1" x14ac:dyDescent="0.3">
      <c r="A3" s="877"/>
      <c r="B3" s="877"/>
      <c r="C3" s="877"/>
      <c r="D3" s="877"/>
      <c r="E3" s="877"/>
      <c r="F3" s="877"/>
      <c r="G3" s="877"/>
      <c r="H3" s="877"/>
      <c r="I3" s="877"/>
      <c r="J3" s="877"/>
      <c r="K3" s="877"/>
      <c r="L3" s="877"/>
      <c r="M3" s="877"/>
      <c r="N3" s="877"/>
      <c r="O3" s="877"/>
      <c r="P3" s="877"/>
      <c r="Q3" s="877"/>
      <c r="R3" s="877"/>
      <c r="S3" s="877"/>
      <c r="U3" s="870" t="s">
        <v>101</v>
      </c>
    </row>
    <row r="4" spans="1:28" ht="20.100000000000001" customHeight="1" x14ac:dyDescent="0.3">
      <c r="B4" s="117"/>
      <c r="C4" s="117"/>
      <c r="D4" s="687"/>
      <c r="E4" s="117"/>
      <c r="F4" s="872" t="s">
        <v>98</v>
      </c>
      <c r="G4" s="902"/>
      <c r="H4" s="902"/>
      <c r="I4" s="902"/>
      <c r="J4" s="902"/>
      <c r="K4" s="902"/>
      <c r="L4" s="902"/>
      <c r="M4" s="902"/>
      <c r="N4" s="902"/>
      <c r="O4" s="902"/>
      <c r="P4" s="902"/>
      <c r="Q4" s="903"/>
      <c r="R4" s="891"/>
      <c r="S4" s="892"/>
      <c r="U4" s="870"/>
      <c r="W4" s="117"/>
      <c r="X4" s="117"/>
    </row>
    <row r="5" spans="1:28" s="121" customFormat="1" ht="24" customHeight="1" x14ac:dyDescent="0.25">
      <c r="A5" s="859" t="s">
        <v>102</v>
      </c>
      <c r="B5" s="859" t="s">
        <v>103</v>
      </c>
      <c r="C5" s="859" t="s">
        <v>104</v>
      </c>
      <c r="D5" s="866" t="s">
        <v>105</v>
      </c>
      <c r="E5" s="859" t="s">
        <v>106</v>
      </c>
      <c r="F5" s="128">
        <v>1</v>
      </c>
      <c r="G5" s="128">
        <v>2</v>
      </c>
      <c r="H5" s="128">
        <v>3</v>
      </c>
      <c r="I5" s="128">
        <v>4</v>
      </c>
      <c r="J5" s="128">
        <v>5</v>
      </c>
      <c r="K5" s="128">
        <v>6</v>
      </c>
      <c r="L5" s="128">
        <v>7</v>
      </c>
      <c r="M5" s="128">
        <v>8</v>
      </c>
      <c r="N5" s="128">
        <v>9</v>
      </c>
      <c r="O5" s="128">
        <v>10</v>
      </c>
      <c r="P5" s="128">
        <v>11</v>
      </c>
      <c r="Q5" s="128">
        <v>12</v>
      </c>
      <c r="R5" s="900" t="s">
        <v>824</v>
      </c>
      <c r="S5" s="897" t="s">
        <v>771</v>
      </c>
      <c r="U5" s="870"/>
      <c r="W5" s="859" t="s">
        <v>107</v>
      </c>
      <c r="X5" s="859" t="s">
        <v>108</v>
      </c>
      <c r="Z5" s="859" t="s">
        <v>109</v>
      </c>
      <c r="AA5" s="859" t="s">
        <v>110</v>
      </c>
      <c r="AB5" s="893" t="s">
        <v>111</v>
      </c>
    </row>
    <row r="6" spans="1:28" ht="14.25" x14ac:dyDescent="0.3">
      <c r="A6" s="860"/>
      <c r="B6" s="860"/>
      <c r="C6" s="860"/>
      <c r="D6" s="867"/>
      <c r="E6" s="860"/>
      <c r="F6" s="156">
        <v>45689</v>
      </c>
      <c r="G6" s="156">
        <v>45717</v>
      </c>
      <c r="H6" s="156">
        <v>45748</v>
      </c>
      <c r="I6" s="156">
        <v>45778</v>
      </c>
      <c r="J6" s="156">
        <v>45809</v>
      </c>
      <c r="K6" s="156">
        <v>45839</v>
      </c>
      <c r="L6" s="156">
        <v>45870</v>
      </c>
      <c r="M6" s="156">
        <v>45901</v>
      </c>
      <c r="N6" s="156">
        <v>45931</v>
      </c>
      <c r="O6" s="156">
        <v>45962</v>
      </c>
      <c r="P6" s="156">
        <v>45992</v>
      </c>
      <c r="Q6" s="156">
        <v>46023</v>
      </c>
      <c r="R6" s="901"/>
      <c r="S6" s="898"/>
      <c r="U6" s="871"/>
      <c r="W6" s="860"/>
      <c r="X6" s="860"/>
      <c r="Z6" s="860"/>
      <c r="AA6" s="860"/>
      <c r="AB6" s="894"/>
    </row>
    <row r="7" spans="1:28" ht="14.25" customHeight="1" x14ac:dyDescent="0.3">
      <c r="A7" s="861"/>
      <c r="B7" s="861"/>
      <c r="C7" s="861"/>
      <c r="D7" s="868"/>
      <c r="E7" s="861"/>
      <c r="F7" s="129">
        <v>152</v>
      </c>
      <c r="G7" s="129">
        <v>168</v>
      </c>
      <c r="H7" s="129">
        <v>176</v>
      </c>
      <c r="I7" s="129">
        <v>168</v>
      </c>
      <c r="J7" s="129">
        <v>160</v>
      </c>
      <c r="K7" s="129">
        <v>176</v>
      </c>
      <c r="L7" s="129">
        <v>168</v>
      </c>
      <c r="M7" s="129">
        <v>168</v>
      </c>
      <c r="N7" s="129">
        <v>176</v>
      </c>
      <c r="O7" s="129">
        <f>17*8</f>
        <v>136</v>
      </c>
      <c r="P7" s="129">
        <v>176</v>
      </c>
      <c r="Q7" s="129">
        <v>160</v>
      </c>
      <c r="R7" s="688">
        <f>SUM(F7:Q7)</f>
        <v>1984</v>
      </c>
      <c r="S7" s="899"/>
      <c r="U7" s="276">
        <f>AVERAGE(F7:Q7)</f>
        <v>165.33333333333334</v>
      </c>
      <c r="W7" s="861"/>
      <c r="X7" s="861"/>
      <c r="Z7" s="861"/>
      <c r="AA7" s="861"/>
      <c r="AB7" s="895"/>
    </row>
    <row r="8" spans="1:28" s="121" customFormat="1" ht="13.5" customHeight="1" x14ac:dyDescent="0.25">
      <c r="A8" s="221">
        <v>1</v>
      </c>
      <c r="B8" s="222" t="s">
        <v>112</v>
      </c>
      <c r="C8" s="223"/>
      <c r="D8" s="689"/>
      <c r="E8" s="400"/>
      <c r="F8" s="224"/>
      <c r="G8" s="224"/>
      <c r="H8" s="224"/>
      <c r="I8" s="224"/>
      <c r="J8" s="224"/>
      <c r="K8" s="224"/>
      <c r="L8" s="224"/>
      <c r="M8" s="224"/>
      <c r="N8" s="224"/>
      <c r="O8" s="224"/>
      <c r="P8" s="224"/>
      <c r="Q8" s="224"/>
      <c r="R8" s="224"/>
      <c r="S8" s="664"/>
      <c r="W8" s="223"/>
      <c r="X8" s="223"/>
      <c r="Z8" s="223"/>
      <c r="AA8" s="223"/>
      <c r="AB8" s="665"/>
    </row>
    <row r="9" spans="1:28" ht="14.25" x14ac:dyDescent="0.3">
      <c r="A9" s="253">
        <v>1.1000000000000001</v>
      </c>
      <c r="B9" s="254" t="s">
        <v>112</v>
      </c>
      <c r="C9" s="358"/>
      <c r="D9" s="690"/>
      <c r="E9" s="435"/>
      <c r="F9" s="141"/>
      <c r="G9" s="141"/>
      <c r="H9" s="141"/>
      <c r="I9" s="141"/>
      <c r="J9" s="141"/>
      <c r="K9" s="141"/>
      <c r="L9" s="141"/>
      <c r="M9" s="141"/>
      <c r="N9" s="141"/>
      <c r="O9" s="141"/>
      <c r="P9" s="141"/>
      <c r="Q9" s="141"/>
      <c r="R9" s="258">
        <f>SUM(F9:Q9)</f>
        <v>0</v>
      </c>
      <c r="S9" s="666">
        <f>D9*R9</f>
        <v>0</v>
      </c>
      <c r="W9" s="139">
        <f>X9/$U$7</f>
        <v>0</v>
      </c>
      <c r="X9" s="139">
        <f>R9/12</f>
        <v>0</v>
      </c>
      <c r="Z9" s="139">
        <f>IF($E9="Y",$R9,0)</f>
        <v>0</v>
      </c>
      <c r="AA9" s="139">
        <f>IF($E9="N",$R9,0)</f>
        <v>0</v>
      </c>
      <c r="AB9" s="667" t="e">
        <f>Z9/(Z9+AA9)</f>
        <v>#DIV/0!</v>
      </c>
    </row>
    <row r="10" spans="1:28" ht="14.25" x14ac:dyDescent="0.3">
      <c r="A10" s="253"/>
      <c r="B10" s="254" t="s">
        <v>113</v>
      </c>
      <c r="C10" s="358" t="s">
        <v>906</v>
      </c>
      <c r="D10" s="690">
        <v>294</v>
      </c>
      <c r="E10" s="435" t="s">
        <v>1356</v>
      </c>
      <c r="F10" s="141">
        <v>242.06</v>
      </c>
      <c r="G10" s="141">
        <v>242.06</v>
      </c>
      <c r="H10" s="141">
        <v>242.06</v>
      </c>
      <c r="I10" s="141">
        <v>242.06</v>
      </c>
      <c r="J10" s="141">
        <v>242.06</v>
      </c>
      <c r="K10" s="141">
        <v>242.06</v>
      </c>
      <c r="L10" s="141">
        <v>242.06</v>
      </c>
      <c r="M10" s="141">
        <v>242.06</v>
      </c>
      <c r="N10" s="141">
        <v>242.06</v>
      </c>
      <c r="O10" s="141">
        <v>242.06</v>
      </c>
      <c r="P10" s="141">
        <v>242.06</v>
      </c>
      <c r="Q10" s="141">
        <v>242.06</v>
      </c>
      <c r="R10" s="258">
        <f t="shared" ref="R10:R16" si="0">SUM(F10:Q10)</f>
        <v>2904.72</v>
      </c>
      <c r="S10" s="666">
        <f t="shared" ref="S10:S16" si="1">D10*R10</f>
        <v>853987.67999999993</v>
      </c>
      <c r="W10" s="139">
        <f t="shared" ref="W10:W19" si="2">X10/$U$7</f>
        <v>1.4640725806451611</v>
      </c>
      <c r="X10" s="139">
        <f t="shared" ref="X10:X19" si="3">R10/12</f>
        <v>242.05999999999997</v>
      </c>
      <c r="Z10" s="139">
        <f t="shared" ref="Z10:Z20" si="4">IF($E10="Y",$R10,0)</f>
        <v>0</v>
      </c>
      <c r="AA10" s="139">
        <f t="shared" ref="AA10:AA20" si="5">IF($E10="N",$R10,0)</f>
        <v>2904.72</v>
      </c>
      <c r="AB10" s="667">
        <f t="shared" ref="AB10:AB20" si="6">Z10/(Z10+AA10)</f>
        <v>0</v>
      </c>
    </row>
    <row r="11" spans="1:28" ht="14.25" x14ac:dyDescent="0.3">
      <c r="A11" s="253"/>
      <c r="B11" s="254" t="s">
        <v>114</v>
      </c>
      <c r="C11" s="358" t="s">
        <v>910</v>
      </c>
      <c r="D11" s="690">
        <v>294</v>
      </c>
      <c r="E11" s="435" t="s">
        <v>1356</v>
      </c>
      <c r="F11" s="141">
        <v>109.76</v>
      </c>
      <c r="G11" s="141">
        <v>109.76</v>
      </c>
      <c r="H11" s="141">
        <v>109.76</v>
      </c>
      <c r="I11" s="141">
        <v>109.76</v>
      </c>
      <c r="J11" s="141">
        <v>109.76</v>
      </c>
      <c r="K11" s="141">
        <v>109.76</v>
      </c>
      <c r="L11" s="141">
        <v>109.76</v>
      </c>
      <c r="M11" s="141">
        <v>109.76</v>
      </c>
      <c r="N11" s="141">
        <v>109.76</v>
      </c>
      <c r="O11" s="141">
        <v>109.76</v>
      </c>
      <c r="P11" s="141">
        <v>109.76</v>
      </c>
      <c r="Q11" s="141">
        <v>242.06</v>
      </c>
      <c r="R11" s="258">
        <f t="shared" si="0"/>
        <v>1449.42</v>
      </c>
      <c r="S11" s="666">
        <f t="shared" si="1"/>
        <v>426129.48000000004</v>
      </c>
      <c r="W11" s="139">
        <f t="shared" si="2"/>
        <v>0.730554435483871</v>
      </c>
      <c r="X11" s="139">
        <f t="shared" si="3"/>
        <v>120.78500000000001</v>
      </c>
      <c r="Z11" s="139">
        <f t="shared" si="4"/>
        <v>0</v>
      </c>
      <c r="AA11" s="139">
        <f t="shared" si="5"/>
        <v>1449.42</v>
      </c>
      <c r="AB11" s="667">
        <f t="shared" si="6"/>
        <v>0</v>
      </c>
    </row>
    <row r="12" spans="1:28" ht="14.25" x14ac:dyDescent="0.3">
      <c r="A12" s="253"/>
      <c r="B12" s="254" t="s">
        <v>115</v>
      </c>
      <c r="C12" s="358" t="s">
        <v>951</v>
      </c>
      <c r="D12" s="690">
        <v>104</v>
      </c>
      <c r="E12" s="435" t="s">
        <v>1357</v>
      </c>
      <c r="F12" s="141">
        <v>331.92583333333334</v>
      </c>
      <c r="G12" s="141">
        <v>331.92583333333334</v>
      </c>
      <c r="H12" s="141">
        <v>331.92583333333334</v>
      </c>
      <c r="I12" s="141">
        <v>331.92583333333334</v>
      </c>
      <c r="J12" s="141">
        <v>331.92583333333334</v>
      </c>
      <c r="K12" s="141">
        <v>331.92583333333334</v>
      </c>
      <c r="L12" s="141">
        <v>331.92583333333334</v>
      </c>
      <c r="M12" s="141">
        <v>331.92583333333334</v>
      </c>
      <c r="N12" s="141">
        <v>331.92583333333334</v>
      </c>
      <c r="O12" s="141">
        <v>331.92583333333334</v>
      </c>
      <c r="P12" s="141">
        <v>331.92583333333334</v>
      </c>
      <c r="Q12" s="141">
        <v>331.92583333333334</v>
      </c>
      <c r="R12" s="258">
        <f t="shared" si="0"/>
        <v>3983.1099999999992</v>
      </c>
      <c r="S12" s="666">
        <f t="shared" si="1"/>
        <v>414243.43999999994</v>
      </c>
      <c r="W12" s="139">
        <f t="shared" si="2"/>
        <v>2.0076159274193546</v>
      </c>
      <c r="X12" s="139">
        <f t="shared" si="3"/>
        <v>331.92583333333329</v>
      </c>
      <c r="Z12" s="139">
        <f t="shared" si="4"/>
        <v>3983.1099999999992</v>
      </c>
      <c r="AA12" s="139">
        <f t="shared" si="5"/>
        <v>0</v>
      </c>
      <c r="AB12" s="667">
        <f t="shared" si="6"/>
        <v>1</v>
      </c>
    </row>
    <row r="13" spans="1:28" ht="14.25" x14ac:dyDescent="0.3">
      <c r="A13" s="253"/>
      <c r="B13" s="254" t="s">
        <v>116</v>
      </c>
      <c r="C13" s="358" t="s">
        <v>911</v>
      </c>
      <c r="D13" s="690">
        <v>284</v>
      </c>
      <c r="E13" s="435" t="s">
        <v>1356</v>
      </c>
      <c r="F13" s="141">
        <v>127.5</v>
      </c>
      <c r="G13" s="141">
        <v>127.5</v>
      </c>
      <c r="H13" s="141">
        <v>127.5</v>
      </c>
      <c r="I13" s="141">
        <v>127.5</v>
      </c>
      <c r="J13" s="141">
        <v>127.5</v>
      </c>
      <c r="K13" s="141">
        <v>127.5</v>
      </c>
      <c r="L13" s="141">
        <v>127.5</v>
      </c>
      <c r="M13" s="141">
        <v>127.5</v>
      </c>
      <c r="N13" s="141">
        <v>127.5</v>
      </c>
      <c r="O13" s="141">
        <v>127.5</v>
      </c>
      <c r="P13" s="141">
        <v>127.5</v>
      </c>
      <c r="Q13" s="141">
        <v>259.8</v>
      </c>
      <c r="R13" s="258">
        <f t="shared" si="0"/>
        <v>1662.3</v>
      </c>
      <c r="S13" s="666">
        <f t="shared" si="1"/>
        <v>472093.2</v>
      </c>
      <c r="W13" s="139">
        <f t="shared" si="2"/>
        <v>0.8378528225806452</v>
      </c>
      <c r="X13" s="139">
        <f t="shared" si="3"/>
        <v>138.52500000000001</v>
      </c>
      <c r="Z13" s="139">
        <f t="shared" si="4"/>
        <v>0</v>
      </c>
      <c r="AA13" s="139">
        <f t="shared" si="5"/>
        <v>1662.3</v>
      </c>
      <c r="AB13" s="667">
        <f t="shared" si="6"/>
        <v>0</v>
      </c>
    </row>
    <row r="14" spans="1:28" ht="14.25" x14ac:dyDescent="0.3">
      <c r="A14" s="253"/>
      <c r="B14" s="254" t="s">
        <v>117</v>
      </c>
      <c r="C14" s="358" t="s">
        <v>949</v>
      </c>
      <c r="D14" s="690">
        <v>123</v>
      </c>
      <c r="E14" s="435" t="s">
        <v>1357</v>
      </c>
      <c r="F14" s="141">
        <v>49.788874999999997</v>
      </c>
      <c r="G14" s="141">
        <v>49.788874999999997</v>
      </c>
      <c r="H14" s="141">
        <v>49.788874999999997</v>
      </c>
      <c r="I14" s="141">
        <v>49.788874999999997</v>
      </c>
      <c r="J14" s="141">
        <v>49.788874999999997</v>
      </c>
      <c r="K14" s="141">
        <v>49.788874999999997</v>
      </c>
      <c r="L14" s="141">
        <v>49.788874999999997</v>
      </c>
      <c r="M14" s="141">
        <v>49.788874999999997</v>
      </c>
      <c r="N14" s="141">
        <v>49.788874999999997</v>
      </c>
      <c r="O14" s="141">
        <v>49.788874999999997</v>
      </c>
      <c r="P14" s="141">
        <v>49.788874999999997</v>
      </c>
      <c r="Q14" s="141">
        <v>49.788874999999997</v>
      </c>
      <c r="R14" s="258">
        <f t="shared" si="0"/>
        <v>597.4665</v>
      </c>
      <c r="S14" s="666">
        <f t="shared" si="1"/>
        <v>73488.379499999995</v>
      </c>
      <c r="W14" s="139">
        <f t="shared" si="2"/>
        <v>0.3011423891129032</v>
      </c>
      <c r="X14" s="139">
        <f t="shared" si="3"/>
        <v>49.788874999999997</v>
      </c>
      <c r="Z14" s="139">
        <f t="shared" si="4"/>
        <v>597.4665</v>
      </c>
      <c r="AA14" s="139">
        <f t="shared" si="5"/>
        <v>0</v>
      </c>
      <c r="AB14" s="667">
        <f t="shared" si="6"/>
        <v>1</v>
      </c>
    </row>
    <row r="15" spans="1:28" ht="14.25" x14ac:dyDescent="0.3">
      <c r="A15" s="253"/>
      <c r="B15" s="254" t="s">
        <v>118</v>
      </c>
      <c r="C15" s="358" t="s">
        <v>897</v>
      </c>
      <c r="D15" s="690">
        <v>440</v>
      </c>
      <c r="E15" s="435" t="s">
        <v>1356</v>
      </c>
      <c r="F15" s="141">
        <v>73.173333333333332</v>
      </c>
      <c r="G15" s="141">
        <v>73.173333333333332</v>
      </c>
      <c r="H15" s="141">
        <v>73.173333333333332</v>
      </c>
      <c r="I15" s="141">
        <v>73.173333333333332</v>
      </c>
      <c r="J15" s="141">
        <v>73.173333333333332</v>
      </c>
      <c r="K15" s="141">
        <v>73.173333333333332</v>
      </c>
      <c r="L15" s="141">
        <v>73.173333333333332</v>
      </c>
      <c r="M15" s="141">
        <v>73.173333333333332</v>
      </c>
      <c r="N15" s="141">
        <v>73.173333333333332</v>
      </c>
      <c r="O15" s="141">
        <v>73.173333333333332</v>
      </c>
      <c r="P15" s="141">
        <v>73.173333333333332</v>
      </c>
      <c r="Q15" s="141">
        <v>73.173333333333332</v>
      </c>
      <c r="R15" s="258">
        <f t="shared" si="0"/>
        <v>878.07999999999981</v>
      </c>
      <c r="S15" s="666">
        <f t="shared" si="1"/>
        <v>386355.1999999999</v>
      </c>
      <c r="W15" s="139">
        <f t="shared" si="2"/>
        <v>0.4425806451612902</v>
      </c>
      <c r="X15" s="139">
        <f t="shared" si="3"/>
        <v>73.173333333333318</v>
      </c>
      <c r="Z15" s="139">
        <f t="shared" si="4"/>
        <v>0</v>
      </c>
      <c r="AA15" s="139">
        <f t="shared" si="5"/>
        <v>878.07999999999981</v>
      </c>
      <c r="AB15" s="667">
        <f t="shared" si="6"/>
        <v>0</v>
      </c>
    </row>
    <row r="16" spans="1:28" ht="14.25" x14ac:dyDescent="0.3">
      <c r="A16" s="253"/>
      <c r="B16" s="254" t="s">
        <v>772</v>
      </c>
      <c r="C16" s="358" t="s">
        <v>978</v>
      </c>
      <c r="D16" s="690">
        <v>62</v>
      </c>
      <c r="E16" s="435" t="s">
        <v>1357</v>
      </c>
      <c r="F16" s="141">
        <v>165.96291666666667</v>
      </c>
      <c r="G16" s="141">
        <v>165.96291666666667</v>
      </c>
      <c r="H16" s="141">
        <v>165.96291666666667</v>
      </c>
      <c r="I16" s="141">
        <v>165.96291666666667</v>
      </c>
      <c r="J16" s="141">
        <v>165.96291666666667</v>
      </c>
      <c r="K16" s="141">
        <v>165.96291666666667</v>
      </c>
      <c r="L16" s="141">
        <v>165.96291666666667</v>
      </c>
      <c r="M16" s="141">
        <v>165.96291666666667</v>
      </c>
      <c r="N16" s="141">
        <v>165.96291666666667</v>
      </c>
      <c r="O16" s="141">
        <v>165.96291666666667</v>
      </c>
      <c r="P16" s="141">
        <v>165.96291666666667</v>
      </c>
      <c r="Q16" s="141">
        <v>165.96291666666667</v>
      </c>
      <c r="R16" s="258">
        <f t="shared" si="0"/>
        <v>1991.5549999999996</v>
      </c>
      <c r="S16" s="666">
        <f t="shared" si="1"/>
        <v>123476.40999999997</v>
      </c>
      <c r="W16" s="139">
        <f t="shared" si="2"/>
        <v>1.0038079637096773</v>
      </c>
      <c r="X16" s="139">
        <f t="shared" si="3"/>
        <v>165.96291666666664</v>
      </c>
      <c r="Z16" s="139">
        <f t="shared" si="4"/>
        <v>1991.5549999999996</v>
      </c>
      <c r="AA16" s="139">
        <f t="shared" si="5"/>
        <v>0</v>
      </c>
      <c r="AB16" s="667">
        <f t="shared" si="6"/>
        <v>1</v>
      </c>
    </row>
    <row r="17" spans="1:28" ht="14.25" x14ac:dyDescent="0.3">
      <c r="A17" s="253"/>
      <c r="B17" s="254" t="s">
        <v>773</v>
      </c>
      <c r="C17" s="358" t="s">
        <v>968</v>
      </c>
      <c r="D17" s="690">
        <v>72</v>
      </c>
      <c r="E17" s="435" t="s">
        <v>1357</v>
      </c>
      <c r="F17" s="141">
        <v>165.96291666666667</v>
      </c>
      <c r="G17" s="141">
        <v>165.96291666666667</v>
      </c>
      <c r="H17" s="141">
        <v>165.96291666666667</v>
      </c>
      <c r="I17" s="141">
        <v>165.96291666666667</v>
      </c>
      <c r="J17" s="141">
        <v>165.96291666666667</v>
      </c>
      <c r="K17" s="141">
        <v>165.96291666666667</v>
      </c>
      <c r="L17" s="141">
        <v>165.96291666666667</v>
      </c>
      <c r="M17" s="141">
        <v>165.96291666666667</v>
      </c>
      <c r="N17" s="141">
        <v>165.96291666666667</v>
      </c>
      <c r="O17" s="141">
        <v>165.96291666666667</v>
      </c>
      <c r="P17" s="141">
        <v>165.96291666666667</v>
      </c>
      <c r="Q17" s="141">
        <v>165.96291666666667</v>
      </c>
      <c r="R17" s="258">
        <f>SUM(F17:Q17)</f>
        <v>1991.5549999999996</v>
      </c>
      <c r="S17" s="666">
        <f>D17*R17</f>
        <v>143391.95999999996</v>
      </c>
      <c r="W17" s="139">
        <f t="shared" si="2"/>
        <v>1.0038079637096773</v>
      </c>
      <c r="X17" s="139">
        <f t="shared" si="3"/>
        <v>165.96291666666664</v>
      </c>
      <c r="Z17" s="139">
        <f t="shared" si="4"/>
        <v>1991.5549999999996</v>
      </c>
      <c r="AA17" s="139">
        <f t="shared" si="5"/>
        <v>0</v>
      </c>
      <c r="AB17" s="667">
        <f t="shared" si="6"/>
        <v>1</v>
      </c>
    </row>
    <row r="18" spans="1:28" ht="14.25" x14ac:dyDescent="0.3">
      <c r="A18" s="253"/>
      <c r="B18" s="254"/>
      <c r="C18" s="358"/>
      <c r="D18" s="690"/>
      <c r="E18" s="435"/>
      <c r="F18" s="141">
        <v>0</v>
      </c>
      <c r="G18" s="141">
        <v>0</v>
      </c>
      <c r="H18" s="141">
        <v>0</v>
      </c>
      <c r="I18" s="141">
        <v>0</v>
      </c>
      <c r="J18" s="141">
        <v>0</v>
      </c>
      <c r="K18" s="141">
        <v>0</v>
      </c>
      <c r="L18" s="141">
        <v>0</v>
      </c>
      <c r="M18" s="141">
        <v>0</v>
      </c>
      <c r="N18" s="141">
        <v>0</v>
      </c>
      <c r="O18" s="141">
        <v>0</v>
      </c>
      <c r="P18" s="141">
        <v>0</v>
      </c>
      <c r="Q18" s="141">
        <v>0</v>
      </c>
      <c r="R18" s="258">
        <f>SUM(F18:Q18)</f>
        <v>0</v>
      </c>
      <c r="S18" s="666">
        <f>D18*R18</f>
        <v>0</v>
      </c>
      <c r="W18" s="139">
        <f t="shared" si="2"/>
        <v>0</v>
      </c>
      <c r="X18" s="139">
        <f t="shared" si="3"/>
        <v>0</v>
      </c>
      <c r="Z18" s="139">
        <f t="shared" si="4"/>
        <v>0</v>
      </c>
      <c r="AA18" s="139">
        <f t="shared" si="5"/>
        <v>0</v>
      </c>
      <c r="AB18" s="667" t="e">
        <f t="shared" si="6"/>
        <v>#DIV/0!</v>
      </c>
    </row>
    <row r="19" spans="1:28" ht="14.25" x14ac:dyDescent="0.3">
      <c r="A19" s="253"/>
      <c r="B19" s="254"/>
      <c r="C19" s="358"/>
      <c r="D19" s="690"/>
      <c r="E19" s="435"/>
      <c r="F19" s="141">
        <v>0</v>
      </c>
      <c r="G19" s="141">
        <v>0</v>
      </c>
      <c r="H19" s="141">
        <v>0</v>
      </c>
      <c r="I19" s="141">
        <v>0</v>
      </c>
      <c r="J19" s="141">
        <v>0</v>
      </c>
      <c r="K19" s="141">
        <v>0</v>
      </c>
      <c r="L19" s="141">
        <v>0</v>
      </c>
      <c r="M19" s="141">
        <v>0</v>
      </c>
      <c r="N19" s="141">
        <v>0</v>
      </c>
      <c r="O19" s="141">
        <v>0</v>
      </c>
      <c r="P19" s="141">
        <v>0</v>
      </c>
      <c r="Q19" s="141">
        <v>0</v>
      </c>
      <c r="R19" s="258">
        <f>SUM(F19:Q19)</f>
        <v>0</v>
      </c>
      <c r="S19" s="666">
        <f>D19*R19</f>
        <v>0</v>
      </c>
      <c r="W19" s="139">
        <f t="shared" si="2"/>
        <v>0</v>
      </c>
      <c r="X19" s="139">
        <f t="shared" si="3"/>
        <v>0</v>
      </c>
      <c r="Z19" s="139">
        <f t="shared" si="4"/>
        <v>0</v>
      </c>
      <c r="AA19" s="139">
        <f t="shared" si="5"/>
        <v>0</v>
      </c>
      <c r="AB19" s="667" t="e">
        <f t="shared" si="6"/>
        <v>#DIV/0!</v>
      </c>
    </row>
    <row r="20" spans="1:28" ht="14.25" x14ac:dyDescent="0.3">
      <c r="A20" s="253"/>
      <c r="B20" s="254"/>
      <c r="C20" s="358"/>
      <c r="D20" s="690"/>
      <c r="E20" s="435"/>
      <c r="F20" s="141"/>
      <c r="G20" s="141"/>
      <c r="H20" s="141"/>
      <c r="I20" s="141"/>
      <c r="J20" s="141"/>
      <c r="K20" s="141"/>
      <c r="L20" s="141"/>
      <c r="M20" s="141"/>
      <c r="N20" s="141"/>
      <c r="O20" s="141"/>
      <c r="P20" s="141"/>
      <c r="Q20" s="141"/>
      <c r="R20" s="258">
        <f>SUM(F20:Q20)</f>
        <v>0</v>
      </c>
      <c r="S20" s="666">
        <f>D20*R20</f>
        <v>0</v>
      </c>
      <c r="W20" s="139">
        <f>X20/$U$7</f>
        <v>0</v>
      </c>
      <c r="X20" s="139">
        <f>R20/12</f>
        <v>0</v>
      </c>
      <c r="Z20" s="139">
        <f t="shared" si="4"/>
        <v>0</v>
      </c>
      <c r="AA20" s="139">
        <f t="shared" si="5"/>
        <v>0</v>
      </c>
      <c r="AB20" s="667" t="e">
        <f t="shared" si="6"/>
        <v>#DIV/0!</v>
      </c>
    </row>
    <row r="21" spans="1:28" s="122" customFormat="1" ht="14.25" thickBot="1" x14ac:dyDescent="0.3">
      <c r="A21" s="212"/>
      <c r="B21" s="213" t="s">
        <v>120</v>
      </c>
      <c r="C21" s="214"/>
      <c r="D21" s="691"/>
      <c r="E21" s="402"/>
      <c r="F21" s="217">
        <f>SUM(F9:F20)</f>
        <v>1266.133875</v>
      </c>
      <c r="G21" s="217">
        <f t="shared" ref="G21:Q21" si="7">SUM(G9:G20)</f>
        <v>1266.133875</v>
      </c>
      <c r="H21" s="217">
        <f t="shared" si="7"/>
        <v>1266.133875</v>
      </c>
      <c r="I21" s="217">
        <f t="shared" si="7"/>
        <v>1266.133875</v>
      </c>
      <c r="J21" s="217">
        <f t="shared" si="7"/>
        <v>1266.133875</v>
      </c>
      <c r="K21" s="217">
        <f t="shared" si="7"/>
        <v>1266.133875</v>
      </c>
      <c r="L21" s="217">
        <f t="shared" si="7"/>
        <v>1266.133875</v>
      </c>
      <c r="M21" s="217">
        <f t="shared" si="7"/>
        <v>1266.133875</v>
      </c>
      <c r="N21" s="217">
        <f t="shared" si="7"/>
        <v>1266.133875</v>
      </c>
      <c r="O21" s="217">
        <f t="shared" si="7"/>
        <v>1266.133875</v>
      </c>
      <c r="P21" s="217">
        <f t="shared" si="7"/>
        <v>1266.133875</v>
      </c>
      <c r="Q21" s="217">
        <f t="shared" si="7"/>
        <v>1530.7338749999999</v>
      </c>
      <c r="R21" s="217">
        <f>SUM(R9:R20)</f>
        <v>15458.206499999998</v>
      </c>
      <c r="S21" s="668">
        <f>SUM(S9:S20)</f>
        <v>2893165.7494999995</v>
      </c>
      <c r="W21" s="467">
        <f>SUM(W9:W20)</f>
        <v>7.7914347278225797</v>
      </c>
      <c r="X21" s="215">
        <f>SUM(X9:X20)</f>
        <v>1288.1838749999997</v>
      </c>
      <c r="Z21" s="215">
        <f>SUM(Z9:Z20)</f>
        <v>8563.686499999998</v>
      </c>
      <c r="AA21" s="215">
        <f>SUM(AA9:AA20)</f>
        <v>6894.5199999999995</v>
      </c>
      <c r="AB21" s="669">
        <f>Z21/(Z21+AA21)</f>
        <v>0.55398965591512828</v>
      </c>
    </row>
    <row r="22" spans="1:28" ht="12.75" customHeight="1" x14ac:dyDescent="0.3">
      <c r="A22" s="255">
        <v>1.2</v>
      </c>
      <c r="B22" s="256" t="s">
        <v>121</v>
      </c>
      <c r="C22" s="358"/>
      <c r="D22" s="690"/>
      <c r="E22" s="435"/>
      <c r="F22" s="141"/>
      <c r="G22" s="141"/>
      <c r="H22" s="141"/>
      <c r="I22" s="141"/>
      <c r="J22" s="141"/>
      <c r="K22" s="141"/>
      <c r="L22" s="141"/>
      <c r="M22" s="141"/>
      <c r="N22" s="141"/>
      <c r="O22" s="141"/>
      <c r="P22" s="141"/>
      <c r="Q22" s="141"/>
      <c r="R22" s="259">
        <f>SUM(F22:Q22)</f>
        <v>0</v>
      </c>
      <c r="S22" s="670">
        <f>D22*R22</f>
        <v>0</v>
      </c>
      <c r="W22" s="139">
        <f>X22/$U$7</f>
        <v>0</v>
      </c>
      <c r="X22" s="139">
        <f>R22/12</f>
        <v>0</v>
      </c>
      <c r="Z22" s="139">
        <f>IF($E22="Y",$R22,0)</f>
        <v>0</v>
      </c>
      <c r="AA22" s="139">
        <f>IF($E22="N",$R22,0)</f>
        <v>0</v>
      </c>
      <c r="AB22" s="667" t="e">
        <f>Z22/(Z22+AA22)</f>
        <v>#DIV/0!</v>
      </c>
    </row>
    <row r="23" spans="1:28" ht="12.75" customHeight="1" x14ac:dyDescent="0.3">
      <c r="A23" s="253"/>
      <c r="B23" s="692" t="s">
        <v>774</v>
      </c>
      <c r="C23" s="358" t="s">
        <v>775</v>
      </c>
      <c r="D23" s="690">
        <v>122</v>
      </c>
      <c r="E23" s="435" t="s">
        <v>1356</v>
      </c>
      <c r="F23" s="366">
        <v>149.61333333333332</v>
      </c>
      <c r="G23" s="366">
        <v>149.61333333333332</v>
      </c>
      <c r="H23" s="366">
        <v>149.61333333333332</v>
      </c>
      <c r="I23" s="366">
        <v>149.61333333333332</v>
      </c>
      <c r="J23" s="366">
        <v>149.61333333333332</v>
      </c>
      <c r="K23" s="366">
        <v>149.61333333333332</v>
      </c>
      <c r="L23" s="366">
        <v>149.61333333333332</v>
      </c>
      <c r="M23" s="366">
        <v>149.61333333333332</v>
      </c>
      <c r="N23" s="366">
        <v>149.61333333333332</v>
      </c>
      <c r="O23" s="366">
        <v>149.61333333333332</v>
      </c>
      <c r="P23" s="366">
        <v>149.61333333333332</v>
      </c>
      <c r="Q23" s="366">
        <v>149.61333333333332</v>
      </c>
      <c r="R23" s="259">
        <f>SUM(F23:Q23)</f>
        <v>1795.3599999999994</v>
      </c>
      <c r="S23" s="670">
        <f>D23*R23</f>
        <v>219033.91999999993</v>
      </c>
      <c r="W23" s="139">
        <f>X23/$U$7</f>
        <v>0.90491935483870933</v>
      </c>
      <c r="X23" s="139">
        <f>R23/12</f>
        <v>149.61333333333329</v>
      </c>
      <c r="Z23" s="139">
        <f t="shared" ref="Z23:Z26" si="8">IF($E23="Y",$R23,0)</f>
        <v>0</v>
      </c>
      <c r="AA23" s="139">
        <f t="shared" ref="AA23:AA26" si="9">IF($E23="N",$R23,0)</f>
        <v>1795.3599999999994</v>
      </c>
      <c r="AB23" s="667">
        <f t="shared" ref="AB23:AB26" si="10">Z23/(Z23+AA23)</f>
        <v>0</v>
      </c>
    </row>
    <row r="24" spans="1:28" ht="12.75" customHeight="1" x14ac:dyDescent="0.3">
      <c r="A24" s="253"/>
      <c r="B24" s="692" t="s">
        <v>776</v>
      </c>
      <c r="C24" s="358" t="s">
        <v>777</v>
      </c>
      <c r="D24" s="690">
        <v>63</v>
      </c>
      <c r="E24" s="435" t="s">
        <v>1357</v>
      </c>
      <c r="F24" s="366">
        <v>165.96291666666667</v>
      </c>
      <c r="G24" s="366">
        <v>165.96291666666667</v>
      </c>
      <c r="H24" s="366">
        <v>165.96291666666667</v>
      </c>
      <c r="I24" s="366">
        <v>165.96291666666667</v>
      </c>
      <c r="J24" s="366">
        <v>165.96291666666667</v>
      </c>
      <c r="K24" s="366">
        <v>165.96291666666667</v>
      </c>
      <c r="L24" s="366">
        <v>165.96291666666667</v>
      </c>
      <c r="M24" s="366">
        <v>165.96291666666667</v>
      </c>
      <c r="N24" s="366">
        <v>165.96291666666667</v>
      </c>
      <c r="O24" s="366">
        <v>165.96291666666667</v>
      </c>
      <c r="P24" s="366">
        <v>165.96291666666667</v>
      </c>
      <c r="Q24" s="366">
        <v>165.96291666666667</v>
      </c>
      <c r="R24" s="259">
        <f>SUM(F24:Q24)</f>
        <v>1991.5549999999996</v>
      </c>
      <c r="S24" s="670">
        <f>D24*R24</f>
        <v>125467.96499999998</v>
      </c>
      <c r="W24" s="139">
        <f>X24/$U$7</f>
        <v>1.0038079637096773</v>
      </c>
      <c r="X24" s="139">
        <f>R24/12</f>
        <v>165.96291666666664</v>
      </c>
      <c r="Z24" s="139">
        <f t="shared" si="8"/>
        <v>1991.5549999999996</v>
      </c>
      <c r="AA24" s="139">
        <f t="shared" si="9"/>
        <v>0</v>
      </c>
      <c r="AB24" s="667">
        <f t="shared" si="10"/>
        <v>1</v>
      </c>
    </row>
    <row r="25" spans="1:28" ht="12.75" customHeight="1" x14ac:dyDescent="0.3">
      <c r="A25" s="253"/>
      <c r="B25" s="254" t="s">
        <v>1047</v>
      </c>
      <c r="C25" s="358" t="s">
        <v>984</v>
      </c>
      <c r="D25" s="690">
        <v>196</v>
      </c>
      <c r="E25" s="435" t="s">
        <v>1356</v>
      </c>
      <c r="F25" s="141">
        <v>124.94999999999999</v>
      </c>
      <c r="G25" s="141">
        <v>124.94999999999999</v>
      </c>
      <c r="H25" s="141">
        <v>124.94999999999999</v>
      </c>
      <c r="I25" s="141">
        <v>124.94999999999999</v>
      </c>
      <c r="J25" s="141">
        <v>124.94999999999999</v>
      </c>
      <c r="K25" s="141">
        <v>124.94999999999999</v>
      </c>
      <c r="L25" s="141">
        <v>124.94999999999999</v>
      </c>
      <c r="M25" s="141">
        <v>124.94999999999999</v>
      </c>
      <c r="N25" s="141">
        <v>124.94999999999999</v>
      </c>
      <c r="O25" s="141">
        <v>124.94999999999999</v>
      </c>
      <c r="P25" s="141">
        <v>124.94999999999999</v>
      </c>
      <c r="Q25" s="141">
        <v>0</v>
      </c>
      <c r="R25" s="259">
        <f>SUM(F25:Q25)</f>
        <v>1374.4500000000003</v>
      </c>
      <c r="S25" s="670">
        <f>D25*R25</f>
        <v>269392.20000000007</v>
      </c>
      <c r="W25" s="139">
        <f>X25/$U$7</f>
        <v>0.69276713709677429</v>
      </c>
      <c r="X25" s="139">
        <f>R25/12</f>
        <v>114.53750000000002</v>
      </c>
      <c r="Z25" s="139">
        <f t="shared" si="8"/>
        <v>0</v>
      </c>
      <c r="AA25" s="139">
        <f t="shared" si="9"/>
        <v>1374.4500000000003</v>
      </c>
      <c r="AB25" s="667">
        <f t="shared" si="10"/>
        <v>0</v>
      </c>
    </row>
    <row r="26" spans="1:28" ht="12.75" customHeight="1" x14ac:dyDescent="0.3">
      <c r="A26" s="253"/>
      <c r="B26" s="257"/>
      <c r="C26" s="358"/>
      <c r="D26" s="690"/>
      <c r="E26" s="435"/>
      <c r="F26" s="141"/>
      <c r="G26" s="141"/>
      <c r="H26" s="141"/>
      <c r="I26" s="141"/>
      <c r="J26" s="141"/>
      <c r="K26" s="141"/>
      <c r="L26" s="141"/>
      <c r="M26" s="141"/>
      <c r="N26" s="141"/>
      <c r="O26" s="141"/>
      <c r="P26" s="141"/>
      <c r="Q26" s="141"/>
      <c r="R26" s="259">
        <f>SUM(F26:Q26)</f>
        <v>0</v>
      </c>
      <c r="S26" s="670">
        <f>D26*R26</f>
        <v>0</v>
      </c>
      <c r="W26" s="139">
        <f>X26/$U$7</f>
        <v>0</v>
      </c>
      <c r="X26" s="139">
        <f>R26/12</f>
        <v>0</v>
      </c>
      <c r="Z26" s="139">
        <f t="shared" si="8"/>
        <v>0</v>
      </c>
      <c r="AA26" s="139">
        <f t="shared" si="9"/>
        <v>0</v>
      </c>
      <c r="AB26" s="667" t="e">
        <f t="shared" si="10"/>
        <v>#DIV/0!</v>
      </c>
    </row>
    <row r="27" spans="1:28" ht="12.75" customHeight="1" thickBot="1" x14ac:dyDescent="0.35">
      <c r="A27" s="212"/>
      <c r="B27" s="213" t="s">
        <v>122</v>
      </c>
      <c r="C27" s="218"/>
      <c r="D27" s="693"/>
      <c r="E27" s="404"/>
      <c r="F27" s="217">
        <f>SUM(F22:F26)</f>
        <v>440.52624999999995</v>
      </c>
      <c r="G27" s="217">
        <f t="shared" ref="G27:S27" si="11">SUM(G22:G26)</f>
        <v>440.52624999999995</v>
      </c>
      <c r="H27" s="217">
        <f t="shared" si="11"/>
        <v>440.52624999999995</v>
      </c>
      <c r="I27" s="217">
        <f t="shared" si="11"/>
        <v>440.52624999999995</v>
      </c>
      <c r="J27" s="217">
        <f t="shared" si="11"/>
        <v>440.52624999999995</v>
      </c>
      <c r="K27" s="217">
        <f t="shared" si="11"/>
        <v>440.52624999999995</v>
      </c>
      <c r="L27" s="217">
        <f t="shared" si="11"/>
        <v>440.52624999999995</v>
      </c>
      <c r="M27" s="217">
        <f t="shared" si="11"/>
        <v>440.52624999999995</v>
      </c>
      <c r="N27" s="217">
        <f t="shared" si="11"/>
        <v>440.52624999999995</v>
      </c>
      <c r="O27" s="217">
        <f t="shared" si="11"/>
        <v>440.52624999999995</v>
      </c>
      <c r="P27" s="217">
        <f t="shared" si="11"/>
        <v>440.52624999999995</v>
      </c>
      <c r="Q27" s="217">
        <f t="shared" si="11"/>
        <v>315.57624999999996</v>
      </c>
      <c r="R27" s="217">
        <f t="shared" si="11"/>
        <v>5161.3649999999998</v>
      </c>
      <c r="S27" s="668">
        <f t="shared" si="11"/>
        <v>613894.08499999996</v>
      </c>
      <c r="W27" s="219">
        <f>SUM(W22:W26)</f>
        <v>2.6014944556451609</v>
      </c>
      <c r="X27" s="219">
        <f>SUM(X22:X26)</f>
        <v>430.11374999999998</v>
      </c>
      <c r="Z27" s="215">
        <f>SUM(Z22:Z26)</f>
        <v>1991.5549999999996</v>
      </c>
      <c r="AA27" s="215">
        <f>SUM(AA22:AA26)</f>
        <v>3169.8099999999995</v>
      </c>
      <c r="AB27" s="669">
        <f>Z27/(Z27+AA27)</f>
        <v>0.38585819836419244</v>
      </c>
    </row>
    <row r="28" spans="1:28" ht="14.25" x14ac:dyDescent="0.3">
      <c r="A28" s="255">
        <v>1.3</v>
      </c>
      <c r="B28" s="256" t="s">
        <v>123</v>
      </c>
      <c r="C28" s="358"/>
      <c r="D28" s="690"/>
      <c r="E28" s="435"/>
      <c r="F28" s="141"/>
      <c r="G28" s="141"/>
      <c r="H28" s="141"/>
      <c r="I28" s="141"/>
      <c r="J28" s="141"/>
      <c r="K28" s="141"/>
      <c r="L28" s="141"/>
      <c r="M28" s="141"/>
      <c r="N28" s="141"/>
      <c r="O28" s="141"/>
      <c r="P28" s="141"/>
      <c r="Q28" s="141"/>
      <c r="R28" s="259">
        <f>SUM(F28:Q28)</f>
        <v>0</v>
      </c>
      <c r="S28" s="670">
        <f>D28*R28</f>
        <v>0</v>
      </c>
      <c r="W28" s="139">
        <f>X28/$U$7</f>
        <v>0</v>
      </c>
      <c r="X28" s="139">
        <f>R28/12</f>
        <v>0</v>
      </c>
      <c r="Z28" s="139">
        <f>IF($E28="Y",$R28,0)</f>
        <v>0</v>
      </c>
      <c r="AA28" s="139">
        <f>IF($E28="N",$R28,0)</f>
        <v>0</v>
      </c>
      <c r="AB28" s="667" t="e">
        <f>Z28/(Z28+AA28)</f>
        <v>#DIV/0!</v>
      </c>
    </row>
    <row r="29" spans="1:28" ht="14.25" x14ac:dyDescent="0.3">
      <c r="A29" s="253"/>
      <c r="B29" s="692" t="s">
        <v>778</v>
      </c>
      <c r="C29" s="358" t="s">
        <v>777</v>
      </c>
      <c r="D29" s="690">
        <v>63</v>
      </c>
      <c r="E29" s="435" t="s">
        <v>1357</v>
      </c>
      <c r="F29" s="141">
        <v>331.92583333333334</v>
      </c>
      <c r="G29" s="141">
        <v>331.92583333333334</v>
      </c>
      <c r="H29" s="141">
        <v>331.92583333333334</v>
      </c>
      <c r="I29" s="141">
        <v>331.92583333333334</v>
      </c>
      <c r="J29" s="141">
        <v>331.92583333333334</v>
      </c>
      <c r="K29" s="141">
        <v>331.92583333333334</v>
      </c>
      <c r="L29" s="141">
        <v>331.92583333333334</v>
      </c>
      <c r="M29" s="141">
        <v>331.92583333333334</v>
      </c>
      <c r="N29" s="141">
        <v>331.92583333333334</v>
      </c>
      <c r="O29" s="141">
        <v>331.92583333333334</v>
      </c>
      <c r="P29" s="141">
        <v>331.92583333333334</v>
      </c>
      <c r="Q29" s="141">
        <v>331.92583333333334</v>
      </c>
      <c r="R29" s="259">
        <f>SUM(F29:Q29)</f>
        <v>3983.1099999999992</v>
      </c>
      <c r="S29" s="670">
        <f>D29*R29</f>
        <v>250935.92999999996</v>
      </c>
      <c r="W29" s="139">
        <f>X29/$U$7</f>
        <v>2.0076159274193546</v>
      </c>
      <c r="X29" s="139">
        <f>R29/12</f>
        <v>331.92583333333329</v>
      </c>
      <c r="Z29" s="139">
        <f t="shared" ref="Z29:Z32" si="12">IF($E29="Y",$R29,0)</f>
        <v>3983.1099999999992</v>
      </c>
      <c r="AA29" s="139">
        <f t="shared" ref="AA29:AA32" si="13">IF($E29="N",$R29,0)</f>
        <v>0</v>
      </c>
      <c r="AB29" s="667">
        <f t="shared" ref="AB29:AB31" si="14">Z29/(Z29+AA29)</f>
        <v>1</v>
      </c>
    </row>
    <row r="30" spans="1:28" ht="14.25" x14ac:dyDescent="0.3">
      <c r="A30" s="253"/>
      <c r="B30" s="692" t="s">
        <v>779</v>
      </c>
      <c r="C30" s="358" t="s">
        <v>825</v>
      </c>
      <c r="D30" s="690">
        <v>108</v>
      </c>
      <c r="E30" s="435" t="s">
        <v>1356</v>
      </c>
      <c r="F30" s="141">
        <v>150.91999999999999</v>
      </c>
      <c r="G30" s="141">
        <v>150.91999999999999</v>
      </c>
      <c r="H30" s="141">
        <v>150.91999999999999</v>
      </c>
      <c r="I30" s="141">
        <v>150.91999999999999</v>
      </c>
      <c r="J30" s="141">
        <v>150.91999999999999</v>
      </c>
      <c r="K30" s="141">
        <v>150.91999999999999</v>
      </c>
      <c r="L30" s="141">
        <v>150.91999999999999</v>
      </c>
      <c r="M30" s="141">
        <v>150.91999999999999</v>
      </c>
      <c r="N30" s="141">
        <v>150.91999999999999</v>
      </c>
      <c r="O30" s="141">
        <v>150.91999999999999</v>
      </c>
      <c r="P30" s="141">
        <v>150.91999999999999</v>
      </c>
      <c r="Q30" s="141">
        <v>150.91999999999999</v>
      </c>
      <c r="R30" s="259">
        <f>SUM(F30:Q30)</f>
        <v>1811.0400000000002</v>
      </c>
      <c r="S30" s="670">
        <f>D30*R30</f>
        <v>195592.32000000001</v>
      </c>
      <c r="W30" s="139">
        <f>X30/$U$7</f>
        <v>0.91282258064516131</v>
      </c>
      <c r="X30" s="139">
        <f>R30/12</f>
        <v>150.92000000000002</v>
      </c>
      <c r="Z30" s="139">
        <f t="shared" si="12"/>
        <v>0</v>
      </c>
      <c r="AA30" s="139">
        <f t="shared" si="13"/>
        <v>1811.0400000000002</v>
      </c>
      <c r="AB30" s="667">
        <f t="shared" si="14"/>
        <v>0</v>
      </c>
    </row>
    <row r="31" spans="1:28" ht="14.25" x14ac:dyDescent="0.3">
      <c r="A31" s="253"/>
      <c r="B31" s="692" t="s">
        <v>124</v>
      </c>
      <c r="C31" s="358" t="s">
        <v>905</v>
      </c>
      <c r="D31" s="690">
        <v>294</v>
      </c>
      <c r="E31" s="435" t="s">
        <v>1356</v>
      </c>
      <c r="F31" s="141">
        <v>109.76</v>
      </c>
      <c r="G31" s="141">
        <v>109.76</v>
      </c>
      <c r="H31" s="141">
        <v>109.76</v>
      </c>
      <c r="I31" s="141">
        <v>109.76</v>
      </c>
      <c r="J31" s="141">
        <v>109.76</v>
      </c>
      <c r="K31" s="141">
        <v>109.76</v>
      </c>
      <c r="L31" s="141">
        <v>109.76</v>
      </c>
      <c r="M31" s="141">
        <v>109.76</v>
      </c>
      <c r="N31" s="141">
        <v>109.76</v>
      </c>
      <c r="O31" s="141">
        <v>109.76</v>
      </c>
      <c r="P31" s="141">
        <v>109.76</v>
      </c>
      <c r="Q31" s="366">
        <v>234.70999999999998</v>
      </c>
      <c r="R31" s="259">
        <f>SUM(F31:Q31)</f>
        <v>1442.0700000000002</v>
      </c>
      <c r="S31" s="670">
        <f>D31*R31</f>
        <v>423968.58000000007</v>
      </c>
      <c r="W31" s="139">
        <f>X31/$U$7</f>
        <v>0.72684979838709685</v>
      </c>
      <c r="X31" s="139">
        <f>R31/12</f>
        <v>120.17250000000001</v>
      </c>
      <c r="Z31" s="139">
        <f t="shared" si="12"/>
        <v>0</v>
      </c>
      <c r="AA31" s="139">
        <f t="shared" si="13"/>
        <v>1442.0700000000002</v>
      </c>
      <c r="AB31" s="667">
        <f t="shared" si="14"/>
        <v>0</v>
      </c>
    </row>
    <row r="32" spans="1:28" ht="14.25" x14ac:dyDescent="0.3">
      <c r="A32" s="253"/>
      <c r="B32" s="257"/>
      <c r="C32" s="358"/>
      <c r="D32" s="690"/>
      <c r="E32" s="435"/>
      <c r="F32" s="141"/>
      <c r="G32" s="141"/>
      <c r="H32" s="141"/>
      <c r="I32" s="141"/>
      <c r="J32" s="141"/>
      <c r="K32" s="141"/>
      <c r="L32" s="141"/>
      <c r="M32" s="141"/>
      <c r="N32" s="141"/>
      <c r="O32" s="141"/>
      <c r="P32" s="141"/>
      <c r="Q32" s="141"/>
      <c r="R32" s="259">
        <f>SUM(F32:Q32)</f>
        <v>0</v>
      </c>
      <c r="S32" s="670">
        <f>D32*R32</f>
        <v>0</v>
      </c>
      <c r="W32" s="139">
        <f>X32/$U$7</f>
        <v>0</v>
      </c>
      <c r="X32" s="139">
        <f>R32/12</f>
        <v>0</v>
      </c>
      <c r="Z32" s="139">
        <f t="shared" si="12"/>
        <v>0</v>
      </c>
      <c r="AA32" s="139">
        <f t="shared" si="13"/>
        <v>0</v>
      </c>
      <c r="AB32" s="667"/>
    </row>
    <row r="33" spans="1:28" ht="15" thickBot="1" x14ac:dyDescent="0.35">
      <c r="A33" s="212"/>
      <c r="B33" s="213" t="s">
        <v>126</v>
      </c>
      <c r="C33" s="218"/>
      <c r="D33" s="693"/>
      <c r="E33" s="404"/>
      <c r="F33" s="217">
        <f>SUM(F28:F32)</f>
        <v>592.60583333333329</v>
      </c>
      <c r="G33" s="217">
        <f t="shared" ref="G33:Q33" si="15">SUM(G28:G32)</f>
        <v>592.60583333333329</v>
      </c>
      <c r="H33" s="217">
        <f t="shared" si="15"/>
        <v>592.60583333333329</v>
      </c>
      <c r="I33" s="217">
        <f t="shared" si="15"/>
        <v>592.60583333333329</v>
      </c>
      <c r="J33" s="217">
        <f t="shared" si="15"/>
        <v>592.60583333333329</v>
      </c>
      <c r="K33" s="217">
        <f t="shared" si="15"/>
        <v>592.60583333333329</v>
      </c>
      <c r="L33" s="217">
        <f t="shared" si="15"/>
        <v>592.60583333333329</v>
      </c>
      <c r="M33" s="217">
        <f t="shared" si="15"/>
        <v>592.60583333333329</v>
      </c>
      <c r="N33" s="217">
        <f t="shared" si="15"/>
        <v>592.60583333333329</v>
      </c>
      <c r="O33" s="217">
        <f t="shared" si="15"/>
        <v>592.60583333333329</v>
      </c>
      <c r="P33" s="217">
        <f t="shared" si="15"/>
        <v>592.60583333333329</v>
      </c>
      <c r="Q33" s="217">
        <f t="shared" si="15"/>
        <v>717.55583333333334</v>
      </c>
      <c r="R33" s="217">
        <f>SUM(R28:R32)</f>
        <v>7236.2199999999993</v>
      </c>
      <c r="S33" s="668">
        <f>SUM(S28:S32)</f>
        <v>870496.83000000007</v>
      </c>
      <c r="W33" s="219">
        <f>SUM(W28:W32)</f>
        <v>3.6472883064516126</v>
      </c>
      <c r="X33" s="219">
        <f>SUM(X28:X32)</f>
        <v>603.01833333333332</v>
      </c>
      <c r="Z33" s="215">
        <f>SUM(Z28:Z32)</f>
        <v>3983.1099999999992</v>
      </c>
      <c r="AA33" s="215">
        <f>SUM(AA28:AA32)</f>
        <v>3253.1100000000006</v>
      </c>
      <c r="AB33" s="669">
        <f>Z33/(Z33+AA33)</f>
        <v>0.55044069970233067</v>
      </c>
    </row>
    <row r="34" spans="1:28" ht="14.25" x14ac:dyDescent="0.3">
      <c r="A34" s="255">
        <v>1.4</v>
      </c>
      <c r="B34" s="256" t="s">
        <v>127</v>
      </c>
      <c r="C34" s="358"/>
      <c r="D34" s="690"/>
      <c r="E34" s="435"/>
      <c r="F34" s="141"/>
      <c r="G34" s="141"/>
      <c r="H34" s="141"/>
      <c r="I34" s="141"/>
      <c r="J34" s="141"/>
      <c r="K34" s="141"/>
      <c r="L34" s="141"/>
      <c r="M34" s="141"/>
      <c r="N34" s="141"/>
      <c r="O34" s="141"/>
      <c r="P34" s="141"/>
      <c r="Q34" s="141"/>
      <c r="R34" s="259">
        <f>SUM(F34:Q34)</f>
        <v>0</v>
      </c>
      <c r="S34" s="670">
        <f>D34*R34</f>
        <v>0</v>
      </c>
      <c r="W34" s="139">
        <f>X34/$U$7</f>
        <v>0</v>
      </c>
      <c r="X34" s="139">
        <f>R34/12</f>
        <v>0</v>
      </c>
      <c r="Z34" s="139">
        <f>IF($E34="Y",$R34,0)</f>
        <v>0</v>
      </c>
      <c r="AA34" s="139">
        <f>IF($E34="N",$R34,0)</f>
        <v>0</v>
      </c>
      <c r="AB34" s="667"/>
    </row>
    <row r="35" spans="1:28" ht="14.25" x14ac:dyDescent="0.3">
      <c r="A35" s="253"/>
      <c r="B35" s="692" t="s">
        <v>780</v>
      </c>
      <c r="C35" s="358" t="s">
        <v>918</v>
      </c>
      <c r="D35" s="690">
        <v>227</v>
      </c>
      <c r="E35" s="435" t="s">
        <v>1356</v>
      </c>
      <c r="F35" s="141">
        <v>279.3</v>
      </c>
      <c r="G35" s="141">
        <v>279.3</v>
      </c>
      <c r="H35" s="141">
        <v>279.3</v>
      </c>
      <c r="I35" s="141">
        <v>279.3</v>
      </c>
      <c r="J35" s="141">
        <v>279.3</v>
      </c>
      <c r="K35" s="141">
        <v>279.3</v>
      </c>
      <c r="L35" s="141">
        <v>279.3</v>
      </c>
      <c r="M35" s="141">
        <v>279.3</v>
      </c>
      <c r="N35" s="141">
        <v>279.3</v>
      </c>
      <c r="O35" s="141">
        <v>279.3</v>
      </c>
      <c r="P35" s="141">
        <v>279.3</v>
      </c>
      <c r="Q35" s="141">
        <v>279.3</v>
      </c>
      <c r="R35" s="259">
        <f>SUM(F35:Q35)</f>
        <v>3351.6000000000008</v>
      </c>
      <c r="S35" s="670">
        <f>D35*R35</f>
        <v>760813.20000000019</v>
      </c>
      <c r="W35" s="139">
        <f>X35/$U$7</f>
        <v>1.6893145161290326</v>
      </c>
      <c r="X35" s="139">
        <f>R35/12</f>
        <v>279.30000000000007</v>
      </c>
      <c r="Z35" s="139">
        <f t="shared" ref="Z35:Z38" si="16">IF($E35="Y",$R35,0)</f>
        <v>0</v>
      </c>
      <c r="AA35" s="139">
        <f t="shared" ref="AA35:AA38" si="17">IF($E35="N",$R35,0)</f>
        <v>3351.6000000000008</v>
      </c>
      <c r="AB35" s="667">
        <f t="shared" ref="AB35" si="18">Z35/(Z35+AA35)</f>
        <v>0</v>
      </c>
    </row>
    <row r="36" spans="1:28" ht="14.25" x14ac:dyDescent="0.3">
      <c r="A36" s="253"/>
      <c r="B36" s="257"/>
      <c r="C36" s="358"/>
      <c r="D36" s="690"/>
      <c r="E36" s="435"/>
      <c r="F36" s="141"/>
      <c r="G36" s="141"/>
      <c r="H36" s="141"/>
      <c r="I36" s="141"/>
      <c r="J36" s="141"/>
      <c r="K36" s="141"/>
      <c r="L36" s="141"/>
      <c r="M36" s="141"/>
      <c r="N36" s="141"/>
      <c r="O36" s="141"/>
      <c r="P36" s="141"/>
      <c r="Q36" s="141"/>
      <c r="R36" s="259">
        <f>SUM(F36:Q36)</f>
        <v>0</v>
      </c>
      <c r="S36" s="670">
        <f>D36*R36</f>
        <v>0</v>
      </c>
      <c r="W36" s="139">
        <f>X36/$U$7</f>
        <v>0</v>
      </c>
      <c r="X36" s="139">
        <f>R36/12</f>
        <v>0</v>
      </c>
      <c r="Z36" s="139">
        <f t="shared" si="16"/>
        <v>0</v>
      </c>
      <c r="AA36" s="139">
        <f t="shared" si="17"/>
        <v>0</v>
      </c>
      <c r="AB36" s="667"/>
    </row>
    <row r="37" spans="1:28" ht="14.25" x14ac:dyDescent="0.3">
      <c r="A37" s="253"/>
      <c r="B37" s="257"/>
      <c r="C37" s="358"/>
      <c r="D37" s="690"/>
      <c r="E37" s="435"/>
      <c r="F37" s="141"/>
      <c r="G37" s="141"/>
      <c r="H37" s="141"/>
      <c r="I37" s="141"/>
      <c r="J37" s="141"/>
      <c r="K37" s="141"/>
      <c r="L37" s="141"/>
      <c r="M37" s="141"/>
      <c r="N37" s="141"/>
      <c r="O37" s="141"/>
      <c r="P37" s="141"/>
      <c r="Q37" s="141"/>
      <c r="R37" s="259">
        <f>SUM(F37:Q37)</f>
        <v>0</v>
      </c>
      <c r="S37" s="670">
        <f>D37*R37</f>
        <v>0</v>
      </c>
      <c r="W37" s="139">
        <f>X37/$U$7</f>
        <v>0</v>
      </c>
      <c r="X37" s="139">
        <f>R37/12</f>
        <v>0</v>
      </c>
      <c r="Z37" s="139">
        <f t="shared" si="16"/>
        <v>0</v>
      </c>
      <c r="AA37" s="139">
        <f t="shared" si="17"/>
        <v>0</v>
      </c>
      <c r="AB37" s="667"/>
    </row>
    <row r="38" spans="1:28" ht="14.25" x14ac:dyDescent="0.3">
      <c r="A38" s="253"/>
      <c r="B38" s="257"/>
      <c r="C38" s="358"/>
      <c r="D38" s="690"/>
      <c r="E38" s="435"/>
      <c r="F38" s="141"/>
      <c r="G38" s="141"/>
      <c r="H38" s="141"/>
      <c r="I38" s="141"/>
      <c r="J38" s="141"/>
      <c r="K38" s="141"/>
      <c r="L38" s="141"/>
      <c r="M38" s="141"/>
      <c r="N38" s="141"/>
      <c r="O38" s="141"/>
      <c r="P38" s="141"/>
      <c r="Q38" s="141"/>
      <c r="R38" s="259">
        <f>SUM(F38:Q38)</f>
        <v>0</v>
      </c>
      <c r="S38" s="670">
        <f>D38*R38</f>
        <v>0</v>
      </c>
      <c r="W38" s="139">
        <f>X38/$U$7</f>
        <v>0</v>
      </c>
      <c r="X38" s="139">
        <f>R38/12</f>
        <v>0</v>
      </c>
      <c r="Z38" s="139">
        <f t="shared" si="16"/>
        <v>0</v>
      </c>
      <c r="AA38" s="139">
        <f t="shared" si="17"/>
        <v>0</v>
      </c>
      <c r="AB38" s="667"/>
    </row>
    <row r="39" spans="1:28" ht="15" thickBot="1" x14ac:dyDescent="0.35">
      <c r="A39" s="235"/>
      <c r="B39" s="236" t="s">
        <v>128</v>
      </c>
      <c r="C39" s="237"/>
      <c r="D39" s="694"/>
      <c r="E39" s="405"/>
      <c r="F39" s="240">
        <f>SUM(F34:F38)</f>
        <v>279.3</v>
      </c>
      <c r="G39" s="240">
        <f t="shared" ref="G39:Q39" si="19">SUM(G34:G38)</f>
        <v>279.3</v>
      </c>
      <c r="H39" s="240">
        <f t="shared" si="19"/>
        <v>279.3</v>
      </c>
      <c r="I39" s="240">
        <f t="shared" si="19"/>
        <v>279.3</v>
      </c>
      <c r="J39" s="240">
        <f t="shared" si="19"/>
        <v>279.3</v>
      </c>
      <c r="K39" s="240">
        <f t="shared" si="19"/>
        <v>279.3</v>
      </c>
      <c r="L39" s="240">
        <f t="shared" si="19"/>
        <v>279.3</v>
      </c>
      <c r="M39" s="240">
        <f t="shared" si="19"/>
        <v>279.3</v>
      </c>
      <c r="N39" s="240">
        <f t="shared" si="19"/>
        <v>279.3</v>
      </c>
      <c r="O39" s="240">
        <f t="shared" si="19"/>
        <v>279.3</v>
      </c>
      <c r="P39" s="240">
        <f t="shared" si="19"/>
        <v>279.3</v>
      </c>
      <c r="Q39" s="240">
        <f t="shared" si="19"/>
        <v>279.3</v>
      </c>
      <c r="R39" s="240">
        <f>SUM(R34:R38)</f>
        <v>3351.6000000000008</v>
      </c>
      <c r="S39" s="671">
        <f>SUM(S34:S38)</f>
        <v>760813.20000000019</v>
      </c>
      <c r="W39" s="238">
        <f>SUM(W34:W38)</f>
        <v>1.6893145161290326</v>
      </c>
      <c r="X39" s="238">
        <f>SUM(X34:X38)</f>
        <v>279.30000000000007</v>
      </c>
      <c r="Z39" s="215">
        <f>SUM(Z34:Z38)</f>
        <v>0</v>
      </c>
      <c r="AA39" s="215">
        <f>SUM(AA34:AA38)</f>
        <v>3351.6000000000008</v>
      </c>
      <c r="AB39" s="669">
        <f>Z39/(Z39+AA39)</f>
        <v>0</v>
      </c>
    </row>
    <row r="40" spans="1:28" s="122" customFormat="1" ht="14.25" thickBot="1" x14ac:dyDescent="0.3">
      <c r="A40" s="241"/>
      <c r="B40" s="242" t="s">
        <v>120</v>
      </c>
      <c r="C40" s="243"/>
      <c r="D40" s="569"/>
      <c r="E40" s="406"/>
      <c r="F40" s="244">
        <f>SUM(F21,F27,F33,F39)</f>
        <v>2578.5659583333336</v>
      </c>
      <c r="G40" s="244">
        <f t="shared" ref="G40:Q40" si="20">SUM(G21,G27,G33,G39)</f>
        <v>2578.5659583333336</v>
      </c>
      <c r="H40" s="244">
        <f t="shared" si="20"/>
        <v>2578.5659583333336</v>
      </c>
      <c r="I40" s="244">
        <f t="shared" si="20"/>
        <v>2578.5659583333336</v>
      </c>
      <c r="J40" s="244">
        <f t="shared" si="20"/>
        <v>2578.5659583333336</v>
      </c>
      <c r="K40" s="244">
        <f t="shared" si="20"/>
        <v>2578.5659583333336</v>
      </c>
      <c r="L40" s="244">
        <f t="shared" si="20"/>
        <v>2578.5659583333336</v>
      </c>
      <c r="M40" s="244">
        <f t="shared" si="20"/>
        <v>2578.5659583333336</v>
      </c>
      <c r="N40" s="244">
        <f t="shared" si="20"/>
        <v>2578.5659583333336</v>
      </c>
      <c r="O40" s="244">
        <f t="shared" si="20"/>
        <v>2578.5659583333336</v>
      </c>
      <c r="P40" s="244">
        <f t="shared" si="20"/>
        <v>2578.5659583333336</v>
      </c>
      <c r="Q40" s="244">
        <f t="shared" si="20"/>
        <v>2843.1659583333335</v>
      </c>
      <c r="R40" s="244">
        <f>SUM(R21,R27,R33,R39)</f>
        <v>31207.391500000002</v>
      </c>
      <c r="S40" s="672">
        <f>SUM(S21,S27,S33,S39)</f>
        <v>5138369.8645000001</v>
      </c>
      <c r="W40" s="244">
        <f>SUM(W21,W27,W33,W39)</f>
        <v>15.729532006048386</v>
      </c>
      <c r="X40" s="244">
        <f>SUM(X21,X27,X33,X39)</f>
        <v>2600.6159583333333</v>
      </c>
      <c r="Y40" s="157">
        <f>+X40*12-R40</f>
        <v>0</v>
      </c>
      <c r="Z40" s="244">
        <f>SUM(Z21,Z27,Z33,Z39)</f>
        <v>14538.351499999997</v>
      </c>
      <c r="AA40" s="244">
        <f>SUM(AA21,AA27,AA33,AA39)</f>
        <v>16669.04</v>
      </c>
      <c r="AB40" s="673">
        <f>Z40/(Z40+AA40)</f>
        <v>0.46586243839059727</v>
      </c>
    </row>
    <row r="41" spans="1:28" ht="9.9499999999999993" customHeight="1" x14ac:dyDescent="0.3">
      <c r="A41" s="207"/>
      <c r="B41" s="208"/>
      <c r="C41" s="209"/>
      <c r="D41" s="695"/>
      <c r="E41" s="407"/>
      <c r="F41" s="211"/>
      <c r="G41" s="211"/>
      <c r="H41" s="211"/>
      <c r="I41" s="211"/>
      <c r="J41" s="211"/>
      <c r="K41" s="211"/>
      <c r="L41" s="211"/>
      <c r="M41" s="211"/>
      <c r="N41" s="211"/>
      <c r="O41" s="211"/>
      <c r="P41" s="211"/>
      <c r="Q41" s="211"/>
      <c r="R41" s="211"/>
      <c r="S41" s="696"/>
      <c r="W41" s="209"/>
      <c r="X41" s="209"/>
      <c r="Z41" s="209"/>
      <c r="AA41" s="209"/>
      <c r="AB41" s="675"/>
    </row>
    <row r="42" spans="1:28" s="121" customFormat="1" ht="13.5" customHeight="1" x14ac:dyDescent="0.25">
      <c r="A42" s="225">
        <v>2</v>
      </c>
      <c r="B42" s="226" t="s">
        <v>129</v>
      </c>
      <c r="C42" s="227"/>
      <c r="D42" s="689"/>
      <c r="E42" s="400"/>
      <c r="F42" s="228"/>
      <c r="G42" s="228"/>
      <c r="H42" s="228"/>
      <c r="I42" s="228"/>
      <c r="J42" s="228"/>
      <c r="K42" s="228"/>
      <c r="L42" s="228"/>
      <c r="M42" s="228"/>
      <c r="N42" s="228"/>
      <c r="O42" s="228"/>
      <c r="P42" s="228"/>
      <c r="Q42" s="228"/>
      <c r="R42" s="224"/>
      <c r="S42" s="676"/>
      <c r="W42" s="227"/>
      <c r="X42" s="227"/>
      <c r="Z42" s="227"/>
      <c r="AA42" s="227"/>
      <c r="AB42" s="677"/>
    </row>
    <row r="43" spans="1:28" ht="13.5" customHeight="1" x14ac:dyDescent="0.3">
      <c r="A43" s="253">
        <v>2.1</v>
      </c>
      <c r="B43" s="254" t="s">
        <v>130</v>
      </c>
      <c r="C43" s="358"/>
      <c r="D43" s="690"/>
      <c r="E43" s="435"/>
      <c r="F43" s="141"/>
      <c r="G43" s="141"/>
      <c r="H43" s="141"/>
      <c r="I43" s="141"/>
      <c r="J43" s="141"/>
      <c r="K43" s="141"/>
      <c r="L43" s="141"/>
      <c r="M43" s="141"/>
      <c r="N43" s="141"/>
      <c r="O43" s="141"/>
      <c r="P43" s="141"/>
      <c r="Q43" s="141"/>
      <c r="R43" s="258">
        <f t="shared" ref="R43:R66" si="21">SUM(F43:Q43)</f>
        <v>0</v>
      </c>
      <c r="S43" s="666">
        <f>D43*R43</f>
        <v>0</v>
      </c>
      <c r="W43" s="139">
        <f>X43/$U$7</f>
        <v>0</v>
      </c>
      <c r="X43" s="139">
        <f>R43/12</f>
        <v>0</v>
      </c>
      <c r="Z43" s="139">
        <f>IF($E43="Y",$R43,0)</f>
        <v>0</v>
      </c>
      <c r="AA43" s="139">
        <f>IF($E43="N",$R43,0)</f>
        <v>0</v>
      </c>
      <c r="AB43" s="667"/>
    </row>
    <row r="44" spans="1:28" ht="13.5" customHeight="1" x14ac:dyDescent="0.3">
      <c r="A44" s="253"/>
      <c r="B44" s="254" t="s">
        <v>781</v>
      </c>
      <c r="C44" s="358" t="s">
        <v>1358</v>
      </c>
      <c r="D44" s="690">
        <v>96</v>
      </c>
      <c r="E44" s="435" t="s">
        <v>1356</v>
      </c>
      <c r="F44" s="141">
        <v>1811.03925</v>
      </c>
      <c r="G44" s="141">
        <v>1811.03925</v>
      </c>
      <c r="H44" s="141">
        <v>1811.03925</v>
      </c>
      <c r="I44" s="141">
        <v>1811.03925</v>
      </c>
      <c r="J44" s="141">
        <v>1811.03925</v>
      </c>
      <c r="K44" s="141">
        <v>1811.03925</v>
      </c>
      <c r="L44" s="141">
        <v>1811.03925</v>
      </c>
      <c r="M44" s="141">
        <v>1811.03925</v>
      </c>
      <c r="N44" s="141">
        <v>1811.03925</v>
      </c>
      <c r="O44" s="141">
        <v>1811.03925</v>
      </c>
      <c r="P44" s="141">
        <v>1811.03925</v>
      </c>
      <c r="Q44" s="141">
        <v>1811.03925</v>
      </c>
      <c r="R44" s="258">
        <f t="shared" si="21"/>
        <v>21732.471000000005</v>
      </c>
      <c r="S44" s="666">
        <f t="shared" ref="S44:S59" si="22">D44*R44</f>
        <v>2086317.2160000005</v>
      </c>
      <c r="W44" s="139">
        <f t="shared" ref="W44:W60" si="23">X44/$U$7</f>
        <v>10.953866431451615</v>
      </c>
      <c r="X44" s="139">
        <f t="shared" ref="X44:X60" si="24">R44/12</f>
        <v>1811.0392500000005</v>
      </c>
      <c r="Z44" s="139">
        <f t="shared" ref="Z44:Z64" si="25">IF($E44="Y",$R44,0)</f>
        <v>0</v>
      </c>
      <c r="AA44" s="139">
        <f t="shared" ref="AA44:AA64" si="26">IF($E44="N",$R44,0)</f>
        <v>21732.471000000005</v>
      </c>
      <c r="AB44" s="667">
        <f t="shared" ref="AB44:AB59" si="27">Z44/(Z44+AA44)</f>
        <v>0</v>
      </c>
    </row>
    <row r="45" spans="1:28" ht="13.5" customHeight="1" x14ac:dyDescent="0.3">
      <c r="A45" s="253"/>
      <c r="B45" s="254" t="s">
        <v>782</v>
      </c>
      <c r="C45" s="358" t="s">
        <v>1359</v>
      </c>
      <c r="D45" s="690">
        <v>170</v>
      </c>
      <c r="E45" s="435" t="s">
        <v>1356</v>
      </c>
      <c r="F45" s="141">
        <v>282</v>
      </c>
      <c r="G45" s="141">
        <v>282</v>
      </c>
      <c r="H45" s="141">
        <v>282</v>
      </c>
      <c r="I45" s="141">
        <v>282</v>
      </c>
      <c r="J45" s="141">
        <v>282</v>
      </c>
      <c r="K45" s="141">
        <v>282</v>
      </c>
      <c r="L45" s="141">
        <v>147</v>
      </c>
      <c r="M45" s="141">
        <v>147</v>
      </c>
      <c r="N45" s="141">
        <v>147</v>
      </c>
      <c r="O45" s="141">
        <v>147</v>
      </c>
      <c r="P45" s="141">
        <v>147</v>
      </c>
      <c r="Q45" s="141">
        <v>147</v>
      </c>
      <c r="R45" s="258">
        <f t="shared" si="21"/>
        <v>2574</v>
      </c>
      <c r="S45" s="666">
        <f t="shared" si="22"/>
        <v>437580</v>
      </c>
      <c r="W45" s="139">
        <f t="shared" si="23"/>
        <v>1.2973790322580645</v>
      </c>
      <c r="X45" s="139">
        <f t="shared" si="24"/>
        <v>214.5</v>
      </c>
      <c r="Z45" s="139">
        <f t="shared" si="25"/>
        <v>0</v>
      </c>
      <c r="AA45" s="139">
        <f t="shared" si="26"/>
        <v>2574</v>
      </c>
      <c r="AB45" s="667">
        <f t="shared" si="27"/>
        <v>0</v>
      </c>
    </row>
    <row r="46" spans="1:28" ht="13.5" customHeight="1" x14ac:dyDescent="0.3">
      <c r="A46" s="253"/>
      <c r="B46" s="254" t="s">
        <v>783</v>
      </c>
      <c r="C46" s="358" t="s">
        <v>980</v>
      </c>
      <c r="D46" s="690">
        <v>52</v>
      </c>
      <c r="E46" s="435" t="s">
        <v>1357</v>
      </c>
      <c r="F46" s="141">
        <v>165.96291666666667</v>
      </c>
      <c r="G46" s="141">
        <v>165.96291666666667</v>
      </c>
      <c r="H46" s="141">
        <v>165.96291666666667</v>
      </c>
      <c r="I46" s="141">
        <v>165.96291666666667</v>
      </c>
      <c r="J46" s="141">
        <v>165.96291666666667</v>
      </c>
      <c r="K46" s="141">
        <v>165.96291666666667</v>
      </c>
      <c r="L46" s="141">
        <v>165.96291666666667</v>
      </c>
      <c r="M46" s="141">
        <v>165.96291666666667</v>
      </c>
      <c r="N46" s="141">
        <v>165.96291666666667</v>
      </c>
      <c r="O46" s="141">
        <v>165.96291666666667</v>
      </c>
      <c r="P46" s="141">
        <v>165.96291666666667</v>
      </c>
      <c r="Q46" s="141">
        <v>165.96291666666667</v>
      </c>
      <c r="R46" s="258">
        <f t="shared" si="21"/>
        <v>1991.5549999999996</v>
      </c>
      <c r="S46" s="666">
        <f t="shared" si="22"/>
        <v>103560.85999999999</v>
      </c>
      <c r="W46" s="139">
        <f t="shared" si="23"/>
        <v>1.0038079637096773</v>
      </c>
      <c r="X46" s="139">
        <f t="shared" si="24"/>
        <v>165.96291666666664</v>
      </c>
      <c r="Z46" s="139">
        <f t="shared" si="25"/>
        <v>1991.5549999999996</v>
      </c>
      <c r="AA46" s="139">
        <f t="shared" si="26"/>
        <v>0</v>
      </c>
      <c r="AB46" s="667">
        <f t="shared" si="27"/>
        <v>1</v>
      </c>
    </row>
    <row r="47" spans="1:28" ht="13.5" customHeight="1" x14ac:dyDescent="0.3">
      <c r="A47" s="253"/>
      <c r="B47" s="254" t="s">
        <v>784</v>
      </c>
      <c r="C47" s="358" t="s">
        <v>940</v>
      </c>
      <c r="D47" s="690">
        <v>134</v>
      </c>
      <c r="E47" s="435" t="s">
        <v>1356</v>
      </c>
      <c r="F47" s="141">
        <v>602.37333333333333</v>
      </c>
      <c r="G47" s="141">
        <v>602.37333333333333</v>
      </c>
      <c r="H47" s="141">
        <v>602.37333333333333</v>
      </c>
      <c r="I47" s="141">
        <v>602.37333333333333</v>
      </c>
      <c r="J47" s="141">
        <v>602.37333333333333</v>
      </c>
      <c r="K47" s="141">
        <v>602.37333333333333</v>
      </c>
      <c r="L47" s="141">
        <v>602.37333333333333</v>
      </c>
      <c r="M47" s="141">
        <v>602.37333333333333</v>
      </c>
      <c r="N47" s="141">
        <v>602.37333333333333</v>
      </c>
      <c r="O47" s="141">
        <v>602.37333333333333</v>
      </c>
      <c r="P47" s="141">
        <v>602.37333333333333</v>
      </c>
      <c r="Q47" s="141">
        <v>602.37333333333333</v>
      </c>
      <c r="R47" s="258">
        <f t="shared" si="21"/>
        <v>7228.4799999999987</v>
      </c>
      <c r="S47" s="666">
        <f t="shared" si="22"/>
        <v>968616.31999999983</v>
      </c>
      <c r="W47" s="139">
        <f t="shared" si="23"/>
        <v>3.6433870967741928</v>
      </c>
      <c r="X47" s="139">
        <f t="shared" si="24"/>
        <v>602.37333333333322</v>
      </c>
      <c r="Z47" s="139">
        <f t="shared" si="25"/>
        <v>0</v>
      </c>
      <c r="AA47" s="139">
        <f t="shared" si="26"/>
        <v>7228.4799999999987</v>
      </c>
      <c r="AB47" s="667">
        <f t="shared" si="27"/>
        <v>0</v>
      </c>
    </row>
    <row r="48" spans="1:28" ht="13.5" customHeight="1" x14ac:dyDescent="0.3">
      <c r="A48" s="253"/>
      <c r="B48" s="254" t="s">
        <v>131</v>
      </c>
      <c r="C48" s="358" t="s">
        <v>963</v>
      </c>
      <c r="D48" s="690">
        <v>77</v>
      </c>
      <c r="E48" s="435" t="s">
        <v>1357</v>
      </c>
      <c r="F48" s="141">
        <v>82.981458333333336</v>
      </c>
      <c r="G48" s="141">
        <v>82.981458333333336</v>
      </c>
      <c r="H48" s="141">
        <v>82.981458333333336</v>
      </c>
      <c r="I48" s="141">
        <v>82.981458333333336</v>
      </c>
      <c r="J48" s="141">
        <v>82.981458333333336</v>
      </c>
      <c r="K48" s="141">
        <v>82.981458333333336</v>
      </c>
      <c r="L48" s="141">
        <v>82.981458333333336</v>
      </c>
      <c r="M48" s="141">
        <v>82.981458333333336</v>
      </c>
      <c r="N48" s="141">
        <v>82.981458333333336</v>
      </c>
      <c r="O48" s="141">
        <v>82.981458333333336</v>
      </c>
      <c r="P48" s="141">
        <v>82.981458333333336</v>
      </c>
      <c r="Q48" s="141">
        <v>82.981458333333336</v>
      </c>
      <c r="R48" s="258">
        <f t="shared" si="21"/>
        <v>995.7774999999998</v>
      </c>
      <c r="S48" s="666">
        <f t="shared" si="22"/>
        <v>76674.867499999978</v>
      </c>
      <c r="W48" s="139">
        <f t="shared" si="23"/>
        <v>0.50190398185483864</v>
      </c>
      <c r="X48" s="139">
        <f t="shared" si="24"/>
        <v>82.981458333333322</v>
      </c>
      <c r="Z48" s="139">
        <f t="shared" si="25"/>
        <v>995.7774999999998</v>
      </c>
      <c r="AA48" s="139">
        <f t="shared" si="26"/>
        <v>0</v>
      </c>
      <c r="AB48" s="667">
        <f t="shared" si="27"/>
        <v>1</v>
      </c>
    </row>
    <row r="49" spans="1:28" ht="13.5" customHeight="1" x14ac:dyDescent="0.3">
      <c r="A49" s="253"/>
      <c r="B49" s="254" t="s">
        <v>132</v>
      </c>
      <c r="C49" s="358" t="s">
        <v>973</v>
      </c>
      <c r="D49" s="690">
        <v>67</v>
      </c>
      <c r="E49" s="435" t="s">
        <v>1357</v>
      </c>
      <c r="F49" s="141">
        <v>82.981458333333336</v>
      </c>
      <c r="G49" s="141">
        <v>82.981458333333336</v>
      </c>
      <c r="H49" s="141">
        <v>82.981458333333336</v>
      </c>
      <c r="I49" s="141">
        <v>82.981458333333336</v>
      </c>
      <c r="J49" s="141">
        <v>82.981458333333336</v>
      </c>
      <c r="K49" s="141">
        <v>82.981458333333336</v>
      </c>
      <c r="L49" s="141">
        <v>82.981458333333336</v>
      </c>
      <c r="M49" s="141">
        <v>82.981458333333336</v>
      </c>
      <c r="N49" s="141">
        <v>82.981458333333336</v>
      </c>
      <c r="O49" s="141">
        <v>82.981458333333336</v>
      </c>
      <c r="P49" s="141">
        <v>82.981458333333336</v>
      </c>
      <c r="Q49" s="141">
        <v>82.981458333333336</v>
      </c>
      <c r="R49" s="258">
        <f t="shared" si="21"/>
        <v>995.7774999999998</v>
      </c>
      <c r="S49" s="666">
        <f t="shared" si="22"/>
        <v>66717.092499999984</v>
      </c>
      <c r="W49" s="139">
        <f t="shared" si="23"/>
        <v>0.50190398185483864</v>
      </c>
      <c r="X49" s="139">
        <f t="shared" si="24"/>
        <v>82.981458333333322</v>
      </c>
      <c r="Z49" s="139">
        <f t="shared" si="25"/>
        <v>995.7774999999998</v>
      </c>
      <c r="AA49" s="139">
        <f t="shared" si="26"/>
        <v>0</v>
      </c>
      <c r="AB49" s="667">
        <f t="shared" si="27"/>
        <v>1</v>
      </c>
    </row>
    <row r="50" spans="1:28" ht="13.5" customHeight="1" x14ac:dyDescent="0.3">
      <c r="A50" s="253"/>
      <c r="B50" s="254" t="s">
        <v>785</v>
      </c>
      <c r="C50" s="358" t="s">
        <v>979</v>
      </c>
      <c r="D50" s="690">
        <v>57</v>
      </c>
      <c r="E50" s="435" t="s">
        <v>1357</v>
      </c>
      <c r="F50" s="141">
        <v>331.92583333333334</v>
      </c>
      <c r="G50" s="141">
        <v>331.92583333333334</v>
      </c>
      <c r="H50" s="141">
        <v>331.92583333333334</v>
      </c>
      <c r="I50" s="141">
        <v>331.92583333333334</v>
      </c>
      <c r="J50" s="141">
        <v>331.92583333333334</v>
      </c>
      <c r="K50" s="141">
        <v>331.92583333333334</v>
      </c>
      <c r="L50" s="141">
        <v>331.92583333333334</v>
      </c>
      <c r="M50" s="141">
        <v>331.92583333333334</v>
      </c>
      <c r="N50" s="141">
        <v>331.92583333333334</v>
      </c>
      <c r="O50" s="141">
        <v>331.92583333333334</v>
      </c>
      <c r="P50" s="141">
        <v>331.92583333333334</v>
      </c>
      <c r="Q50" s="141">
        <v>331.92583333333334</v>
      </c>
      <c r="R50" s="258">
        <f t="shared" si="21"/>
        <v>3983.1099999999992</v>
      </c>
      <c r="S50" s="666">
        <f t="shared" si="22"/>
        <v>227037.26999999996</v>
      </c>
      <c r="W50" s="139">
        <f t="shared" si="23"/>
        <v>2.0076159274193546</v>
      </c>
      <c r="X50" s="139">
        <f t="shared" si="24"/>
        <v>331.92583333333329</v>
      </c>
      <c r="Z50" s="139">
        <f t="shared" si="25"/>
        <v>3983.1099999999992</v>
      </c>
      <c r="AA50" s="139">
        <f t="shared" si="26"/>
        <v>0</v>
      </c>
      <c r="AB50" s="667">
        <f t="shared" si="27"/>
        <v>1</v>
      </c>
    </row>
    <row r="51" spans="1:28" ht="13.5" customHeight="1" x14ac:dyDescent="0.3">
      <c r="A51" s="253"/>
      <c r="B51" s="254" t="s">
        <v>133</v>
      </c>
      <c r="C51" s="358" t="s">
        <v>916</v>
      </c>
      <c r="D51" s="690">
        <v>245</v>
      </c>
      <c r="E51" s="435" t="s">
        <v>1356</v>
      </c>
      <c r="F51" s="141">
        <v>132.30000000000001</v>
      </c>
      <c r="G51" s="141">
        <v>132.30000000000001</v>
      </c>
      <c r="H51" s="141">
        <v>132.30000000000001</v>
      </c>
      <c r="I51" s="141">
        <v>132.30000000000001</v>
      </c>
      <c r="J51" s="141">
        <v>132.30000000000001</v>
      </c>
      <c r="K51" s="141">
        <v>132.30000000000001</v>
      </c>
      <c r="L51" s="141">
        <v>132.30000000000001</v>
      </c>
      <c r="M51" s="141">
        <v>132.30000000000001</v>
      </c>
      <c r="N51" s="141">
        <v>132.30000000000001</v>
      </c>
      <c r="O51" s="141">
        <v>132.30000000000001</v>
      </c>
      <c r="P51" s="141">
        <v>132.30000000000001</v>
      </c>
      <c r="Q51" s="366">
        <v>279.3</v>
      </c>
      <c r="R51" s="258">
        <f t="shared" si="21"/>
        <v>1734.5999999999997</v>
      </c>
      <c r="S51" s="666">
        <f t="shared" si="22"/>
        <v>424976.99999999994</v>
      </c>
      <c r="W51" s="139">
        <f t="shared" si="23"/>
        <v>0.87429435483870954</v>
      </c>
      <c r="X51" s="139">
        <f t="shared" si="24"/>
        <v>144.54999999999998</v>
      </c>
      <c r="Z51" s="139">
        <f t="shared" si="25"/>
        <v>0</v>
      </c>
      <c r="AA51" s="139">
        <f t="shared" si="26"/>
        <v>1734.5999999999997</v>
      </c>
      <c r="AB51" s="667">
        <f t="shared" si="27"/>
        <v>0</v>
      </c>
    </row>
    <row r="52" spans="1:28" ht="13.5" customHeight="1" x14ac:dyDescent="0.3">
      <c r="A52" s="253"/>
      <c r="B52" s="254" t="s">
        <v>786</v>
      </c>
      <c r="C52" s="358" t="s">
        <v>971</v>
      </c>
      <c r="D52" s="690">
        <v>67</v>
      </c>
      <c r="E52" s="435" t="s">
        <v>1357</v>
      </c>
      <c r="F52" s="141">
        <v>331.92583333333334</v>
      </c>
      <c r="G52" s="141">
        <v>331.92583333333334</v>
      </c>
      <c r="H52" s="141">
        <v>331.92583333333334</v>
      </c>
      <c r="I52" s="141">
        <v>331.92583333333334</v>
      </c>
      <c r="J52" s="141">
        <v>331.92583333333334</v>
      </c>
      <c r="K52" s="141">
        <v>331.92583333333334</v>
      </c>
      <c r="L52" s="141">
        <v>331.92583333333334</v>
      </c>
      <c r="M52" s="141">
        <v>331.92583333333334</v>
      </c>
      <c r="N52" s="141">
        <v>331.92583333333334</v>
      </c>
      <c r="O52" s="141">
        <v>331.92583333333334</v>
      </c>
      <c r="P52" s="141">
        <v>331.92583333333334</v>
      </c>
      <c r="Q52" s="141">
        <v>331.92583333333334</v>
      </c>
      <c r="R52" s="258">
        <f t="shared" si="21"/>
        <v>3983.1099999999992</v>
      </c>
      <c r="S52" s="666">
        <f t="shared" si="22"/>
        <v>266868.36999999994</v>
      </c>
      <c r="W52" s="139">
        <f t="shared" si="23"/>
        <v>2.0076159274193546</v>
      </c>
      <c r="X52" s="139">
        <f t="shared" si="24"/>
        <v>331.92583333333329</v>
      </c>
      <c r="Z52" s="139">
        <f t="shared" si="25"/>
        <v>3983.1099999999992</v>
      </c>
      <c r="AA52" s="139">
        <f t="shared" si="26"/>
        <v>0</v>
      </c>
      <c r="AB52" s="667">
        <f t="shared" si="27"/>
        <v>1</v>
      </c>
    </row>
    <row r="53" spans="1:28" ht="13.5" customHeight="1" x14ac:dyDescent="0.3">
      <c r="A53" s="253"/>
      <c r="B53" s="254" t="s">
        <v>787</v>
      </c>
      <c r="C53" s="358" t="s">
        <v>942</v>
      </c>
      <c r="D53" s="690">
        <v>134</v>
      </c>
      <c r="E53" s="435" t="s">
        <v>1356</v>
      </c>
      <c r="F53" s="141">
        <v>150.91999999999999</v>
      </c>
      <c r="G53" s="141">
        <v>150.91999999999999</v>
      </c>
      <c r="H53" s="141">
        <v>150.91999999999999</v>
      </c>
      <c r="I53" s="141">
        <v>150.91999999999999</v>
      </c>
      <c r="J53" s="141">
        <v>150.91999999999999</v>
      </c>
      <c r="K53" s="141">
        <v>150.91999999999999</v>
      </c>
      <c r="L53" s="141">
        <v>150.91999999999999</v>
      </c>
      <c r="M53" s="141">
        <v>150.91999999999999</v>
      </c>
      <c r="N53" s="141">
        <v>150.91999999999999</v>
      </c>
      <c r="O53" s="141">
        <v>150.91999999999999</v>
      </c>
      <c r="P53" s="141">
        <v>150.91999999999999</v>
      </c>
      <c r="Q53" s="141">
        <v>150.91999999999999</v>
      </c>
      <c r="R53" s="258">
        <f t="shared" si="21"/>
        <v>1811.0400000000002</v>
      </c>
      <c r="S53" s="666">
        <f t="shared" si="22"/>
        <v>242679.36000000002</v>
      </c>
      <c r="W53" s="139">
        <f t="shared" si="23"/>
        <v>0.91282258064516131</v>
      </c>
      <c r="X53" s="139">
        <f t="shared" si="24"/>
        <v>150.92000000000002</v>
      </c>
      <c r="Z53" s="139">
        <f t="shared" si="25"/>
        <v>0</v>
      </c>
      <c r="AA53" s="139">
        <f t="shared" si="26"/>
        <v>1811.0400000000002</v>
      </c>
      <c r="AB53" s="667">
        <f t="shared" si="27"/>
        <v>0</v>
      </c>
    </row>
    <row r="54" spans="1:28" ht="13.5" customHeight="1" x14ac:dyDescent="0.3">
      <c r="A54" s="253"/>
      <c r="B54" s="254" t="s">
        <v>788</v>
      </c>
      <c r="C54" s="358" t="s">
        <v>967</v>
      </c>
      <c r="D54" s="690">
        <v>72</v>
      </c>
      <c r="E54" s="435" t="s">
        <v>1357</v>
      </c>
      <c r="F54" s="141">
        <v>165.96291666666667</v>
      </c>
      <c r="G54" s="141">
        <v>165.96291666666667</v>
      </c>
      <c r="H54" s="141">
        <v>165.96291666666667</v>
      </c>
      <c r="I54" s="141">
        <v>165.96291666666667</v>
      </c>
      <c r="J54" s="141">
        <v>165.96291666666667</v>
      </c>
      <c r="K54" s="141">
        <v>165.96291666666667</v>
      </c>
      <c r="L54" s="141">
        <v>165.96291666666667</v>
      </c>
      <c r="M54" s="141">
        <v>165.96291666666667</v>
      </c>
      <c r="N54" s="141">
        <v>165.96291666666667</v>
      </c>
      <c r="O54" s="141">
        <v>165.96291666666667</v>
      </c>
      <c r="P54" s="141">
        <v>165.96291666666667</v>
      </c>
      <c r="Q54" s="141">
        <v>165.96291666666667</v>
      </c>
      <c r="R54" s="258">
        <f t="shared" si="21"/>
        <v>1991.5549999999996</v>
      </c>
      <c r="S54" s="666">
        <f t="shared" si="22"/>
        <v>143391.95999999996</v>
      </c>
      <c r="W54" s="139">
        <f t="shared" si="23"/>
        <v>1.0038079637096773</v>
      </c>
      <c r="X54" s="139">
        <f t="shared" si="24"/>
        <v>165.96291666666664</v>
      </c>
      <c r="Z54" s="139">
        <f t="shared" si="25"/>
        <v>1991.5549999999996</v>
      </c>
      <c r="AA54" s="139">
        <f t="shared" si="26"/>
        <v>0</v>
      </c>
      <c r="AB54" s="667">
        <f t="shared" si="27"/>
        <v>1</v>
      </c>
    </row>
    <row r="55" spans="1:28" ht="13.5" customHeight="1" x14ac:dyDescent="0.3">
      <c r="A55" s="253"/>
      <c r="B55" s="254" t="s">
        <v>789</v>
      </c>
      <c r="C55" s="358" t="s">
        <v>974</v>
      </c>
      <c r="D55" s="690">
        <v>62</v>
      </c>
      <c r="E55" s="435" t="s">
        <v>1357</v>
      </c>
      <c r="F55" s="141">
        <v>331.92583333333334</v>
      </c>
      <c r="G55" s="141">
        <v>331.92583333333334</v>
      </c>
      <c r="H55" s="141">
        <v>331.92583333333334</v>
      </c>
      <c r="I55" s="141">
        <v>331.92583333333334</v>
      </c>
      <c r="J55" s="141">
        <v>331.92583333333334</v>
      </c>
      <c r="K55" s="141">
        <v>331.92583333333334</v>
      </c>
      <c r="L55" s="141">
        <v>331.92583333333334</v>
      </c>
      <c r="M55" s="141">
        <v>331.92583333333334</v>
      </c>
      <c r="N55" s="141">
        <v>331.92583333333334</v>
      </c>
      <c r="O55" s="141">
        <v>331.92583333333334</v>
      </c>
      <c r="P55" s="141">
        <v>331.92583333333334</v>
      </c>
      <c r="Q55" s="141">
        <v>331.92583333333334</v>
      </c>
      <c r="R55" s="258">
        <f t="shared" si="21"/>
        <v>3983.1099999999992</v>
      </c>
      <c r="S55" s="666">
        <f t="shared" si="22"/>
        <v>246952.81999999995</v>
      </c>
      <c r="W55" s="139">
        <f t="shared" si="23"/>
        <v>2.0076159274193546</v>
      </c>
      <c r="X55" s="139">
        <f t="shared" si="24"/>
        <v>331.92583333333329</v>
      </c>
      <c r="Z55" s="139">
        <f t="shared" si="25"/>
        <v>3983.1099999999992</v>
      </c>
      <c r="AA55" s="139">
        <f t="shared" si="26"/>
        <v>0</v>
      </c>
      <c r="AB55" s="667">
        <f t="shared" si="27"/>
        <v>1</v>
      </c>
    </row>
    <row r="56" spans="1:28" ht="13.5" customHeight="1" x14ac:dyDescent="0.3">
      <c r="A56" s="253"/>
      <c r="B56" s="254" t="s">
        <v>134</v>
      </c>
      <c r="C56" s="358" t="s">
        <v>917</v>
      </c>
      <c r="D56" s="690">
        <v>244</v>
      </c>
      <c r="E56" s="435" t="s">
        <v>1356</v>
      </c>
      <c r="F56" s="141">
        <v>150</v>
      </c>
      <c r="G56" s="141">
        <v>150</v>
      </c>
      <c r="H56" s="141">
        <v>150</v>
      </c>
      <c r="I56" s="141">
        <v>150</v>
      </c>
      <c r="J56" s="141">
        <v>150</v>
      </c>
      <c r="K56" s="141">
        <v>150</v>
      </c>
      <c r="L56" s="141">
        <v>150</v>
      </c>
      <c r="M56" s="141">
        <v>150</v>
      </c>
      <c r="N56" s="141">
        <v>150</v>
      </c>
      <c r="O56" s="141">
        <v>150</v>
      </c>
      <c r="P56" s="141">
        <v>150</v>
      </c>
      <c r="Q56" s="141">
        <v>150</v>
      </c>
      <c r="R56" s="258">
        <f t="shared" si="21"/>
        <v>1800</v>
      </c>
      <c r="S56" s="666">
        <f t="shared" si="22"/>
        <v>439200</v>
      </c>
      <c r="W56" s="139">
        <f t="shared" si="23"/>
        <v>0.907258064516129</v>
      </c>
      <c r="X56" s="139">
        <f t="shared" si="24"/>
        <v>150</v>
      </c>
      <c r="Z56" s="139">
        <f t="shared" si="25"/>
        <v>0</v>
      </c>
      <c r="AA56" s="139">
        <f t="shared" si="26"/>
        <v>1800</v>
      </c>
      <c r="AB56" s="667">
        <f t="shared" si="27"/>
        <v>0</v>
      </c>
    </row>
    <row r="57" spans="1:28" ht="13.5" customHeight="1" x14ac:dyDescent="0.3">
      <c r="A57" s="253"/>
      <c r="B57" s="254" t="s">
        <v>135</v>
      </c>
      <c r="C57" s="358" t="s">
        <v>968</v>
      </c>
      <c r="D57" s="690">
        <v>72</v>
      </c>
      <c r="E57" s="435" t="s">
        <v>1357</v>
      </c>
      <c r="F57" s="141">
        <v>165.96291666666667</v>
      </c>
      <c r="G57" s="141">
        <v>165.96291666666667</v>
      </c>
      <c r="H57" s="141">
        <v>165.96291666666667</v>
      </c>
      <c r="I57" s="141">
        <v>165.96291666666667</v>
      </c>
      <c r="J57" s="141">
        <v>165.96291666666667</v>
      </c>
      <c r="K57" s="141">
        <v>165.96291666666667</v>
      </c>
      <c r="L57" s="141">
        <v>165.96291666666667</v>
      </c>
      <c r="M57" s="141">
        <v>165.96291666666667</v>
      </c>
      <c r="N57" s="141">
        <v>165.96291666666667</v>
      </c>
      <c r="O57" s="141">
        <v>165.96291666666667</v>
      </c>
      <c r="P57" s="141">
        <v>165.96291666666667</v>
      </c>
      <c r="Q57" s="141">
        <v>165.96291666666667</v>
      </c>
      <c r="R57" s="258">
        <f t="shared" si="21"/>
        <v>1991.5549999999996</v>
      </c>
      <c r="S57" s="666">
        <f t="shared" si="22"/>
        <v>143391.95999999996</v>
      </c>
      <c r="W57" s="139">
        <f t="shared" si="23"/>
        <v>1.0038079637096773</v>
      </c>
      <c r="X57" s="139">
        <f t="shared" si="24"/>
        <v>165.96291666666664</v>
      </c>
      <c r="Z57" s="139">
        <f t="shared" si="25"/>
        <v>1991.5549999999996</v>
      </c>
      <c r="AA57" s="139">
        <f t="shared" si="26"/>
        <v>0</v>
      </c>
      <c r="AB57" s="667">
        <f t="shared" si="27"/>
        <v>1</v>
      </c>
    </row>
    <row r="58" spans="1:28" ht="13.5" customHeight="1" x14ac:dyDescent="0.3">
      <c r="A58" s="253"/>
      <c r="B58" s="254" t="s">
        <v>790</v>
      </c>
      <c r="C58" s="358" t="s">
        <v>976</v>
      </c>
      <c r="D58" s="690">
        <v>63</v>
      </c>
      <c r="E58" s="435" t="s">
        <v>1357</v>
      </c>
      <c r="F58" s="141">
        <v>0</v>
      </c>
      <c r="G58" s="141">
        <v>0</v>
      </c>
      <c r="H58" s="141">
        <v>0</v>
      </c>
      <c r="I58" s="141">
        <v>0</v>
      </c>
      <c r="J58" s="141">
        <v>0</v>
      </c>
      <c r="K58" s="141">
        <v>0</v>
      </c>
      <c r="L58" s="141">
        <v>0</v>
      </c>
      <c r="M58" s="141">
        <v>0</v>
      </c>
      <c r="N58" s="141">
        <v>0</v>
      </c>
      <c r="O58" s="141">
        <v>0</v>
      </c>
      <c r="P58" s="141">
        <v>165.96291666666667</v>
      </c>
      <c r="Q58" s="141">
        <v>165.96291666666667</v>
      </c>
      <c r="R58" s="258">
        <f t="shared" si="21"/>
        <v>331.92583333333334</v>
      </c>
      <c r="S58" s="666">
        <f t="shared" si="22"/>
        <v>20911.327499999999</v>
      </c>
      <c r="W58" s="139">
        <f t="shared" si="23"/>
        <v>0.16730132728494623</v>
      </c>
      <c r="X58" s="139">
        <f t="shared" si="24"/>
        <v>27.660486111111112</v>
      </c>
      <c r="Z58" s="139">
        <f t="shared" si="25"/>
        <v>331.92583333333334</v>
      </c>
      <c r="AA58" s="139">
        <f t="shared" si="26"/>
        <v>0</v>
      </c>
      <c r="AB58" s="667">
        <f t="shared" si="27"/>
        <v>1</v>
      </c>
    </row>
    <row r="59" spans="1:28" ht="13.5" customHeight="1" x14ac:dyDescent="0.3">
      <c r="A59" s="253"/>
      <c r="B59" s="254" t="s">
        <v>791</v>
      </c>
      <c r="C59" s="358" t="s">
        <v>970</v>
      </c>
      <c r="D59" s="690">
        <v>72</v>
      </c>
      <c r="E59" s="435" t="s">
        <v>1357</v>
      </c>
      <c r="F59" s="141">
        <v>331.92583333333334</v>
      </c>
      <c r="G59" s="141">
        <v>331.92583333333334</v>
      </c>
      <c r="H59" s="141">
        <v>331.92583333333334</v>
      </c>
      <c r="I59" s="141">
        <v>331.92583333333334</v>
      </c>
      <c r="J59" s="141">
        <v>331.92583333333334</v>
      </c>
      <c r="K59" s="141">
        <v>331.92583333333334</v>
      </c>
      <c r="L59" s="141">
        <v>331.92583333333334</v>
      </c>
      <c r="M59" s="141">
        <v>331.92583333333334</v>
      </c>
      <c r="N59" s="141">
        <v>331.92583333333334</v>
      </c>
      <c r="O59" s="141">
        <v>331.92583333333334</v>
      </c>
      <c r="P59" s="141">
        <v>165.96291666666667</v>
      </c>
      <c r="Q59" s="141">
        <v>165.96291666666667</v>
      </c>
      <c r="R59" s="258">
        <f t="shared" si="21"/>
        <v>3651.1841666666664</v>
      </c>
      <c r="S59" s="666">
        <f t="shared" si="22"/>
        <v>262885.26</v>
      </c>
      <c r="W59" s="139">
        <f t="shared" si="23"/>
        <v>1.8403146001344084</v>
      </c>
      <c r="X59" s="139">
        <f t="shared" si="24"/>
        <v>304.2653472222222</v>
      </c>
      <c r="Z59" s="139">
        <f t="shared" si="25"/>
        <v>3651.1841666666664</v>
      </c>
      <c r="AA59" s="139">
        <f t="shared" si="26"/>
        <v>0</v>
      </c>
      <c r="AB59" s="667">
        <f t="shared" si="27"/>
        <v>1</v>
      </c>
    </row>
    <row r="60" spans="1:28" ht="13.5" customHeight="1" x14ac:dyDescent="0.3">
      <c r="A60" s="253"/>
      <c r="B60" s="254"/>
      <c r="C60" s="358"/>
      <c r="D60" s="690"/>
      <c r="E60" s="435"/>
      <c r="F60" s="141"/>
      <c r="G60" s="141"/>
      <c r="H60" s="141"/>
      <c r="I60" s="141"/>
      <c r="J60" s="141"/>
      <c r="K60" s="141"/>
      <c r="L60" s="141"/>
      <c r="M60" s="141"/>
      <c r="N60" s="141"/>
      <c r="O60" s="141"/>
      <c r="P60" s="141"/>
      <c r="Q60" s="141"/>
      <c r="R60" s="258">
        <f t="shared" si="21"/>
        <v>0</v>
      </c>
      <c r="S60" s="666">
        <f>D60*R60</f>
        <v>0</v>
      </c>
      <c r="W60" s="139">
        <f t="shared" si="23"/>
        <v>0</v>
      </c>
      <c r="X60" s="139">
        <f t="shared" si="24"/>
        <v>0</v>
      </c>
      <c r="Z60" s="139">
        <f t="shared" si="25"/>
        <v>0</v>
      </c>
      <c r="AA60" s="139">
        <f t="shared" si="26"/>
        <v>0</v>
      </c>
      <c r="AB60" s="667"/>
    </row>
    <row r="61" spans="1:28" ht="14.25" x14ac:dyDescent="0.3">
      <c r="A61" s="253"/>
      <c r="B61" s="254"/>
      <c r="C61" s="358"/>
      <c r="D61" s="690"/>
      <c r="E61" s="435"/>
      <c r="F61" s="141"/>
      <c r="G61" s="141"/>
      <c r="H61" s="141"/>
      <c r="I61" s="141"/>
      <c r="J61" s="141"/>
      <c r="K61" s="141"/>
      <c r="L61" s="141"/>
      <c r="M61" s="141"/>
      <c r="N61" s="141"/>
      <c r="O61" s="141"/>
      <c r="P61" s="141"/>
      <c r="Q61" s="141"/>
      <c r="R61" s="258">
        <f t="shared" si="21"/>
        <v>0</v>
      </c>
      <c r="S61" s="666">
        <f>D61*R61</f>
        <v>0</v>
      </c>
      <c r="W61" s="139">
        <f>X61/$U$7</f>
        <v>0</v>
      </c>
      <c r="X61" s="139">
        <f>R61/12</f>
        <v>0</v>
      </c>
      <c r="Z61" s="139">
        <f t="shared" si="25"/>
        <v>0</v>
      </c>
      <c r="AA61" s="139">
        <f t="shared" si="26"/>
        <v>0</v>
      </c>
      <c r="AB61" s="667"/>
    </row>
    <row r="62" spans="1:28" ht="14.25" x14ac:dyDescent="0.3">
      <c r="A62" s="253"/>
      <c r="B62" s="254"/>
      <c r="C62" s="358"/>
      <c r="D62" s="690"/>
      <c r="E62" s="435"/>
      <c r="F62" s="141"/>
      <c r="G62" s="141"/>
      <c r="H62" s="141"/>
      <c r="I62" s="141"/>
      <c r="J62" s="141"/>
      <c r="K62" s="141"/>
      <c r="L62" s="141"/>
      <c r="M62" s="141"/>
      <c r="N62" s="141"/>
      <c r="O62" s="141"/>
      <c r="P62" s="141"/>
      <c r="Q62" s="141"/>
      <c r="R62" s="258">
        <f>SUM(F62:Q62)</f>
        <v>0</v>
      </c>
      <c r="S62" s="666">
        <f>D62*R62</f>
        <v>0</v>
      </c>
      <c r="W62" s="139">
        <f>X62/$U$7</f>
        <v>0</v>
      </c>
      <c r="X62" s="139">
        <f>R62/12</f>
        <v>0</v>
      </c>
      <c r="Z62" s="139">
        <f t="shared" si="25"/>
        <v>0</v>
      </c>
      <c r="AA62" s="139">
        <f t="shared" si="26"/>
        <v>0</v>
      </c>
      <c r="AB62" s="667"/>
    </row>
    <row r="63" spans="1:28" ht="14.25" x14ac:dyDescent="0.3">
      <c r="A63" s="253"/>
      <c r="B63" s="254"/>
      <c r="C63" s="358"/>
      <c r="D63" s="690"/>
      <c r="E63" s="435"/>
      <c r="F63" s="141"/>
      <c r="G63" s="141"/>
      <c r="H63" s="141"/>
      <c r="I63" s="141"/>
      <c r="J63" s="141"/>
      <c r="K63" s="141"/>
      <c r="L63" s="141"/>
      <c r="M63" s="141"/>
      <c r="N63" s="141"/>
      <c r="O63" s="141"/>
      <c r="P63" s="141"/>
      <c r="Q63" s="141"/>
      <c r="R63" s="258">
        <f t="shared" si="21"/>
        <v>0</v>
      </c>
      <c r="S63" s="666">
        <f>D63*R63</f>
        <v>0</v>
      </c>
      <c r="W63" s="139">
        <f>X63/$U$7</f>
        <v>0</v>
      </c>
      <c r="X63" s="139">
        <f>R63/12</f>
        <v>0</v>
      </c>
      <c r="Z63" s="139">
        <f t="shared" si="25"/>
        <v>0</v>
      </c>
      <c r="AA63" s="139">
        <f t="shared" si="26"/>
        <v>0</v>
      </c>
      <c r="AB63" s="667"/>
    </row>
    <row r="64" spans="1:28" ht="14.25" x14ac:dyDescent="0.3">
      <c r="A64" s="253"/>
      <c r="B64" s="254"/>
      <c r="C64" s="358"/>
      <c r="D64" s="690"/>
      <c r="E64" s="435"/>
      <c r="F64" s="141"/>
      <c r="G64" s="141"/>
      <c r="H64" s="141"/>
      <c r="I64" s="141"/>
      <c r="J64" s="141"/>
      <c r="K64" s="141"/>
      <c r="L64" s="141"/>
      <c r="M64" s="141"/>
      <c r="N64" s="141"/>
      <c r="O64" s="141"/>
      <c r="P64" s="141"/>
      <c r="Q64" s="141"/>
      <c r="R64" s="258">
        <f t="shared" si="21"/>
        <v>0</v>
      </c>
      <c r="S64" s="666">
        <f>D64*R64</f>
        <v>0</v>
      </c>
      <c r="W64" s="139">
        <f>X64/$U$7</f>
        <v>0</v>
      </c>
      <c r="X64" s="139">
        <f>R64/12</f>
        <v>0</v>
      </c>
      <c r="Z64" s="139">
        <f t="shared" si="25"/>
        <v>0</v>
      </c>
      <c r="AA64" s="139">
        <f t="shared" si="26"/>
        <v>0</v>
      </c>
      <c r="AB64" s="667"/>
    </row>
    <row r="65" spans="1:28" s="122" customFormat="1" ht="15" thickBot="1" x14ac:dyDescent="0.35">
      <c r="A65" s="212"/>
      <c r="B65" s="213" t="s">
        <v>138</v>
      </c>
      <c r="C65" s="214"/>
      <c r="D65" s="691"/>
      <c r="E65" s="402"/>
      <c r="F65" s="217">
        <f>SUM(F43:F64)</f>
        <v>5120.1875833333334</v>
      </c>
      <c r="G65" s="217">
        <f t="shared" ref="G65:R65" si="28">SUM(G43:G64)</f>
        <v>5120.1875833333334</v>
      </c>
      <c r="H65" s="217">
        <f t="shared" si="28"/>
        <v>5120.1875833333334</v>
      </c>
      <c r="I65" s="217">
        <f t="shared" si="28"/>
        <v>5120.1875833333334</v>
      </c>
      <c r="J65" s="217">
        <f t="shared" si="28"/>
        <v>5120.1875833333334</v>
      </c>
      <c r="K65" s="217">
        <f t="shared" si="28"/>
        <v>5120.1875833333334</v>
      </c>
      <c r="L65" s="217">
        <f t="shared" si="28"/>
        <v>4985.1875833333334</v>
      </c>
      <c r="M65" s="217">
        <f t="shared" si="28"/>
        <v>4985.1875833333334</v>
      </c>
      <c r="N65" s="217">
        <f t="shared" si="28"/>
        <v>4985.1875833333334</v>
      </c>
      <c r="O65" s="217">
        <f t="shared" si="28"/>
        <v>4985.1875833333334</v>
      </c>
      <c r="P65" s="217">
        <f t="shared" si="28"/>
        <v>4985.1875833333324</v>
      </c>
      <c r="Q65" s="217">
        <f t="shared" si="28"/>
        <v>5132.1875833333324</v>
      </c>
      <c r="R65" s="217">
        <f t="shared" si="28"/>
        <v>60779.250999999997</v>
      </c>
      <c r="S65" s="668">
        <f>SUM(S43:S64)</f>
        <v>6157761.6835000003</v>
      </c>
      <c r="W65" s="219">
        <f>SUM(W43:W64)</f>
        <v>30.634703124999998</v>
      </c>
      <c r="X65" s="219">
        <f>SUM(X43:X64)</f>
        <v>5064.9375833333324</v>
      </c>
      <c r="Z65" s="215">
        <f>SUM(Z43:Z64)</f>
        <v>23898.66</v>
      </c>
      <c r="AA65" s="215">
        <f>SUM(AA43:AA64)</f>
        <v>36880.591000000008</v>
      </c>
      <c r="AB65" s="669">
        <f>Z65/(Z65+AA65)</f>
        <v>0.39320425320805613</v>
      </c>
    </row>
    <row r="66" spans="1:28" ht="14.25" x14ac:dyDescent="0.3">
      <c r="A66" s="253">
        <v>2.2000000000000002</v>
      </c>
      <c r="B66" s="254" t="s">
        <v>139</v>
      </c>
      <c r="C66" s="358"/>
      <c r="D66" s="690"/>
      <c r="E66" s="435"/>
      <c r="F66" s="141"/>
      <c r="G66" s="141"/>
      <c r="H66" s="141"/>
      <c r="I66" s="141"/>
      <c r="J66" s="141"/>
      <c r="K66" s="141"/>
      <c r="L66" s="141"/>
      <c r="M66" s="141"/>
      <c r="N66" s="141"/>
      <c r="O66" s="141"/>
      <c r="P66" s="141"/>
      <c r="Q66" s="141"/>
      <c r="R66" s="258">
        <f t="shared" si="21"/>
        <v>0</v>
      </c>
      <c r="S66" s="666">
        <f>D66*R66</f>
        <v>0</v>
      </c>
      <c r="W66" s="139">
        <f>X66/$U$7</f>
        <v>0</v>
      </c>
      <c r="X66" s="139">
        <f>R66/12</f>
        <v>0</v>
      </c>
      <c r="Z66" s="139">
        <f>IF($E66="Y",$R66,0)</f>
        <v>0</v>
      </c>
      <c r="AA66" s="139">
        <f>IF($E66="N",$R66,0)</f>
        <v>0</v>
      </c>
      <c r="AB66" s="667"/>
    </row>
    <row r="67" spans="1:28" ht="14.25" x14ac:dyDescent="0.3">
      <c r="A67" s="253"/>
      <c r="B67" s="254" t="s">
        <v>792</v>
      </c>
      <c r="C67" s="358" t="s">
        <v>919</v>
      </c>
      <c r="D67" s="690">
        <v>226</v>
      </c>
      <c r="E67" s="435" t="s">
        <v>1356</v>
      </c>
      <c r="F67" s="141">
        <v>160</v>
      </c>
      <c r="G67" s="141">
        <v>160</v>
      </c>
      <c r="H67" s="141">
        <v>160</v>
      </c>
      <c r="I67" s="141">
        <v>160</v>
      </c>
      <c r="J67" s="141">
        <v>160</v>
      </c>
      <c r="K67" s="141">
        <v>160</v>
      </c>
      <c r="L67" s="141">
        <v>160</v>
      </c>
      <c r="M67" s="141">
        <v>160</v>
      </c>
      <c r="N67" s="141">
        <v>160</v>
      </c>
      <c r="O67" s="141">
        <v>160</v>
      </c>
      <c r="P67" s="141">
        <v>160</v>
      </c>
      <c r="Q67" s="141">
        <v>160</v>
      </c>
      <c r="R67" s="258">
        <f>SUM(F67:Q67)</f>
        <v>1920</v>
      </c>
      <c r="S67" s="666">
        <f>D67*R67</f>
        <v>433920</v>
      </c>
      <c r="W67" s="139">
        <f>X67/$U$7</f>
        <v>0.96774193548387089</v>
      </c>
      <c r="X67" s="139">
        <f>R67/12</f>
        <v>160</v>
      </c>
      <c r="Z67" s="139">
        <f t="shared" ref="Z67:Z70" si="29">IF($E67="Y",$R67,0)</f>
        <v>0</v>
      </c>
      <c r="AA67" s="139">
        <f t="shared" ref="AA67:AA70" si="30">IF($E67="N",$R67,0)</f>
        <v>1920</v>
      </c>
      <c r="AB67" s="667">
        <f t="shared" ref="AB67:AB68" si="31">Z67/(Z67+AA67)</f>
        <v>0</v>
      </c>
    </row>
    <row r="68" spans="1:28" ht="14.25" x14ac:dyDescent="0.3">
      <c r="A68" s="253"/>
      <c r="B68" s="254" t="s">
        <v>793</v>
      </c>
      <c r="C68" s="358" t="s">
        <v>969</v>
      </c>
      <c r="D68" s="690">
        <v>72</v>
      </c>
      <c r="E68" s="435" t="s">
        <v>1357</v>
      </c>
      <c r="F68" s="141">
        <v>165.96291666666667</v>
      </c>
      <c r="G68" s="141">
        <v>165.96291666666667</v>
      </c>
      <c r="H68" s="141">
        <v>165.96291666666667</v>
      </c>
      <c r="I68" s="141">
        <v>165.96291666666667</v>
      </c>
      <c r="J68" s="141">
        <v>165.96291666666667</v>
      </c>
      <c r="K68" s="141">
        <v>165.96291666666667</v>
      </c>
      <c r="L68" s="141">
        <v>165.96291666666667</v>
      </c>
      <c r="M68" s="141">
        <v>165.96291666666667</v>
      </c>
      <c r="N68" s="141">
        <v>165.96291666666667</v>
      </c>
      <c r="O68" s="141">
        <v>165.96291666666667</v>
      </c>
      <c r="P68" s="141">
        <v>165.96291666666667</v>
      </c>
      <c r="Q68" s="141">
        <v>165.96291666666667</v>
      </c>
      <c r="R68" s="258">
        <f>SUM(F68:Q68)</f>
        <v>1991.5549999999996</v>
      </c>
      <c r="S68" s="666">
        <f>D68*R68</f>
        <v>143391.95999999996</v>
      </c>
      <c r="W68" s="139">
        <f>X68/$U$7</f>
        <v>1.0038079637096773</v>
      </c>
      <c r="X68" s="139">
        <f>R68/12</f>
        <v>165.96291666666664</v>
      </c>
      <c r="Z68" s="139">
        <f t="shared" si="29"/>
        <v>1991.5549999999996</v>
      </c>
      <c r="AA68" s="139">
        <f t="shared" si="30"/>
        <v>0</v>
      </c>
      <c r="AB68" s="667">
        <f t="shared" si="31"/>
        <v>1</v>
      </c>
    </row>
    <row r="69" spans="1:28" ht="14.25" x14ac:dyDescent="0.3">
      <c r="A69" s="253"/>
      <c r="B69" s="254"/>
      <c r="C69" s="358"/>
      <c r="D69" s="690"/>
      <c r="E69" s="435"/>
      <c r="F69" s="141"/>
      <c r="G69" s="141"/>
      <c r="H69" s="141"/>
      <c r="I69" s="141"/>
      <c r="J69" s="141"/>
      <c r="K69" s="141"/>
      <c r="L69" s="141"/>
      <c r="M69" s="141"/>
      <c r="N69" s="141"/>
      <c r="O69" s="141"/>
      <c r="P69" s="141"/>
      <c r="Q69" s="141"/>
      <c r="R69" s="258">
        <f>SUM(F69:Q69)</f>
        <v>0</v>
      </c>
      <c r="S69" s="666">
        <f>D69*R69</f>
        <v>0</v>
      </c>
      <c r="W69" s="139">
        <f>X69/$U$7</f>
        <v>0</v>
      </c>
      <c r="X69" s="139">
        <f>R69/12</f>
        <v>0</v>
      </c>
      <c r="Z69" s="139">
        <f t="shared" si="29"/>
        <v>0</v>
      </c>
      <c r="AA69" s="139">
        <f t="shared" si="30"/>
        <v>0</v>
      </c>
      <c r="AB69" s="667"/>
    </row>
    <row r="70" spans="1:28" ht="14.25" x14ac:dyDescent="0.3">
      <c r="A70" s="253"/>
      <c r="B70" s="254"/>
      <c r="C70" s="358"/>
      <c r="D70" s="690"/>
      <c r="E70" s="435"/>
      <c r="F70" s="141"/>
      <c r="G70" s="141"/>
      <c r="H70" s="141"/>
      <c r="I70" s="141"/>
      <c r="J70" s="141"/>
      <c r="K70" s="141"/>
      <c r="L70" s="141"/>
      <c r="M70" s="141"/>
      <c r="N70" s="141"/>
      <c r="O70" s="141"/>
      <c r="P70" s="141"/>
      <c r="Q70" s="141"/>
      <c r="R70" s="258">
        <f>SUM(F70:Q70)</f>
        <v>0</v>
      </c>
      <c r="S70" s="666">
        <f>D70*R70</f>
        <v>0</v>
      </c>
      <c r="W70" s="139">
        <f>X70/$U$7</f>
        <v>0</v>
      </c>
      <c r="X70" s="139">
        <f>R70/12</f>
        <v>0</v>
      </c>
      <c r="Z70" s="139">
        <f t="shared" si="29"/>
        <v>0</v>
      </c>
      <c r="AA70" s="139">
        <f t="shared" si="30"/>
        <v>0</v>
      </c>
      <c r="AB70" s="667"/>
    </row>
    <row r="71" spans="1:28" s="122" customFormat="1" ht="15" thickBot="1" x14ac:dyDescent="0.35">
      <c r="A71" s="212"/>
      <c r="B71" s="213" t="s">
        <v>140</v>
      </c>
      <c r="C71" s="214"/>
      <c r="D71" s="691"/>
      <c r="E71" s="402"/>
      <c r="F71" s="217">
        <f>SUM(F66:F70)</f>
        <v>325.96291666666667</v>
      </c>
      <c r="G71" s="217">
        <f t="shared" ref="G71:R71" si="32">SUM(G66:G70)</f>
        <v>325.96291666666667</v>
      </c>
      <c r="H71" s="217">
        <f t="shared" si="32"/>
        <v>325.96291666666667</v>
      </c>
      <c r="I71" s="217">
        <f t="shared" si="32"/>
        <v>325.96291666666667</v>
      </c>
      <c r="J71" s="217">
        <f t="shared" si="32"/>
        <v>325.96291666666667</v>
      </c>
      <c r="K71" s="217">
        <f t="shared" si="32"/>
        <v>325.96291666666667</v>
      </c>
      <c r="L71" s="217">
        <f t="shared" si="32"/>
        <v>325.96291666666667</v>
      </c>
      <c r="M71" s="217">
        <f t="shared" si="32"/>
        <v>325.96291666666667</v>
      </c>
      <c r="N71" s="217">
        <f t="shared" si="32"/>
        <v>325.96291666666667</v>
      </c>
      <c r="O71" s="217">
        <f t="shared" si="32"/>
        <v>325.96291666666667</v>
      </c>
      <c r="P71" s="217">
        <f t="shared" si="32"/>
        <v>325.96291666666667</v>
      </c>
      <c r="Q71" s="217">
        <f t="shared" si="32"/>
        <v>325.96291666666667</v>
      </c>
      <c r="R71" s="217">
        <f t="shared" si="32"/>
        <v>3911.5549999999994</v>
      </c>
      <c r="S71" s="668">
        <f>SUM(S66:S70)</f>
        <v>577311.96</v>
      </c>
      <c r="W71" s="219">
        <f>SUM(W66:W70)</f>
        <v>1.9715498991935481</v>
      </c>
      <c r="X71" s="238">
        <f>SUM(X66:X70)</f>
        <v>325.96291666666662</v>
      </c>
      <c r="Z71" s="215">
        <f>SUM(Z66:Z70)</f>
        <v>1991.5549999999996</v>
      </c>
      <c r="AA71" s="215">
        <f>SUM(AA66:AA70)</f>
        <v>1920</v>
      </c>
      <c r="AB71" s="669">
        <f>Z71/(Z71+AA71)</f>
        <v>0.5091466181608082</v>
      </c>
    </row>
    <row r="72" spans="1:28" s="122" customFormat="1" ht="14.25" thickBot="1" x14ac:dyDescent="0.3">
      <c r="A72" s="241"/>
      <c r="B72" s="242" t="s">
        <v>141</v>
      </c>
      <c r="C72" s="243"/>
      <c r="D72" s="569"/>
      <c r="E72" s="406"/>
      <c r="F72" s="244">
        <f t="shared" ref="F72:S72" si="33">SUM(,F71,F65)</f>
        <v>5446.1504999999997</v>
      </c>
      <c r="G72" s="244">
        <f t="shared" si="33"/>
        <v>5446.1504999999997</v>
      </c>
      <c r="H72" s="244">
        <f t="shared" si="33"/>
        <v>5446.1504999999997</v>
      </c>
      <c r="I72" s="244">
        <f t="shared" si="33"/>
        <v>5446.1504999999997</v>
      </c>
      <c r="J72" s="244">
        <f t="shared" si="33"/>
        <v>5446.1504999999997</v>
      </c>
      <c r="K72" s="244">
        <f t="shared" si="33"/>
        <v>5446.1504999999997</v>
      </c>
      <c r="L72" s="244">
        <f t="shared" si="33"/>
        <v>5311.1504999999997</v>
      </c>
      <c r="M72" s="244">
        <f t="shared" si="33"/>
        <v>5311.1504999999997</v>
      </c>
      <c r="N72" s="244">
        <f t="shared" si="33"/>
        <v>5311.1504999999997</v>
      </c>
      <c r="O72" s="244">
        <f t="shared" si="33"/>
        <v>5311.1504999999997</v>
      </c>
      <c r="P72" s="244">
        <f t="shared" si="33"/>
        <v>5311.1504999999988</v>
      </c>
      <c r="Q72" s="244">
        <f t="shared" si="33"/>
        <v>5458.1504999999988</v>
      </c>
      <c r="R72" s="244">
        <f t="shared" si="33"/>
        <v>64690.805999999997</v>
      </c>
      <c r="S72" s="672">
        <f t="shared" si="33"/>
        <v>6735073.6435000002</v>
      </c>
      <c r="W72" s="244">
        <f>SUM(W71,W65)</f>
        <v>32.606253024193549</v>
      </c>
      <c r="X72" s="317">
        <f>SUM(X71,X65)</f>
        <v>5390.9004999999988</v>
      </c>
      <c r="Y72" s="157">
        <f>+X72*12-R72</f>
        <v>0</v>
      </c>
      <c r="Z72" s="244">
        <f>SUM(Z36,Z42,Z65,Z71)</f>
        <v>25890.215</v>
      </c>
      <c r="AA72" s="244">
        <f>SUM(AA36,AA42,AA65,AA71)</f>
        <v>38800.591000000008</v>
      </c>
      <c r="AB72" s="673">
        <f>Z72/(Z72+AA72)</f>
        <v>0.40021475385543959</v>
      </c>
    </row>
    <row r="73" spans="1:28" ht="9.9499999999999993" customHeight="1" x14ac:dyDescent="0.3">
      <c r="A73" s="136"/>
      <c r="B73" s="144"/>
      <c r="C73" s="145"/>
      <c r="D73" s="697"/>
      <c r="E73" s="408"/>
      <c r="F73" s="141"/>
      <c r="G73" s="141"/>
      <c r="H73" s="141"/>
      <c r="I73" s="141"/>
      <c r="J73" s="141"/>
      <c r="K73" s="141"/>
      <c r="L73" s="141"/>
      <c r="M73" s="141"/>
      <c r="N73" s="141"/>
      <c r="O73" s="141"/>
      <c r="P73" s="141"/>
      <c r="Q73" s="141"/>
      <c r="R73" s="141"/>
      <c r="S73" s="678"/>
      <c r="W73" s="146"/>
      <c r="X73" s="146"/>
      <c r="Z73" s="146"/>
      <c r="AA73" s="146"/>
      <c r="AB73" s="679"/>
    </row>
    <row r="74" spans="1:28" s="121" customFormat="1" x14ac:dyDescent="0.25">
      <c r="A74" s="221">
        <v>3</v>
      </c>
      <c r="B74" s="229" t="s">
        <v>142</v>
      </c>
      <c r="C74" s="223"/>
      <c r="D74" s="689"/>
      <c r="E74" s="400"/>
      <c r="F74" s="228"/>
      <c r="G74" s="228"/>
      <c r="H74" s="228"/>
      <c r="I74" s="228"/>
      <c r="J74" s="228"/>
      <c r="K74" s="228"/>
      <c r="L74" s="228"/>
      <c r="M74" s="228"/>
      <c r="N74" s="228"/>
      <c r="O74" s="228"/>
      <c r="P74" s="228"/>
      <c r="Q74" s="228"/>
      <c r="R74" s="224"/>
      <c r="S74" s="664"/>
      <c r="W74" s="223"/>
      <c r="X74" s="223"/>
      <c r="Z74" s="223"/>
      <c r="AA74" s="223"/>
      <c r="AB74" s="665"/>
    </row>
    <row r="75" spans="1:28" ht="14.25" x14ac:dyDescent="0.3">
      <c r="A75" s="253">
        <v>3.1</v>
      </c>
      <c r="B75" s="254" t="s">
        <v>143</v>
      </c>
      <c r="C75" s="358"/>
      <c r="D75" s="690"/>
      <c r="E75" s="435"/>
      <c r="F75" s="141"/>
      <c r="G75" s="141"/>
      <c r="H75" s="141"/>
      <c r="I75" s="141"/>
      <c r="J75" s="141"/>
      <c r="K75" s="141"/>
      <c r="L75" s="141"/>
      <c r="M75" s="141"/>
      <c r="N75" s="141"/>
      <c r="O75" s="141"/>
      <c r="P75" s="141"/>
      <c r="Q75" s="141"/>
      <c r="R75" s="258">
        <f>SUM(F75:Q75)</f>
        <v>0</v>
      </c>
      <c r="S75" s="666">
        <f>D75*R75</f>
        <v>0</v>
      </c>
      <c r="W75" s="139">
        <f>X75/$U$7</f>
        <v>0</v>
      </c>
      <c r="X75" s="139">
        <f>R75/12</f>
        <v>0</v>
      </c>
      <c r="Z75" s="139">
        <f>IF($E75="Y",$R75,0)</f>
        <v>0</v>
      </c>
      <c r="AA75" s="139">
        <f>IF($E75="N",$R75,0)</f>
        <v>0</v>
      </c>
      <c r="AB75" s="667"/>
    </row>
    <row r="76" spans="1:28" ht="14.25" x14ac:dyDescent="0.3">
      <c r="A76" s="253"/>
      <c r="B76" s="254" t="s">
        <v>794</v>
      </c>
      <c r="C76" s="358" t="s">
        <v>950</v>
      </c>
      <c r="D76" s="690">
        <v>113</v>
      </c>
      <c r="E76" s="435" t="s">
        <v>1357</v>
      </c>
      <c r="F76" s="141">
        <v>16.596291666666669</v>
      </c>
      <c r="G76" s="141">
        <v>16.596291666666669</v>
      </c>
      <c r="H76" s="141">
        <v>16.596291666666669</v>
      </c>
      <c r="I76" s="141">
        <v>16.596291666666669</v>
      </c>
      <c r="J76" s="141">
        <v>16.596291666666669</v>
      </c>
      <c r="K76" s="141">
        <v>16.596291666666669</v>
      </c>
      <c r="L76" s="141">
        <v>16.596291666666669</v>
      </c>
      <c r="M76" s="141">
        <v>16.596291666666669</v>
      </c>
      <c r="N76" s="141">
        <v>16.596291666666669</v>
      </c>
      <c r="O76" s="141">
        <v>16.596291666666669</v>
      </c>
      <c r="P76" s="141">
        <v>16.596291666666669</v>
      </c>
      <c r="Q76" s="141">
        <v>16.596291666666669</v>
      </c>
      <c r="R76" s="258">
        <f>SUM(F76:Q76)</f>
        <v>199.15550000000005</v>
      </c>
      <c r="S76" s="666">
        <f>D76*R76</f>
        <v>22504.571500000005</v>
      </c>
      <c r="W76" s="139">
        <f>X76/$U$7</f>
        <v>0.10038079637096775</v>
      </c>
      <c r="X76" s="139">
        <f>R76/12</f>
        <v>16.596291666666669</v>
      </c>
      <c r="Z76" s="139">
        <f t="shared" ref="Z76:Z79" si="34">IF($E76="Y",$R76,0)</f>
        <v>199.15550000000005</v>
      </c>
      <c r="AA76" s="139">
        <f t="shared" ref="AA76:AA79" si="35">IF($E76="N",$R76,0)</f>
        <v>0</v>
      </c>
      <c r="AB76" s="667">
        <f t="shared" ref="AB76:AB78" si="36">Z76/(Z76+AA76)</f>
        <v>1</v>
      </c>
    </row>
    <row r="77" spans="1:28" ht="14.25" x14ac:dyDescent="0.3">
      <c r="A77" s="253"/>
      <c r="B77" s="254" t="s">
        <v>795</v>
      </c>
      <c r="C77" s="358" t="s">
        <v>826</v>
      </c>
      <c r="D77" s="690">
        <v>113</v>
      </c>
      <c r="E77" s="435" t="s">
        <v>1357</v>
      </c>
      <c r="F77" s="141">
        <v>282.13695833333333</v>
      </c>
      <c r="G77" s="141">
        <v>282.13695833333333</v>
      </c>
      <c r="H77" s="141">
        <v>282.13695833333333</v>
      </c>
      <c r="I77" s="141">
        <v>282.13695833333333</v>
      </c>
      <c r="J77" s="141">
        <v>282.13695833333333</v>
      </c>
      <c r="K77" s="141">
        <v>282.13695833333333</v>
      </c>
      <c r="L77" s="141">
        <v>282.13695833333333</v>
      </c>
      <c r="M77" s="141">
        <v>282.13695833333333</v>
      </c>
      <c r="N77" s="141">
        <v>282.13695833333333</v>
      </c>
      <c r="O77" s="141">
        <v>282.13695833333333</v>
      </c>
      <c r="P77" s="141">
        <v>282.13695833333333</v>
      </c>
      <c r="Q77" s="141">
        <v>282.13695833333333</v>
      </c>
      <c r="R77" s="258">
        <f>SUM(F77:Q77)</f>
        <v>3385.6435000000006</v>
      </c>
      <c r="S77" s="666">
        <f>D77*R77</f>
        <v>382577.71550000005</v>
      </c>
      <c r="W77" s="139">
        <f>X77/$U$7</f>
        <v>1.7064735383064518</v>
      </c>
      <c r="X77" s="139">
        <f>R77/12</f>
        <v>282.13695833333338</v>
      </c>
      <c r="Z77" s="139">
        <f t="shared" si="34"/>
        <v>3385.6435000000006</v>
      </c>
      <c r="AA77" s="139">
        <f t="shared" si="35"/>
        <v>0</v>
      </c>
      <c r="AB77" s="667">
        <f t="shared" si="36"/>
        <v>1</v>
      </c>
    </row>
    <row r="78" spans="1:28" ht="14.25" x14ac:dyDescent="0.3">
      <c r="A78" s="253"/>
      <c r="B78" s="254" t="s">
        <v>144</v>
      </c>
      <c r="C78" s="358" t="s">
        <v>908</v>
      </c>
      <c r="D78" s="690">
        <v>285</v>
      </c>
      <c r="E78" s="435" t="s">
        <v>1356</v>
      </c>
      <c r="F78" s="141">
        <v>277.49992916666667</v>
      </c>
      <c r="G78" s="141">
        <v>277.49992916666667</v>
      </c>
      <c r="H78" s="141">
        <v>277.49992916666667</v>
      </c>
      <c r="I78" s="141">
        <v>277.49992916666667</v>
      </c>
      <c r="J78" s="141">
        <v>277.49992916666667</v>
      </c>
      <c r="K78" s="141">
        <v>277.49992916666667</v>
      </c>
      <c r="L78" s="141">
        <v>277.49992916666667</v>
      </c>
      <c r="M78" s="141">
        <v>277.49992916666667</v>
      </c>
      <c r="N78" s="141">
        <v>277.49992916666667</v>
      </c>
      <c r="O78" s="141">
        <v>277.49992916666667</v>
      </c>
      <c r="P78" s="141">
        <v>277.49992916666667</v>
      </c>
      <c r="Q78" s="141">
        <v>277.49992916666667</v>
      </c>
      <c r="R78" s="258">
        <f>SUM(F78:Q78)</f>
        <v>3329.999150000001</v>
      </c>
      <c r="S78" s="666">
        <f>D78*R78</f>
        <v>949049.75775000034</v>
      </c>
      <c r="W78" s="139">
        <f>X78/$U$7</f>
        <v>1.6784269909274196</v>
      </c>
      <c r="X78" s="139">
        <f>R78/12</f>
        <v>277.49992916666673</v>
      </c>
      <c r="Z78" s="139">
        <f t="shared" si="34"/>
        <v>0</v>
      </c>
      <c r="AA78" s="139">
        <f t="shared" si="35"/>
        <v>3329.999150000001</v>
      </c>
      <c r="AB78" s="667">
        <f t="shared" si="36"/>
        <v>0</v>
      </c>
    </row>
    <row r="79" spans="1:28" ht="14.25" x14ac:dyDescent="0.3">
      <c r="A79" s="253"/>
      <c r="B79" s="254"/>
      <c r="C79" s="358"/>
      <c r="D79" s="690"/>
      <c r="E79" s="435"/>
      <c r="F79" s="141">
        <v>0</v>
      </c>
      <c r="G79" s="141">
        <v>0</v>
      </c>
      <c r="H79" s="141">
        <v>0</v>
      </c>
      <c r="I79" s="141">
        <v>0</v>
      </c>
      <c r="J79" s="141">
        <v>0</v>
      </c>
      <c r="K79" s="141">
        <v>0</v>
      </c>
      <c r="L79" s="141">
        <v>0</v>
      </c>
      <c r="M79" s="141">
        <v>0</v>
      </c>
      <c r="N79" s="141">
        <v>0</v>
      </c>
      <c r="O79" s="141">
        <v>0</v>
      </c>
      <c r="P79" s="141">
        <v>0</v>
      </c>
      <c r="Q79" s="141">
        <v>0</v>
      </c>
      <c r="R79" s="258">
        <f>SUM(F79:Q79)</f>
        <v>0</v>
      </c>
      <c r="S79" s="666">
        <f>D79*R79</f>
        <v>0</v>
      </c>
      <c r="W79" s="139">
        <f>X79/$U$7</f>
        <v>0</v>
      </c>
      <c r="X79" s="139">
        <f>R79/12</f>
        <v>0</v>
      </c>
      <c r="Z79" s="139">
        <f t="shared" si="34"/>
        <v>0</v>
      </c>
      <c r="AA79" s="139">
        <f t="shared" si="35"/>
        <v>0</v>
      </c>
      <c r="AB79" s="667"/>
    </row>
    <row r="80" spans="1:28" s="122" customFormat="1" ht="15" thickBot="1" x14ac:dyDescent="0.35">
      <c r="A80" s="212"/>
      <c r="B80" s="213" t="s">
        <v>145</v>
      </c>
      <c r="C80" s="214"/>
      <c r="D80" s="691"/>
      <c r="E80" s="402"/>
      <c r="F80" s="217">
        <f>SUM(F75:F79)</f>
        <v>576.23317916666667</v>
      </c>
      <c r="G80" s="217">
        <f t="shared" ref="G80:R80" si="37">SUM(G75:G79)</f>
        <v>576.23317916666667</v>
      </c>
      <c r="H80" s="217">
        <f t="shared" si="37"/>
        <v>576.23317916666667</v>
      </c>
      <c r="I80" s="217">
        <f t="shared" si="37"/>
        <v>576.23317916666667</v>
      </c>
      <c r="J80" s="217">
        <f t="shared" si="37"/>
        <v>576.23317916666667</v>
      </c>
      <c r="K80" s="217">
        <f t="shared" si="37"/>
        <v>576.23317916666667</v>
      </c>
      <c r="L80" s="217">
        <f t="shared" si="37"/>
        <v>576.23317916666667</v>
      </c>
      <c r="M80" s="217">
        <f t="shared" si="37"/>
        <v>576.23317916666667</v>
      </c>
      <c r="N80" s="217">
        <f t="shared" si="37"/>
        <v>576.23317916666667</v>
      </c>
      <c r="O80" s="217">
        <f t="shared" si="37"/>
        <v>576.23317916666667</v>
      </c>
      <c r="P80" s="217">
        <f t="shared" si="37"/>
        <v>576.23317916666667</v>
      </c>
      <c r="Q80" s="217">
        <f t="shared" si="37"/>
        <v>576.23317916666667</v>
      </c>
      <c r="R80" s="217">
        <f t="shared" si="37"/>
        <v>6914.7981500000014</v>
      </c>
      <c r="S80" s="668">
        <f>SUM(S75:S79)</f>
        <v>1354132.0447500004</v>
      </c>
      <c r="W80" s="219">
        <f>SUM(W75:W79)</f>
        <v>3.4852813256048392</v>
      </c>
      <c r="X80" s="219">
        <f>SUM(X75:X79)</f>
        <v>576.23317916666679</v>
      </c>
      <c r="Z80" s="215">
        <f>SUM(Z75:Z79)</f>
        <v>3584.7990000000004</v>
      </c>
      <c r="AA80" s="215">
        <f>SUM(AA75:AA79)</f>
        <v>3329.999150000001</v>
      </c>
      <c r="AB80" s="669">
        <f>Z80/(Z80+AA80)</f>
        <v>0.51842424351895211</v>
      </c>
    </row>
    <row r="81" spans="1:28" ht="14.25" x14ac:dyDescent="0.3">
      <c r="A81" s="253"/>
      <c r="B81" s="254"/>
      <c r="C81" s="358"/>
      <c r="D81" s="698"/>
      <c r="E81" s="436"/>
      <c r="F81" s="141"/>
      <c r="G81" s="141"/>
      <c r="H81" s="141"/>
      <c r="I81" s="141"/>
      <c r="J81" s="141"/>
      <c r="K81" s="141"/>
      <c r="L81" s="141"/>
      <c r="M81" s="141"/>
      <c r="N81" s="141"/>
      <c r="O81" s="141"/>
      <c r="P81" s="141"/>
      <c r="Q81" s="141"/>
      <c r="R81" s="258"/>
      <c r="S81" s="666"/>
      <c r="W81" s="139"/>
      <c r="X81" s="139"/>
      <c r="Z81" s="139"/>
      <c r="AA81" s="139"/>
      <c r="AB81" s="667"/>
    </row>
    <row r="82" spans="1:28" s="122" customFormat="1" ht="14.25" x14ac:dyDescent="0.3">
      <c r="A82" s="253">
        <v>3.2</v>
      </c>
      <c r="B82" s="254" t="s">
        <v>146</v>
      </c>
      <c r="C82" s="358"/>
      <c r="D82" s="690"/>
      <c r="E82" s="435"/>
      <c r="F82" s="141"/>
      <c r="G82" s="141"/>
      <c r="H82" s="141"/>
      <c r="I82" s="141"/>
      <c r="J82" s="141"/>
      <c r="K82" s="141"/>
      <c r="L82" s="141"/>
      <c r="M82" s="141"/>
      <c r="N82" s="141"/>
      <c r="O82" s="141"/>
      <c r="P82" s="141"/>
      <c r="Q82" s="141"/>
      <c r="R82" s="258">
        <f t="shared" ref="R82:R106" si="38">SUM(F82:Q82)</f>
        <v>0</v>
      </c>
      <c r="S82" s="666">
        <f>D82*R82</f>
        <v>0</v>
      </c>
      <c r="W82" s="139">
        <f>X82/$U$7</f>
        <v>0</v>
      </c>
      <c r="X82" s="139">
        <f>R82/12</f>
        <v>0</v>
      </c>
      <c r="Z82" s="139">
        <f>IF($E82="Y",$R82,0)</f>
        <v>0</v>
      </c>
      <c r="AA82" s="139">
        <f>IF($E82="N",$R82,0)</f>
        <v>0</v>
      </c>
      <c r="AB82" s="667"/>
    </row>
    <row r="83" spans="1:28" ht="14.25" x14ac:dyDescent="0.3">
      <c r="A83" s="253"/>
      <c r="B83" s="254" t="s">
        <v>796</v>
      </c>
      <c r="C83" s="358" t="s">
        <v>957</v>
      </c>
      <c r="D83" s="690">
        <v>92</v>
      </c>
      <c r="E83" s="435" t="s">
        <v>1357</v>
      </c>
      <c r="F83" s="141">
        <v>497.88875000000002</v>
      </c>
      <c r="G83" s="141">
        <v>497.88875000000002</v>
      </c>
      <c r="H83" s="141">
        <v>497.88875000000002</v>
      </c>
      <c r="I83" s="141">
        <v>497.88875000000002</v>
      </c>
      <c r="J83" s="141">
        <v>497.88875000000002</v>
      </c>
      <c r="K83" s="141">
        <v>497.88875000000002</v>
      </c>
      <c r="L83" s="141">
        <v>497.88875000000002</v>
      </c>
      <c r="M83" s="141">
        <v>497.88875000000002</v>
      </c>
      <c r="N83" s="141">
        <v>497.88875000000002</v>
      </c>
      <c r="O83" s="141">
        <v>497.88875000000002</v>
      </c>
      <c r="P83" s="141">
        <v>497.88875000000002</v>
      </c>
      <c r="Q83" s="141">
        <v>497.88875000000002</v>
      </c>
      <c r="R83" s="258">
        <f t="shared" si="38"/>
        <v>5974.665</v>
      </c>
      <c r="S83" s="666">
        <f>D83*R83</f>
        <v>549669.18000000005</v>
      </c>
      <c r="W83" s="139">
        <f t="shared" ref="W83:W90" si="39">X83/$U$7</f>
        <v>3.0114238911290321</v>
      </c>
      <c r="X83" s="139">
        <f t="shared" ref="X83:X90" si="40">R83/12</f>
        <v>497.88875000000002</v>
      </c>
      <c r="Z83" s="139">
        <f t="shared" ref="Z83:Z92" si="41">IF($E83="Y",$R83,0)</f>
        <v>5974.665</v>
      </c>
      <c r="AA83" s="139">
        <f t="shared" ref="AA83:AA92" si="42">IF($E83="N",$R83,0)</f>
        <v>0</v>
      </c>
      <c r="AB83" s="667">
        <f t="shared" ref="AB83:AB89" si="43">Z83/(Z83+AA83)</f>
        <v>1</v>
      </c>
    </row>
    <row r="84" spans="1:28" ht="14.25" x14ac:dyDescent="0.3">
      <c r="A84" s="253"/>
      <c r="B84" s="254" t="s">
        <v>147</v>
      </c>
      <c r="C84" s="358" t="s">
        <v>930</v>
      </c>
      <c r="D84" s="690">
        <v>177</v>
      </c>
      <c r="E84" s="435" t="s">
        <v>1356</v>
      </c>
      <c r="F84" s="141">
        <v>751.98666666666668</v>
      </c>
      <c r="G84" s="141">
        <v>751.98666666666668</v>
      </c>
      <c r="H84" s="141">
        <v>751.98666666666668</v>
      </c>
      <c r="I84" s="141">
        <v>751.98666666666668</v>
      </c>
      <c r="J84" s="141">
        <v>751.98666666666668</v>
      </c>
      <c r="K84" s="141">
        <v>751.98666666666668</v>
      </c>
      <c r="L84" s="141">
        <v>751.98666666666668</v>
      </c>
      <c r="M84" s="141">
        <v>751.98666666666668</v>
      </c>
      <c r="N84" s="141">
        <v>751.98666666666668</v>
      </c>
      <c r="O84" s="141">
        <v>751.98666666666668</v>
      </c>
      <c r="P84" s="141">
        <v>751.98666666666668</v>
      </c>
      <c r="Q84" s="141">
        <v>751.98666666666668</v>
      </c>
      <c r="R84" s="258">
        <f t="shared" si="38"/>
        <v>9023.84</v>
      </c>
      <c r="S84" s="666">
        <f t="shared" ref="S84:S90" si="44">D84*R84</f>
        <v>1597219.68</v>
      </c>
      <c r="W84" s="139">
        <f t="shared" si="39"/>
        <v>4.5483064516129028</v>
      </c>
      <c r="X84" s="139">
        <f t="shared" si="40"/>
        <v>751.98666666666668</v>
      </c>
      <c r="Z84" s="139">
        <f t="shared" si="41"/>
        <v>0</v>
      </c>
      <c r="AA84" s="139">
        <f t="shared" si="42"/>
        <v>9023.84</v>
      </c>
      <c r="AB84" s="667">
        <f t="shared" si="43"/>
        <v>0</v>
      </c>
    </row>
    <row r="85" spans="1:28" ht="14.25" x14ac:dyDescent="0.3">
      <c r="A85" s="253"/>
      <c r="B85" s="254" t="s">
        <v>797</v>
      </c>
      <c r="C85" s="358" t="s">
        <v>933</v>
      </c>
      <c r="D85" s="690">
        <v>159</v>
      </c>
      <c r="E85" s="435" t="s">
        <v>1356</v>
      </c>
      <c r="F85" s="141">
        <v>148.95991666666666</v>
      </c>
      <c r="G85" s="141">
        <v>148.95991666666666</v>
      </c>
      <c r="H85" s="141">
        <v>148.95991666666666</v>
      </c>
      <c r="I85" s="141">
        <v>148.95991666666666</v>
      </c>
      <c r="J85" s="141">
        <v>148.95991666666666</v>
      </c>
      <c r="K85" s="141">
        <v>148.95991666666666</v>
      </c>
      <c r="L85" s="141">
        <v>148.95991666666666</v>
      </c>
      <c r="M85" s="141">
        <v>148.95991666666666</v>
      </c>
      <c r="N85" s="141">
        <v>148.95991666666666</v>
      </c>
      <c r="O85" s="141">
        <v>148.95991666666666</v>
      </c>
      <c r="P85" s="141">
        <v>148.95991666666666</v>
      </c>
      <c r="Q85" s="141">
        <v>148.95991666666666</v>
      </c>
      <c r="R85" s="258">
        <f t="shared" si="38"/>
        <v>1787.519</v>
      </c>
      <c r="S85" s="666">
        <f t="shared" si="44"/>
        <v>284215.52100000001</v>
      </c>
      <c r="W85" s="139">
        <f t="shared" si="39"/>
        <v>0.90096723790322575</v>
      </c>
      <c r="X85" s="139">
        <f t="shared" si="40"/>
        <v>148.95991666666666</v>
      </c>
      <c r="Z85" s="139">
        <f t="shared" si="41"/>
        <v>0</v>
      </c>
      <c r="AA85" s="139">
        <f t="shared" si="42"/>
        <v>1787.519</v>
      </c>
      <c r="AB85" s="667">
        <f t="shared" si="43"/>
        <v>0</v>
      </c>
    </row>
    <row r="86" spans="1:28" ht="14.25" x14ac:dyDescent="0.3">
      <c r="A86" s="253"/>
      <c r="B86" s="254" t="s">
        <v>798</v>
      </c>
      <c r="C86" s="358" t="s">
        <v>1319</v>
      </c>
      <c r="D86" s="690">
        <v>391</v>
      </c>
      <c r="E86" s="435" t="s">
        <v>1356</v>
      </c>
      <c r="F86" s="141">
        <v>0</v>
      </c>
      <c r="G86" s="141">
        <v>0</v>
      </c>
      <c r="H86" s="141">
        <v>0</v>
      </c>
      <c r="I86" s="141">
        <v>0</v>
      </c>
      <c r="J86" s="141">
        <v>0</v>
      </c>
      <c r="K86" s="141">
        <v>0</v>
      </c>
      <c r="L86" s="141">
        <v>0</v>
      </c>
      <c r="M86" s="141">
        <v>0</v>
      </c>
      <c r="N86" s="141">
        <v>0</v>
      </c>
      <c r="O86" s="141">
        <v>0</v>
      </c>
      <c r="P86" s="141">
        <v>0</v>
      </c>
      <c r="Q86" s="141">
        <v>0</v>
      </c>
      <c r="R86" s="258">
        <f t="shared" si="38"/>
        <v>0</v>
      </c>
      <c r="S86" s="666">
        <f t="shared" si="44"/>
        <v>0</v>
      </c>
      <c r="W86" s="139">
        <f t="shared" si="39"/>
        <v>0</v>
      </c>
      <c r="X86" s="139">
        <f t="shared" si="40"/>
        <v>0</v>
      </c>
      <c r="Z86" s="139">
        <f t="shared" si="41"/>
        <v>0</v>
      </c>
      <c r="AA86" s="139">
        <f t="shared" si="42"/>
        <v>0</v>
      </c>
      <c r="AB86" s="667"/>
    </row>
    <row r="87" spans="1:28" ht="14.25" x14ac:dyDescent="0.3">
      <c r="A87" s="253"/>
      <c r="B87" s="254" t="s">
        <v>148</v>
      </c>
      <c r="C87" s="358" t="s">
        <v>913</v>
      </c>
      <c r="D87" s="690">
        <v>254</v>
      </c>
      <c r="E87" s="435" t="s">
        <v>1356</v>
      </c>
      <c r="F87" s="141">
        <v>320</v>
      </c>
      <c r="G87" s="141">
        <v>320</v>
      </c>
      <c r="H87" s="141">
        <v>320</v>
      </c>
      <c r="I87" s="141">
        <v>320</v>
      </c>
      <c r="J87" s="141">
        <v>320</v>
      </c>
      <c r="K87" s="141">
        <v>320</v>
      </c>
      <c r="L87" s="141">
        <v>320</v>
      </c>
      <c r="M87" s="141">
        <v>320</v>
      </c>
      <c r="N87" s="141">
        <v>320</v>
      </c>
      <c r="O87" s="141">
        <v>320</v>
      </c>
      <c r="P87" s="141">
        <v>320</v>
      </c>
      <c r="Q87" s="141">
        <v>320</v>
      </c>
      <c r="R87" s="258">
        <f t="shared" si="38"/>
        <v>3840</v>
      </c>
      <c r="S87" s="666">
        <f t="shared" si="44"/>
        <v>975360</v>
      </c>
      <c r="W87" s="139">
        <f t="shared" si="39"/>
        <v>1.9354838709677418</v>
      </c>
      <c r="X87" s="139">
        <f t="shared" si="40"/>
        <v>320</v>
      </c>
      <c r="Z87" s="139">
        <f t="shared" si="41"/>
        <v>0</v>
      </c>
      <c r="AA87" s="139">
        <f t="shared" si="42"/>
        <v>3840</v>
      </c>
      <c r="AB87" s="667">
        <f t="shared" si="43"/>
        <v>0</v>
      </c>
    </row>
    <row r="88" spans="1:28" ht="14.25" x14ac:dyDescent="0.3">
      <c r="A88" s="253"/>
      <c r="B88" s="254" t="s">
        <v>799</v>
      </c>
      <c r="C88" s="358" t="s">
        <v>956</v>
      </c>
      <c r="D88" s="690">
        <v>92</v>
      </c>
      <c r="E88" s="435" t="s">
        <v>1357</v>
      </c>
      <c r="F88" s="141">
        <v>497.88875000000002</v>
      </c>
      <c r="G88" s="141">
        <v>497.88875000000002</v>
      </c>
      <c r="H88" s="141">
        <v>497.88875000000002</v>
      </c>
      <c r="I88" s="141">
        <v>497.88875000000002</v>
      </c>
      <c r="J88" s="141">
        <v>497.88875000000002</v>
      </c>
      <c r="K88" s="141">
        <v>497.88875000000002</v>
      </c>
      <c r="L88" s="141">
        <v>497.88875000000002</v>
      </c>
      <c r="M88" s="141">
        <v>497.88875000000002</v>
      </c>
      <c r="N88" s="141">
        <v>497.88875000000002</v>
      </c>
      <c r="O88" s="141">
        <v>497.88875000000002</v>
      </c>
      <c r="P88" s="141">
        <v>497.88875000000002</v>
      </c>
      <c r="Q88" s="141">
        <v>497.88875000000002</v>
      </c>
      <c r="R88" s="258">
        <f t="shared" si="38"/>
        <v>5974.665</v>
      </c>
      <c r="S88" s="666">
        <f t="shared" si="44"/>
        <v>549669.18000000005</v>
      </c>
      <c r="W88" s="139">
        <f t="shared" si="39"/>
        <v>3.0114238911290321</v>
      </c>
      <c r="X88" s="139">
        <f t="shared" si="40"/>
        <v>497.88875000000002</v>
      </c>
      <c r="Z88" s="139">
        <f t="shared" si="41"/>
        <v>5974.665</v>
      </c>
      <c r="AA88" s="139">
        <f t="shared" si="42"/>
        <v>0</v>
      </c>
      <c r="AB88" s="667">
        <f t="shared" si="43"/>
        <v>1</v>
      </c>
    </row>
    <row r="89" spans="1:28" ht="14.25" x14ac:dyDescent="0.3">
      <c r="A89" s="253"/>
      <c r="B89" s="254" t="s">
        <v>149</v>
      </c>
      <c r="C89" s="358" t="s">
        <v>953</v>
      </c>
      <c r="D89" s="690">
        <v>92</v>
      </c>
      <c r="E89" s="435" t="s">
        <v>1357</v>
      </c>
      <c r="F89" s="141">
        <v>829.8145833333333</v>
      </c>
      <c r="G89" s="141">
        <v>829.8145833333333</v>
      </c>
      <c r="H89" s="141">
        <v>829.8145833333333</v>
      </c>
      <c r="I89" s="141">
        <v>829.8145833333333</v>
      </c>
      <c r="J89" s="141">
        <v>829.8145833333333</v>
      </c>
      <c r="K89" s="141">
        <v>829.8145833333333</v>
      </c>
      <c r="L89" s="141">
        <v>829.8145833333333</v>
      </c>
      <c r="M89" s="141">
        <v>829.8145833333333</v>
      </c>
      <c r="N89" s="141">
        <v>829.8145833333333</v>
      </c>
      <c r="O89" s="141">
        <v>829.8145833333333</v>
      </c>
      <c r="P89" s="141">
        <v>829.8145833333333</v>
      </c>
      <c r="Q89" s="141">
        <v>829.8145833333333</v>
      </c>
      <c r="R89" s="258">
        <f t="shared" si="38"/>
        <v>9957.774999999996</v>
      </c>
      <c r="S89" s="666">
        <f t="shared" si="44"/>
        <v>916115.29999999958</v>
      </c>
      <c r="W89" s="139">
        <f t="shared" si="39"/>
        <v>5.0190398185483849</v>
      </c>
      <c r="X89" s="139">
        <f t="shared" si="40"/>
        <v>829.81458333333296</v>
      </c>
      <c r="Z89" s="139">
        <f t="shared" si="41"/>
        <v>9957.774999999996</v>
      </c>
      <c r="AA89" s="139">
        <f t="shared" si="42"/>
        <v>0</v>
      </c>
      <c r="AB89" s="667">
        <f t="shared" si="43"/>
        <v>1</v>
      </c>
    </row>
    <row r="90" spans="1:28" ht="14.25" x14ac:dyDescent="0.3">
      <c r="A90" s="253"/>
      <c r="B90" s="254"/>
      <c r="C90" s="358"/>
      <c r="D90" s="690"/>
      <c r="E90" s="435"/>
      <c r="F90" s="141"/>
      <c r="G90" s="141"/>
      <c r="H90" s="141"/>
      <c r="I90" s="141"/>
      <c r="J90" s="141"/>
      <c r="K90" s="141"/>
      <c r="L90" s="141"/>
      <c r="M90" s="141"/>
      <c r="N90" s="141"/>
      <c r="O90" s="141"/>
      <c r="P90" s="141"/>
      <c r="Q90" s="141"/>
      <c r="R90" s="258">
        <f t="shared" si="38"/>
        <v>0</v>
      </c>
      <c r="S90" s="666">
        <f t="shared" si="44"/>
        <v>0</v>
      </c>
      <c r="W90" s="139">
        <f t="shared" si="39"/>
        <v>0</v>
      </c>
      <c r="X90" s="139">
        <f t="shared" si="40"/>
        <v>0</v>
      </c>
      <c r="Z90" s="139">
        <f t="shared" si="41"/>
        <v>0</v>
      </c>
      <c r="AA90" s="139">
        <f t="shared" si="42"/>
        <v>0</v>
      </c>
      <c r="AB90" s="667"/>
    </row>
    <row r="91" spans="1:28" ht="14.25" x14ac:dyDescent="0.3">
      <c r="A91" s="253"/>
      <c r="B91" s="254"/>
      <c r="C91" s="358"/>
      <c r="D91" s="690"/>
      <c r="E91" s="435"/>
      <c r="F91" s="141"/>
      <c r="G91" s="141"/>
      <c r="H91" s="141"/>
      <c r="I91" s="141"/>
      <c r="J91" s="141"/>
      <c r="K91" s="141"/>
      <c r="L91" s="141"/>
      <c r="M91" s="141"/>
      <c r="N91" s="141"/>
      <c r="O91" s="141"/>
      <c r="P91" s="141"/>
      <c r="Q91" s="141"/>
      <c r="R91" s="258">
        <f>SUM(F91:Q91)</f>
        <v>0</v>
      </c>
      <c r="S91" s="666">
        <f>D91*R91</f>
        <v>0</v>
      </c>
      <c r="W91" s="139">
        <f>X91/$U$7</f>
        <v>0</v>
      </c>
      <c r="X91" s="139">
        <f>R91/12</f>
        <v>0</v>
      </c>
      <c r="Z91" s="139">
        <f t="shared" si="41"/>
        <v>0</v>
      </c>
      <c r="AA91" s="139">
        <f t="shared" si="42"/>
        <v>0</v>
      </c>
      <c r="AB91" s="667"/>
    </row>
    <row r="92" spans="1:28" ht="14.25" x14ac:dyDescent="0.3">
      <c r="A92" s="253"/>
      <c r="B92" s="254"/>
      <c r="C92" s="358"/>
      <c r="D92" s="690"/>
      <c r="E92" s="435"/>
      <c r="F92" s="141"/>
      <c r="G92" s="141"/>
      <c r="H92" s="141"/>
      <c r="I92" s="141"/>
      <c r="J92" s="141"/>
      <c r="K92" s="141"/>
      <c r="L92" s="141"/>
      <c r="M92" s="141"/>
      <c r="N92" s="141"/>
      <c r="O92" s="141"/>
      <c r="P92" s="141"/>
      <c r="Q92" s="141"/>
      <c r="R92" s="258">
        <f t="shared" si="38"/>
        <v>0</v>
      </c>
      <c r="S92" s="666">
        <f>D92*R92</f>
        <v>0</v>
      </c>
      <c r="W92" s="139">
        <f>X92/$U$7</f>
        <v>0</v>
      </c>
      <c r="X92" s="139">
        <f>R92/12</f>
        <v>0</v>
      </c>
      <c r="Z92" s="139">
        <f t="shared" si="41"/>
        <v>0</v>
      </c>
      <c r="AA92" s="139">
        <f t="shared" si="42"/>
        <v>0</v>
      </c>
      <c r="AB92" s="667"/>
    </row>
    <row r="93" spans="1:28" s="122" customFormat="1" ht="15" thickBot="1" x14ac:dyDescent="0.35">
      <c r="A93" s="212"/>
      <c r="B93" s="213" t="s">
        <v>150</v>
      </c>
      <c r="C93" s="214"/>
      <c r="D93" s="691"/>
      <c r="E93" s="402"/>
      <c r="F93" s="217">
        <f t="shared" ref="F93:S93" si="45">SUM(F82:F92)</f>
        <v>3046.5386666666668</v>
      </c>
      <c r="G93" s="217">
        <f t="shared" si="45"/>
        <v>3046.5386666666668</v>
      </c>
      <c r="H93" s="217">
        <f t="shared" si="45"/>
        <v>3046.5386666666668</v>
      </c>
      <c r="I93" s="217">
        <f t="shared" si="45"/>
        <v>3046.5386666666668</v>
      </c>
      <c r="J93" s="217">
        <f t="shared" si="45"/>
        <v>3046.5386666666668</v>
      </c>
      <c r="K93" s="217">
        <f t="shared" si="45"/>
        <v>3046.5386666666668</v>
      </c>
      <c r="L93" s="217">
        <f t="shared" si="45"/>
        <v>3046.5386666666668</v>
      </c>
      <c r="M93" s="217">
        <f t="shared" si="45"/>
        <v>3046.5386666666668</v>
      </c>
      <c r="N93" s="217">
        <f t="shared" si="45"/>
        <v>3046.5386666666668</v>
      </c>
      <c r="O93" s="217">
        <f t="shared" si="45"/>
        <v>3046.5386666666668</v>
      </c>
      <c r="P93" s="217">
        <f t="shared" si="45"/>
        <v>3046.5386666666668</v>
      </c>
      <c r="Q93" s="217">
        <f t="shared" si="45"/>
        <v>3046.5386666666668</v>
      </c>
      <c r="R93" s="217">
        <f t="shared" si="45"/>
        <v>36558.464</v>
      </c>
      <c r="S93" s="668">
        <f t="shared" si="45"/>
        <v>4872248.8609999996</v>
      </c>
      <c r="W93" s="219">
        <f>SUM(W82:W92)</f>
        <v>18.42664516129032</v>
      </c>
      <c r="X93" s="219">
        <f>SUM(X82:X92)</f>
        <v>3046.5386666666664</v>
      </c>
      <c r="Z93" s="215">
        <f>SUM(Z82:Z92)</f>
        <v>21907.104999999996</v>
      </c>
      <c r="AA93" s="215">
        <f>SUM(AA82:AA92)</f>
        <v>14651.359</v>
      </c>
      <c r="AB93" s="669">
        <f>Z93/(Z93+AA93)</f>
        <v>0.59923483109137188</v>
      </c>
    </row>
    <row r="94" spans="1:28" s="122" customFormat="1" ht="14.25" x14ac:dyDescent="0.3">
      <c r="A94" s="253"/>
      <c r="B94" s="254"/>
      <c r="C94" s="358"/>
      <c r="D94" s="698"/>
      <c r="E94" s="436"/>
      <c r="F94" s="141"/>
      <c r="G94" s="141"/>
      <c r="H94" s="141"/>
      <c r="I94" s="141"/>
      <c r="J94" s="141"/>
      <c r="K94" s="141"/>
      <c r="L94" s="141"/>
      <c r="M94" s="141"/>
      <c r="N94" s="141"/>
      <c r="O94" s="141"/>
      <c r="P94" s="141"/>
      <c r="Q94" s="141"/>
      <c r="R94" s="258"/>
      <c r="S94" s="666"/>
      <c r="W94" s="139"/>
      <c r="X94" s="139"/>
      <c r="Z94" s="139"/>
      <c r="AA94" s="139"/>
      <c r="AB94" s="667"/>
    </row>
    <row r="95" spans="1:28" ht="14.25" x14ac:dyDescent="0.3">
      <c r="A95" s="253">
        <v>3.3</v>
      </c>
      <c r="B95" s="254" t="s">
        <v>151</v>
      </c>
      <c r="C95" s="358"/>
      <c r="D95" s="690"/>
      <c r="E95" s="435"/>
      <c r="F95" s="141"/>
      <c r="G95" s="141"/>
      <c r="H95" s="141"/>
      <c r="I95" s="141"/>
      <c r="J95" s="141"/>
      <c r="K95" s="141"/>
      <c r="L95" s="141"/>
      <c r="M95" s="141"/>
      <c r="N95" s="141"/>
      <c r="O95" s="141"/>
      <c r="P95" s="141"/>
      <c r="Q95" s="141"/>
      <c r="R95" s="258">
        <f t="shared" si="38"/>
        <v>0</v>
      </c>
      <c r="S95" s="666">
        <f t="shared" ref="S95:S104" si="46">D95*R95</f>
        <v>0</v>
      </c>
      <c r="W95" s="139">
        <f>X95/$U$7</f>
        <v>0</v>
      </c>
      <c r="X95" s="139">
        <f>R95/12</f>
        <v>0</v>
      </c>
      <c r="Z95" s="139">
        <f>IF($E95="Y",$R95,0)</f>
        <v>0</v>
      </c>
      <c r="AA95" s="139">
        <f>IF($E95="N",$R95,0)</f>
        <v>0</v>
      </c>
      <c r="AB95" s="667"/>
    </row>
    <row r="96" spans="1:28" ht="14.25" x14ac:dyDescent="0.3">
      <c r="A96" s="253"/>
      <c r="B96" s="254" t="s">
        <v>800</v>
      </c>
      <c r="C96" s="358" t="s">
        <v>960</v>
      </c>
      <c r="D96" s="690">
        <v>82</v>
      </c>
      <c r="E96" s="435" t="s">
        <v>1357</v>
      </c>
      <c r="F96" s="141">
        <v>1991.5550000000001</v>
      </c>
      <c r="G96" s="141">
        <v>1991.5550000000001</v>
      </c>
      <c r="H96" s="141">
        <v>1991.5550000000001</v>
      </c>
      <c r="I96" s="141">
        <v>1991.5550000000001</v>
      </c>
      <c r="J96" s="141">
        <v>1991.5550000000001</v>
      </c>
      <c r="K96" s="141">
        <v>1991.5550000000001</v>
      </c>
      <c r="L96" s="141">
        <v>1991.5550000000001</v>
      </c>
      <c r="M96" s="141">
        <v>1991.5550000000001</v>
      </c>
      <c r="N96" s="141">
        <v>1991.5550000000001</v>
      </c>
      <c r="O96" s="141">
        <v>1991.5550000000001</v>
      </c>
      <c r="P96" s="141">
        <v>1991.5550000000001</v>
      </c>
      <c r="Q96" s="141">
        <v>1991.5550000000001</v>
      </c>
      <c r="R96" s="258">
        <f>SUM(F96:Q96)</f>
        <v>23898.66</v>
      </c>
      <c r="S96" s="666">
        <f t="shared" si="46"/>
        <v>1959690.1199999999</v>
      </c>
      <c r="W96" s="139">
        <f>X96/$U$7</f>
        <v>12.045695564516128</v>
      </c>
      <c r="X96" s="139">
        <f>R96/12</f>
        <v>1991.5550000000001</v>
      </c>
      <c r="Z96" s="139">
        <f t="shared" ref="Z96:Z99" si="47">IF($E96="Y",$R96,0)</f>
        <v>23898.66</v>
      </c>
      <c r="AA96" s="139">
        <f t="shared" ref="AA96:AA99" si="48">IF($E96="N",$R96,0)</f>
        <v>0</v>
      </c>
      <c r="AB96" s="667">
        <f t="shared" ref="AB96:AB98" si="49">Z96/(Z96+AA96)</f>
        <v>1</v>
      </c>
    </row>
    <row r="97" spans="1:28" ht="14.25" x14ac:dyDescent="0.3">
      <c r="A97" s="253"/>
      <c r="B97" s="254" t="s">
        <v>152</v>
      </c>
      <c r="C97" s="358" t="s">
        <v>959</v>
      </c>
      <c r="D97" s="690">
        <v>91</v>
      </c>
      <c r="E97" s="435" t="s">
        <v>1357</v>
      </c>
      <c r="F97" s="141">
        <v>165.96291666666667</v>
      </c>
      <c r="G97" s="141">
        <v>165.96291666666667</v>
      </c>
      <c r="H97" s="141">
        <v>165.96291666666667</v>
      </c>
      <c r="I97" s="141">
        <v>165.96291666666667</v>
      </c>
      <c r="J97" s="141">
        <v>165.96291666666667</v>
      </c>
      <c r="K97" s="141">
        <v>165.96291666666667</v>
      </c>
      <c r="L97" s="141">
        <v>165.96291666666667</v>
      </c>
      <c r="M97" s="141">
        <v>165.96291666666667</v>
      </c>
      <c r="N97" s="141">
        <v>165.96291666666667</v>
      </c>
      <c r="O97" s="141">
        <v>165.96291666666667</v>
      </c>
      <c r="P97" s="141">
        <v>165.96291666666667</v>
      </c>
      <c r="Q97" s="141">
        <v>165.96291666666667</v>
      </c>
      <c r="R97" s="258">
        <f t="shared" si="38"/>
        <v>1991.5549999999996</v>
      </c>
      <c r="S97" s="666">
        <f>D97*R97</f>
        <v>181231.50499999998</v>
      </c>
      <c r="W97" s="139">
        <f>X97/$U$7</f>
        <v>1.0038079637096773</v>
      </c>
      <c r="X97" s="139">
        <f>R97/12</f>
        <v>165.96291666666664</v>
      </c>
      <c r="Z97" s="139">
        <f t="shared" si="47"/>
        <v>1991.5549999999996</v>
      </c>
      <c r="AA97" s="139">
        <f t="shared" si="48"/>
        <v>0</v>
      </c>
      <c r="AB97" s="667">
        <f t="shared" si="49"/>
        <v>1</v>
      </c>
    </row>
    <row r="98" spans="1:28" ht="14.25" x14ac:dyDescent="0.3">
      <c r="A98" s="253"/>
      <c r="B98" s="254" t="s">
        <v>153</v>
      </c>
      <c r="C98" s="358" t="s">
        <v>939</v>
      </c>
      <c r="D98" s="690">
        <v>144</v>
      </c>
      <c r="E98" s="435" t="s">
        <v>1356</v>
      </c>
      <c r="F98" s="141">
        <v>148.95991666666666</v>
      </c>
      <c r="G98" s="141">
        <v>148.95991666666666</v>
      </c>
      <c r="H98" s="141">
        <v>148.95991666666666</v>
      </c>
      <c r="I98" s="141">
        <v>148.95991666666666</v>
      </c>
      <c r="J98" s="141">
        <v>148.95991666666666</v>
      </c>
      <c r="K98" s="141">
        <v>148.95991666666666</v>
      </c>
      <c r="L98" s="141">
        <v>148.95991666666666</v>
      </c>
      <c r="M98" s="141">
        <v>148.95991666666666</v>
      </c>
      <c r="N98" s="141">
        <v>148.95991666666666</v>
      </c>
      <c r="O98" s="141">
        <v>148.95991666666666</v>
      </c>
      <c r="P98" s="141">
        <v>148.95991666666666</v>
      </c>
      <c r="Q98" s="141">
        <v>148.95991666666666</v>
      </c>
      <c r="R98" s="258">
        <f>SUM(F98:Q98)</f>
        <v>1787.519</v>
      </c>
      <c r="S98" s="666">
        <f t="shared" si="46"/>
        <v>257402.736</v>
      </c>
      <c r="W98" s="139">
        <f>X98/$U$7</f>
        <v>0.90096723790322575</v>
      </c>
      <c r="X98" s="139">
        <f>R98/12</f>
        <v>148.95991666666666</v>
      </c>
      <c r="Z98" s="139">
        <f t="shared" si="47"/>
        <v>0</v>
      </c>
      <c r="AA98" s="139">
        <f t="shared" si="48"/>
        <v>1787.519</v>
      </c>
      <c r="AB98" s="667">
        <f t="shared" si="49"/>
        <v>0</v>
      </c>
    </row>
    <row r="99" spans="1:28" ht="14.25" x14ac:dyDescent="0.3">
      <c r="A99" s="253"/>
      <c r="B99" s="254"/>
      <c r="C99" s="358"/>
      <c r="D99" s="690"/>
      <c r="E99" s="435"/>
      <c r="F99" s="141"/>
      <c r="G99" s="141"/>
      <c r="H99" s="141"/>
      <c r="I99" s="141"/>
      <c r="J99" s="141"/>
      <c r="K99" s="141"/>
      <c r="L99" s="141"/>
      <c r="M99" s="141"/>
      <c r="N99" s="141"/>
      <c r="O99" s="141"/>
      <c r="P99" s="141"/>
      <c r="Q99" s="141"/>
      <c r="R99" s="258">
        <f>SUM(F99:Q99)</f>
        <v>0</v>
      </c>
      <c r="S99" s="666">
        <f t="shared" si="46"/>
        <v>0</v>
      </c>
      <c r="W99" s="139">
        <f>X99/$U$7</f>
        <v>0</v>
      </c>
      <c r="X99" s="139">
        <f>R99/12</f>
        <v>0</v>
      </c>
      <c r="Z99" s="139">
        <f t="shared" si="47"/>
        <v>0</v>
      </c>
      <c r="AA99" s="139">
        <f t="shared" si="48"/>
        <v>0</v>
      </c>
      <c r="AB99" s="667"/>
    </row>
    <row r="100" spans="1:28" s="122" customFormat="1" ht="15" thickBot="1" x14ac:dyDescent="0.35">
      <c r="A100" s="212"/>
      <c r="B100" s="213" t="s">
        <v>154</v>
      </c>
      <c r="C100" s="214"/>
      <c r="D100" s="691"/>
      <c r="E100" s="402"/>
      <c r="F100" s="217">
        <f>SUM(F95:F99)</f>
        <v>2306.4778333333334</v>
      </c>
      <c r="G100" s="217">
        <f t="shared" ref="G100:R100" si="50">SUM(G95:G99)</f>
        <v>2306.4778333333334</v>
      </c>
      <c r="H100" s="217">
        <f t="shared" si="50"/>
        <v>2306.4778333333334</v>
      </c>
      <c r="I100" s="217">
        <f t="shared" si="50"/>
        <v>2306.4778333333334</v>
      </c>
      <c r="J100" s="217">
        <f t="shared" si="50"/>
        <v>2306.4778333333334</v>
      </c>
      <c r="K100" s="217">
        <f t="shared" si="50"/>
        <v>2306.4778333333334</v>
      </c>
      <c r="L100" s="217">
        <f t="shared" si="50"/>
        <v>2306.4778333333334</v>
      </c>
      <c r="M100" s="217">
        <f t="shared" si="50"/>
        <v>2306.4778333333334</v>
      </c>
      <c r="N100" s="217">
        <f t="shared" si="50"/>
        <v>2306.4778333333334</v>
      </c>
      <c r="O100" s="217">
        <f t="shared" si="50"/>
        <v>2306.4778333333334</v>
      </c>
      <c r="P100" s="217">
        <f t="shared" si="50"/>
        <v>2306.4778333333334</v>
      </c>
      <c r="Q100" s="217">
        <f t="shared" si="50"/>
        <v>2306.4778333333334</v>
      </c>
      <c r="R100" s="217">
        <f t="shared" si="50"/>
        <v>27677.734</v>
      </c>
      <c r="S100" s="668">
        <f>SUM(S95:S99)</f>
        <v>2398324.361</v>
      </c>
      <c r="W100" s="219">
        <f>SUM(W95:W99)</f>
        <v>13.950470766129031</v>
      </c>
      <c r="X100" s="219">
        <f>SUM(X95:X99)</f>
        <v>2306.4778333333334</v>
      </c>
      <c r="Z100" s="215">
        <f>SUM(Z95:Z99)</f>
        <v>25890.215</v>
      </c>
      <c r="AA100" s="215">
        <f>SUM(AA95:AA99)</f>
        <v>1787.519</v>
      </c>
      <c r="AB100" s="669">
        <f>Z100/(Z100+AA100)</f>
        <v>0.93541671438854057</v>
      </c>
    </row>
    <row r="101" spans="1:28" ht="14.25" x14ac:dyDescent="0.3">
      <c r="A101" s="253"/>
      <c r="B101" s="254"/>
      <c r="C101" s="358"/>
      <c r="D101" s="698"/>
      <c r="E101" s="436"/>
      <c r="F101" s="141"/>
      <c r="G101" s="141"/>
      <c r="H101" s="141"/>
      <c r="I101" s="141"/>
      <c r="J101" s="141"/>
      <c r="K101" s="141"/>
      <c r="L101" s="141"/>
      <c r="M101" s="141"/>
      <c r="N101" s="141"/>
      <c r="O101" s="141"/>
      <c r="P101" s="141"/>
      <c r="Q101" s="141"/>
      <c r="R101" s="258"/>
      <c r="S101" s="666"/>
      <c r="W101" s="139"/>
      <c r="X101" s="139"/>
      <c r="Z101" s="139">
        <f t="shared" ref="Z101" si="51">AA101/$O$7</f>
        <v>0</v>
      </c>
      <c r="AA101" s="139">
        <f t="shared" ref="AA101" si="52">U101/12</f>
        <v>0</v>
      </c>
      <c r="AB101" s="667"/>
    </row>
    <row r="102" spans="1:28" s="122" customFormat="1" ht="14.25" x14ac:dyDescent="0.3">
      <c r="A102" s="253">
        <v>3.4</v>
      </c>
      <c r="B102" s="254" t="s">
        <v>155</v>
      </c>
      <c r="C102" s="358"/>
      <c r="D102" s="690"/>
      <c r="E102" s="435"/>
      <c r="F102" s="141"/>
      <c r="G102" s="141"/>
      <c r="H102" s="141"/>
      <c r="I102" s="141"/>
      <c r="J102" s="141"/>
      <c r="K102" s="141"/>
      <c r="L102" s="141"/>
      <c r="M102" s="141"/>
      <c r="N102" s="141"/>
      <c r="O102" s="141"/>
      <c r="P102" s="141"/>
      <c r="Q102" s="141"/>
      <c r="R102" s="258">
        <f t="shared" si="38"/>
        <v>0</v>
      </c>
      <c r="S102" s="666">
        <f t="shared" si="46"/>
        <v>0</v>
      </c>
      <c r="W102" s="139">
        <f>X102/$U$7</f>
        <v>0</v>
      </c>
      <c r="X102" s="139">
        <f>R102/12</f>
        <v>0</v>
      </c>
      <c r="Z102" s="139">
        <f>IF($E102="Y",$R102,0)</f>
        <v>0</v>
      </c>
      <c r="AA102" s="139">
        <f>IF($E102="N",$R102,0)</f>
        <v>0</v>
      </c>
      <c r="AB102" s="667"/>
    </row>
    <row r="103" spans="1:28" ht="14.25" x14ac:dyDescent="0.3">
      <c r="A103" s="253"/>
      <c r="B103" s="254" t="s">
        <v>801</v>
      </c>
      <c r="C103" s="358" t="s">
        <v>958</v>
      </c>
      <c r="D103" s="690">
        <v>91</v>
      </c>
      <c r="E103" s="435" t="s">
        <v>1357</v>
      </c>
      <c r="F103" s="141">
        <v>165.96291666666667</v>
      </c>
      <c r="G103" s="141">
        <v>165.96291666666667</v>
      </c>
      <c r="H103" s="141">
        <v>165.96291666666667</v>
      </c>
      <c r="I103" s="141">
        <v>165.96291666666667</v>
      </c>
      <c r="J103" s="141">
        <v>165.96291666666667</v>
      </c>
      <c r="K103" s="141">
        <v>165.96291666666667</v>
      </c>
      <c r="L103" s="141">
        <v>165.96291666666667</v>
      </c>
      <c r="M103" s="141">
        <v>165.96291666666667</v>
      </c>
      <c r="N103" s="141">
        <v>165.96291666666667</v>
      </c>
      <c r="O103" s="141">
        <v>165.96291666666667</v>
      </c>
      <c r="P103" s="141">
        <v>165.96291666666667</v>
      </c>
      <c r="Q103" s="141">
        <v>165.96291666666667</v>
      </c>
      <c r="R103" s="258">
        <f t="shared" si="38"/>
        <v>1991.5549999999996</v>
      </c>
      <c r="S103" s="666">
        <f>D103*R103</f>
        <v>181231.50499999998</v>
      </c>
      <c r="W103" s="139">
        <f>X103/$U$7</f>
        <v>1.0038079637096773</v>
      </c>
      <c r="X103" s="139">
        <f>R103/12</f>
        <v>165.96291666666664</v>
      </c>
      <c r="Z103" s="139">
        <f t="shared" ref="Z103:Z106" si="53">IF($E103="Y",$R103,0)</f>
        <v>1991.5549999999996</v>
      </c>
      <c r="AA103" s="139">
        <f t="shared" ref="AA103:AA106" si="54">IF($E103="N",$R103,0)</f>
        <v>0</v>
      </c>
      <c r="AB103" s="667">
        <f t="shared" ref="AB103:AB105" si="55">Z103/(Z103+AA103)</f>
        <v>1</v>
      </c>
    </row>
    <row r="104" spans="1:28" ht="14.25" x14ac:dyDescent="0.3">
      <c r="A104" s="253"/>
      <c r="B104" s="254" t="s">
        <v>159</v>
      </c>
      <c r="C104" s="358" t="s">
        <v>932</v>
      </c>
      <c r="D104" s="690">
        <v>144</v>
      </c>
      <c r="E104" s="435" t="s">
        <v>1356</v>
      </c>
      <c r="F104" s="141">
        <v>597.14649999999995</v>
      </c>
      <c r="G104" s="141">
        <v>597.14649999999995</v>
      </c>
      <c r="H104" s="141">
        <v>597.14649999999995</v>
      </c>
      <c r="I104" s="141">
        <v>597.14649999999995</v>
      </c>
      <c r="J104" s="141">
        <v>597.14649999999995</v>
      </c>
      <c r="K104" s="141">
        <v>597.14649999999995</v>
      </c>
      <c r="L104" s="141">
        <v>597.14649999999995</v>
      </c>
      <c r="M104" s="141">
        <v>597.14649999999995</v>
      </c>
      <c r="N104" s="141">
        <v>597.14649999999995</v>
      </c>
      <c r="O104" s="141">
        <v>597.14649999999995</v>
      </c>
      <c r="P104" s="141">
        <v>597.14649999999995</v>
      </c>
      <c r="Q104" s="141">
        <v>597.14649999999995</v>
      </c>
      <c r="R104" s="258">
        <f>SUM(F104:Q104)</f>
        <v>7165.7579999999989</v>
      </c>
      <c r="S104" s="666">
        <f t="shared" si="46"/>
        <v>1031869.1519999999</v>
      </c>
      <c r="W104" s="139">
        <f>X104/$U$7</f>
        <v>3.6117731854838704</v>
      </c>
      <c r="X104" s="139">
        <f>R104/12</f>
        <v>597.14649999999995</v>
      </c>
      <c r="Z104" s="139">
        <f t="shared" si="53"/>
        <v>0</v>
      </c>
      <c r="AA104" s="139">
        <f t="shared" si="54"/>
        <v>7165.7579999999989</v>
      </c>
      <c r="AB104" s="667">
        <f t="shared" si="55"/>
        <v>0</v>
      </c>
    </row>
    <row r="105" spans="1:28" ht="14.25" x14ac:dyDescent="0.3">
      <c r="A105" s="253"/>
      <c r="B105" s="254" t="s">
        <v>802</v>
      </c>
      <c r="C105" s="358" t="s">
        <v>934</v>
      </c>
      <c r="D105" s="690">
        <v>159</v>
      </c>
      <c r="E105" s="435" t="s">
        <v>1356</v>
      </c>
      <c r="F105" s="141">
        <v>147</v>
      </c>
      <c r="G105" s="141">
        <v>147</v>
      </c>
      <c r="H105" s="141">
        <v>147</v>
      </c>
      <c r="I105" s="141">
        <v>147</v>
      </c>
      <c r="J105" s="141">
        <v>147</v>
      </c>
      <c r="K105" s="141">
        <v>147</v>
      </c>
      <c r="L105" s="141">
        <v>147</v>
      </c>
      <c r="M105" s="141">
        <v>147</v>
      </c>
      <c r="N105" s="141">
        <v>147</v>
      </c>
      <c r="O105" s="141">
        <v>147</v>
      </c>
      <c r="P105" s="141">
        <v>147</v>
      </c>
      <c r="Q105" s="141">
        <v>147</v>
      </c>
      <c r="R105" s="258">
        <f t="shared" si="38"/>
        <v>1764</v>
      </c>
      <c r="S105" s="666">
        <f>D105*R105</f>
        <v>280476</v>
      </c>
      <c r="W105" s="139">
        <f>X105/$U$7</f>
        <v>0.88911290322580638</v>
      </c>
      <c r="X105" s="139">
        <f>R105/12</f>
        <v>147</v>
      </c>
      <c r="Z105" s="139">
        <f t="shared" si="53"/>
        <v>0</v>
      </c>
      <c r="AA105" s="139">
        <f t="shared" si="54"/>
        <v>1764</v>
      </c>
      <c r="AB105" s="667">
        <f t="shared" si="55"/>
        <v>0</v>
      </c>
    </row>
    <row r="106" spans="1:28" ht="14.25" x14ac:dyDescent="0.3">
      <c r="A106" s="253"/>
      <c r="B106" s="254"/>
      <c r="C106" s="358"/>
      <c r="D106" s="690"/>
      <c r="E106" s="435"/>
      <c r="F106" s="141"/>
      <c r="G106" s="141"/>
      <c r="H106" s="141"/>
      <c r="I106" s="141"/>
      <c r="J106" s="141"/>
      <c r="K106" s="141"/>
      <c r="L106" s="141"/>
      <c r="M106" s="141"/>
      <c r="N106" s="141"/>
      <c r="O106" s="141"/>
      <c r="P106" s="141"/>
      <c r="Q106" s="141"/>
      <c r="R106" s="258">
        <f t="shared" si="38"/>
        <v>0</v>
      </c>
      <c r="S106" s="666">
        <f>D106*R106</f>
        <v>0</v>
      </c>
      <c r="W106" s="139">
        <f>X106/$U$7</f>
        <v>0</v>
      </c>
      <c r="X106" s="139">
        <f>R106/12</f>
        <v>0</v>
      </c>
      <c r="Z106" s="139">
        <f t="shared" si="53"/>
        <v>0</v>
      </c>
      <c r="AA106" s="139">
        <f t="shared" si="54"/>
        <v>0</v>
      </c>
      <c r="AB106" s="667"/>
    </row>
    <row r="107" spans="1:28" s="122" customFormat="1" ht="15" thickBot="1" x14ac:dyDescent="0.35">
      <c r="A107" s="212"/>
      <c r="B107" s="213" t="s">
        <v>160</v>
      </c>
      <c r="C107" s="214"/>
      <c r="D107" s="691"/>
      <c r="E107" s="402"/>
      <c r="F107" s="217">
        <f>SUM(F102:F106)</f>
        <v>910.10941666666668</v>
      </c>
      <c r="G107" s="217">
        <f t="shared" ref="G107:R107" si="56">SUM(G102:G106)</f>
        <v>910.10941666666668</v>
      </c>
      <c r="H107" s="217">
        <f t="shared" si="56"/>
        <v>910.10941666666668</v>
      </c>
      <c r="I107" s="217">
        <f t="shared" si="56"/>
        <v>910.10941666666668</v>
      </c>
      <c r="J107" s="217">
        <f t="shared" si="56"/>
        <v>910.10941666666668</v>
      </c>
      <c r="K107" s="217">
        <f t="shared" si="56"/>
        <v>910.10941666666668</v>
      </c>
      <c r="L107" s="217">
        <f t="shared" si="56"/>
        <v>910.10941666666668</v>
      </c>
      <c r="M107" s="217">
        <f t="shared" si="56"/>
        <v>910.10941666666668</v>
      </c>
      <c r="N107" s="217">
        <f t="shared" si="56"/>
        <v>910.10941666666668</v>
      </c>
      <c r="O107" s="217">
        <f t="shared" si="56"/>
        <v>910.10941666666668</v>
      </c>
      <c r="P107" s="217">
        <f t="shared" si="56"/>
        <v>910.10941666666668</v>
      </c>
      <c r="Q107" s="217">
        <f t="shared" si="56"/>
        <v>910.10941666666668</v>
      </c>
      <c r="R107" s="217">
        <f t="shared" si="56"/>
        <v>10921.312999999998</v>
      </c>
      <c r="S107" s="668">
        <f>SUM(S102:S106)</f>
        <v>1493576.6569999999</v>
      </c>
      <c r="W107" s="219">
        <f>SUM(W102:W106)</f>
        <v>5.5046940524193539</v>
      </c>
      <c r="X107" s="219">
        <f>SUM(X102:X106)</f>
        <v>910.10941666666656</v>
      </c>
      <c r="Z107" s="215">
        <f>SUM(Z102:Z106)</f>
        <v>1991.5549999999996</v>
      </c>
      <c r="AA107" s="215">
        <f>SUM(AA102:AA106)</f>
        <v>8929.757999999998</v>
      </c>
      <c r="AB107" s="669">
        <f>Z107/(Z107+AA107)</f>
        <v>0.18235490549533742</v>
      </c>
    </row>
    <row r="108" spans="1:28" s="122" customFormat="1" ht="14.25" x14ac:dyDescent="0.3">
      <c r="A108" s="136"/>
      <c r="B108" s="137"/>
      <c r="C108" s="147"/>
      <c r="D108" s="699"/>
      <c r="E108" s="401"/>
      <c r="F108" s="141"/>
      <c r="G108" s="141"/>
      <c r="H108" s="141"/>
      <c r="I108" s="141"/>
      <c r="J108" s="141"/>
      <c r="K108" s="141"/>
      <c r="L108" s="141"/>
      <c r="M108" s="141"/>
      <c r="N108" s="141"/>
      <c r="O108" s="141"/>
      <c r="P108" s="141"/>
      <c r="Q108" s="141"/>
      <c r="R108" s="141"/>
      <c r="S108" s="678"/>
      <c r="W108" s="139"/>
      <c r="X108" s="139"/>
      <c r="Z108" s="139"/>
      <c r="AA108" s="139"/>
      <c r="AB108" s="667"/>
    </row>
    <row r="109" spans="1:28" s="122" customFormat="1" ht="14.25" thickBot="1" x14ac:dyDescent="0.3">
      <c r="A109" s="241"/>
      <c r="B109" s="242" t="s">
        <v>145</v>
      </c>
      <c r="C109" s="243"/>
      <c r="D109" s="569"/>
      <c r="E109" s="406"/>
      <c r="F109" s="244">
        <f t="shared" ref="F109:S109" si="57">SUM(F80,F93,F100,F107)</f>
        <v>6839.3590958333334</v>
      </c>
      <c r="G109" s="244">
        <f t="shared" si="57"/>
        <v>6839.3590958333334</v>
      </c>
      <c r="H109" s="244">
        <f t="shared" si="57"/>
        <v>6839.3590958333334</v>
      </c>
      <c r="I109" s="244">
        <f t="shared" si="57"/>
        <v>6839.3590958333334</v>
      </c>
      <c r="J109" s="244">
        <f t="shared" si="57"/>
        <v>6839.3590958333334</v>
      </c>
      <c r="K109" s="244">
        <f t="shared" si="57"/>
        <v>6839.3590958333334</v>
      </c>
      <c r="L109" s="244">
        <f t="shared" si="57"/>
        <v>6839.3590958333334</v>
      </c>
      <c r="M109" s="244">
        <f t="shared" si="57"/>
        <v>6839.3590958333334</v>
      </c>
      <c r="N109" s="244">
        <f t="shared" si="57"/>
        <v>6839.3590958333334</v>
      </c>
      <c r="O109" s="244">
        <f t="shared" si="57"/>
        <v>6839.3590958333334</v>
      </c>
      <c r="P109" s="244">
        <f t="shared" si="57"/>
        <v>6839.3590958333334</v>
      </c>
      <c r="Q109" s="244">
        <f t="shared" si="57"/>
        <v>6839.3590958333334</v>
      </c>
      <c r="R109" s="244">
        <f t="shared" si="57"/>
        <v>82072.309150000001</v>
      </c>
      <c r="S109" s="672">
        <f t="shared" si="57"/>
        <v>10118281.92375</v>
      </c>
      <c r="W109" s="244">
        <f>SUM(W80,W93,W100,W107)</f>
        <v>41.367091305443545</v>
      </c>
      <c r="X109" s="244">
        <f>SUM(X80,X93,X100,X107)</f>
        <v>6839.3590958333325</v>
      </c>
      <c r="Y109" s="157">
        <f>+X109*12-R109</f>
        <v>0</v>
      </c>
      <c r="Z109" s="244">
        <f>SUM(Z80,Z93,Z100,Z107)</f>
        <v>53373.673999999992</v>
      </c>
      <c r="AA109" s="244">
        <f>SUM(AA80,AA93,AA100,AA107)</f>
        <v>28698.635149999998</v>
      </c>
      <c r="AB109" s="673">
        <f>Z109/(Z109+AA109)</f>
        <v>0.65032499454171866</v>
      </c>
    </row>
    <row r="110" spans="1:28" ht="9.9499999999999993" customHeight="1" x14ac:dyDescent="0.3">
      <c r="A110" s="149"/>
      <c r="B110" s="137"/>
      <c r="C110" s="138"/>
      <c r="D110" s="699"/>
      <c r="E110" s="409"/>
      <c r="F110" s="141"/>
      <c r="G110" s="141"/>
      <c r="H110" s="141"/>
      <c r="I110" s="141"/>
      <c r="J110" s="141"/>
      <c r="K110" s="141"/>
      <c r="L110" s="141"/>
      <c r="M110" s="141"/>
      <c r="N110" s="141"/>
      <c r="O110" s="141"/>
      <c r="P110" s="141"/>
      <c r="Q110" s="141"/>
      <c r="R110" s="141"/>
      <c r="S110" s="678"/>
      <c r="W110" s="138"/>
      <c r="X110" s="138"/>
      <c r="Z110" s="138"/>
      <c r="AA110" s="138"/>
      <c r="AB110" s="667"/>
    </row>
    <row r="111" spans="1:28" s="121" customFormat="1" ht="13.5" customHeight="1" x14ac:dyDescent="0.25">
      <c r="A111" s="221">
        <v>4</v>
      </c>
      <c r="B111" s="230" t="s">
        <v>161</v>
      </c>
      <c r="C111" s="223"/>
      <c r="D111" s="689"/>
      <c r="E111" s="400"/>
      <c r="F111" s="228"/>
      <c r="G111" s="228"/>
      <c r="H111" s="228"/>
      <c r="I111" s="228"/>
      <c r="J111" s="228"/>
      <c r="K111" s="228"/>
      <c r="L111" s="228"/>
      <c r="M111" s="228"/>
      <c r="N111" s="228"/>
      <c r="O111" s="228"/>
      <c r="P111" s="228"/>
      <c r="Q111" s="228"/>
      <c r="R111" s="224"/>
      <c r="S111" s="664"/>
      <c r="W111" s="223"/>
      <c r="X111" s="223"/>
      <c r="Z111" s="223"/>
      <c r="AA111" s="223"/>
      <c r="AB111" s="665"/>
    </row>
    <row r="112" spans="1:28" ht="13.5" customHeight="1" x14ac:dyDescent="0.3">
      <c r="A112" s="253">
        <v>4.0999999999999996</v>
      </c>
      <c r="B112" s="254" t="s">
        <v>162</v>
      </c>
      <c r="C112" s="358"/>
      <c r="D112" s="690"/>
      <c r="E112" s="435"/>
      <c r="F112" s="141"/>
      <c r="G112" s="141"/>
      <c r="H112" s="141"/>
      <c r="I112" s="141"/>
      <c r="J112" s="141"/>
      <c r="K112" s="141"/>
      <c r="L112" s="141"/>
      <c r="M112" s="141"/>
      <c r="N112" s="141"/>
      <c r="O112" s="141"/>
      <c r="P112" s="141"/>
      <c r="Q112" s="141"/>
      <c r="R112" s="258">
        <f>SUM(F112:Q112)</f>
        <v>0</v>
      </c>
      <c r="S112" s="666">
        <f>D112*R112</f>
        <v>0</v>
      </c>
      <c r="W112" s="139">
        <f>X112/$U$7</f>
        <v>0</v>
      </c>
      <c r="X112" s="139">
        <f>R112/12</f>
        <v>0</v>
      </c>
      <c r="Z112" s="139">
        <f>IF($E112="Y",$R112,0)</f>
        <v>0</v>
      </c>
      <c r="AA112" s="139">
        <f>IF($E112="N",$R112,0)</f>
        <v>0</v>
      </c>
      <c r="AB112" s="667"/>
    </row>
    <row r="113" spans="1:28" ht="14.25" x14ac:dyDescent="0.3">
      <c r="A113" s="253"/>
      <c r="B113" s="254" t="s">
        <v>803</v>
      </c>
      <c r="C113" s="358" t="s">
        <v>904</v>
      </c>
      <c r="D113" s="690">
        <v>294</v>
      </c>
      <c r="E113" s="435" t="s">
        <v>1356</v>
      </c>
      <c r="F113" s="141">
        <v>22.049999999999997</v>
      </c>
      <c r="G113" s="141">
        <v>22.049999999999997</v>
      </c>
      <c r="H113" s="141">
        <v>22.049999999999997</v>
      </c>
      <c r="I113" s="141">
        <v>22.049999999999997</v>
      </c>
      <c r="J113" s="141">
        <v>22.049999999999997</v>
      </c>
      <c r="K113" s="141">
        <v>22.049999999999997</v>
      </c>
      <c r="L113" s="141">
        <v>22.049999999999997</v>
      </c>
      <c r="M113" s="141">
        <v>22.049999999999997</v>
      </c>
      <c r="N113" s="141">
        <v>22.049999999999997</v>
      </c>
      <c r="O113" s="141">
        <v>22.049999999999997</v>
      </c>
      <c r="P113" s="141">
        <v>22.049999999999997</v>
      </c>
      <c r="Q113" s="141">
        <v>22.049999999999997</v>
      </c>
      <c r="R113" s="258">
        <f>SUM(F113:Q113)</f>
        <v>264.60000000000002</v>
      </c>
      <c r="S113" s="666">
        <f>D113*R113</f>
        <v>77792.400000000009</v>
      </c>
      <c r="W113" s="139">
        <f>X113/$U$7</f>
        <v>0.13336693548387096</v>
      </c>
      <c r="X113" s="139">
        <f>R113/12</f>
        <v>22.05</v>
      </c>
      <c r="Z113" s="139">
        <f t="shared" ref="Z113:Z116" si="58">IF($E113="Y",$R113,0)</f>
        <v>0</v>
      </c>
      <c r="AA113" s="139">
        <f t="shared" ref="AA113:AA116" si="59">IF($E113="N",$R113,0)</f>
        <v>264.60000000000002</v>
      </c>
      <c r="AB113" s="667">
        <f t="shared" ref="AB113" si="60">Z113/(Z113+AA113)</f>
        <v>0</v>
      </c>
    </row>
    <row r="114" spans="1:28" ht="14.25" x14ac:dyDescent="0.3">
      <c r="A114" s="253"/>
      <c r="B114" s="254"/>
      <c r="C114" s="358"/>
      <c r="D114" s="690"/>
      <c r="E114" s="435"/>
      <c r="F114" s="141"/>
      <c r="G114" s="141"/>
      <c r="H114" s="141"/>
      <c r="I114" s="141"/>
      <c r="J114" s="141"/>
      <c r="K114" s="141"/>
      <c r="L114" s="141"/>
      <c r="M114" s="141"/>
      <c r="N114" s="141"/>
      <c r="O114" s="141"/>
      <c r="P114" s="141"/>
      <c r="Q114" s="141"/>
      <c r="R114" s="258">
        <f>SUM(F114:Q114)</f>
        <v>0</v>
      </c>
      <c r="S114" s="666">
        <f>D114*R114</f>
        <v>0</v>
      </c>
      <c r="W114" s="139">
        <f>X114/$U$7</f>
        <v>0</v>
      </c>
      <c r="X114" s="139">
        <f>R114/12</f>
        <v>0</v>
      </c>
      <c r="Z114" s="139">
        <f t="shared" si="58"/>
        <v>0</v>
      </c>
      <c r="AA114" s="139">
        <f t="shared" si="59"/>
        <v>0</v>
      </c>
      <c r="AB114" s="667"/>
    </row>
    <row r="115" spans="1:28" ht="14.25" x14ac:dyDescent="0.3">
      <c r="A115" s="253"/>
      <c r="B115" s="254"/>
      <c r="C115" s="358"/>
      <c r="D115" s="690"/>
      <c r="E115" s="435"/>
      <c r="F115" s="141"/>
      <c r="G115" s="141"/>
      <c r="H115" s="141"/>
      <c r="I115" s="141"/>
      <c r="J115" s="141"/>
      <c r="K115" s="141"/>
      <c r="L115" s="141"/>
      <c r="M115" s="141"/>
      <c r="N115" s="141"/>
      <c r="O115" s="141"/>
      <c r="P115" s="141"/>
      <c r="Q115" s="141"/>
      <c r="R115" s="258">
        <f>SUM(F115:Q115)</f>
        <v>0</v>
      </c>
      <c r="S115" s="666">
        <f>D115*R115</f>
        <v>0</v>
      </c>
      <c r="W115" s="139">
        <f>X115/$U$7</f>
        <v>0</v>
      </c>
      <c r="X115" s="139">
        <f>R115/12</f>
        <v>0</v>
      </c>
      <c r="Z115" s="139">
        <f t="shared" si="58"/>
        <v>0</v>
      </c>
      <c r="AA115" s="139">
        <f t="shared" si="59"/>
        <v>0</v>
      </c>
      <c r="AB115" s="667"/>
    </row>
    <row r="116" spans="1:28" ht="14.25" x14ac:dyDescent="0.3">
      <c r="A116" s="253"/>
      <c r="B116" s="254"/>
      <c r="C116" s="358"/>
      <c r="D116" s="690"/>
      <c r="E116" s="435"/>
      <c r="F116" s="141"/>
      <c r="G116" s="141"/>
      <c r="H116" s="141"/>
      <c r="I116" s="141"/>
      <c r="J116" s="141"/>
      <c r="K116" s="141"/>
      <c r="L116" s="141"/>
      <c r="M116" s="141"/>
      <c r="N116" s="141"/>
      <c r="O116" s="141"/>
      <c r="P116" s="141"/>
      <c r="Q116" s="141"/>
      <c r="R116" s="258">
        <f>SUM(F116:Q116)</f>
        <v>0</v>
      </c>
      <c r="S116" s="666">
        <f>D116*R116</f>
        <v>0</v>
      </c>
      <c r="W116" s="139">
        <f>X116/$U$7</f>
        <v>0</v>
      </c>
      <c r="X116" s="139">
        <f>R116/12</f>
        <v>0</v>
      </c>
      <c r="Z116" s="139">
        <f t="shared" si="58"/>
        <v>0</v>
      </c>
      <c r="AA116" s="139">
        <f t="shared" si="59"/>
        <v>0</v>
      </c>
      <c r="AB116" s="667"/>
    </row>
    <row r="117" spans="1:28" s="122" customFormat="1" ht="15" thickBot="1" x14ac:dyDescent="0.35">
      <c r="A117" s="212"/>
      <c r="B117" s="213" t="s">
        <v>163</v>
      </c>
      <c r="C117" s="214"/>
      <c r="D117" s="691"/>
      <c r="E117" s="402"/>
      <c r="F117" s="217">
        <f>SUM(F112:F116)</f>
        <v>22.049999999999997</v>
      </c>
      <c r="G117" s="217">
        <f t="shared" ref="G117:R117" si="61">SUM(G112:G116)</f>
        <v>22.049999999999997</v>
      </c>
      <c r="H117" s="217">
        <f t="shared" si="61"/>
        <v>22.049999999999997</v>
      </c>
      <c r="I117" s="217">
        <f t="shared" si="61"/>
        <v>22.049999999999997</v>
      </c>
      <c r="J117" s="217">
        <f t="shared" si="61"/>
        <v>22.049999999999997</v>
      </c>
      <c r="K117" s="217">
        <f t="shared" si="61"/>
        <v>22.049999999999997</v>
      </c>
      <c r="L117" s="217">
        <f t="shared" si="61"/>
        <v>22.049999999999997</v>
      </c>
      <c r="M117" s="217">
        <f t="shared" si="61"/>
        <v>22.049999999999997</v>
      </c>
      <c r="N117" s="217">
        <f t="shared" si="61"/>
        <v>22.049999999999997</v>
      </c>
      <c r="O117" s="217">
        <f t="shared" si="61"/>
        <v>22.049999999999997</v>
      </c>
      <c r="P117" s="217">
        <f t="shared" si="61"/>
        <v>22.049999999999997</v>
      </c>
      <c r="Q117" s="217">
        <f t="shared" si="61"/>
        <v>22.049999999999997</v>
      </c>
      <c r="R117" s="217">
        <f t="shared" si="61"/>
        <v>264.60000000000002</v>
      </c>
      <c r="S117" s="668">
        <f>SUM(S112:S116)</f>
        <v>77792.400000000009</v>
      </c>
      <c r="W117" s="219">
        <f>SUM(W112:W116)</f>
        <v>0.13336693548387096</v>
      </c>
      <c r="X117" s="217">
        <f>SUM(X112:X116)</f>
        <v>22.05</v>
      </c>
      <c r="Z117" s="215">
        <f>SUM(Z112:Z116)</f>
        <v>0</v>
      </c>
      <c r="AA117" s="215">
        <f>SUM(AA112:AA116)</f>
        <v>264.60000000000002</v>
      </c>
      <c r="AB117" s="669">
        <f>Z117/(Z117+AA117)</f>
        <v>0</v>
      </c>
    </row>
    <row r="118" spans="1:28" ht="13.5" customHeight="1" x14ac:dyDescent="0.3">
      <c r="A118" s="253"/>
      <c r="B118" s="254"/>
      <c r="C118" s="358"/>
      <c r="D118" s="698"/>
      <c r="E118" s="436"/>
      <c r="F118" s="141"/>
      <c r="G118" s="141"/>
      <c r="H118" s="141"/>
      <c r="I118" s="141"/>
      <c r="J118" s="141"/>
      <c r="K118" s="141"/>
      <c r="L118" s="141"/>
      <c r="M118" s="141"/>
      <c r="N118" s="141"/>
      <c r="O118" s="141"/>
      <c r="P118" s="141"/>
      <c r="Q118" s="141"/>
      <c r="R118" s="258"/>
      <c r="S118" s="666"/>
      <c r="W118" s="139"/>
      <c r="X118" s="139"/>
      <c r="Z118" s="139"/>
      <c r="AA118" s="139"/>
      <c r="AB118" s="667"/>
    </row>
    <row r="119" spans="1:28" s="122" customFormat="1" ht="14.25" x14ac:dyDescent="0.3">
      <c r="A119" s="253">
        <v>4.2</v>
      </c>
      <c r="B119" s="254" t="s">
        <v>164</v>
      </c>
      <c r="C119" s="358"/>
      <c r="D119" s="690"/>
      <c r="E119" s="435"/>
      <c r="F119" s="141"/>
      <c r="G119" s="141"/>
      <c r="H119" s="141"/>
      <c r="I119" s="141"/>
      <c r="J119" s="141"/>
      <c r="K119" s="141"/>
      <c r="L119" s="141"/>
      <c r="M119" s="141"/>
      <c r="N119" s="141"/>
      <c r="O119" s="141"/>
      <c r="P119" s="141"/>
      <c r="Q119" s="141"/>
      <c r="R119" s="258">
        <f t="shared" ref="R119:R124" si="62">SUM(F119:Q119)</f>
        <v>0</v>
      </c>
      <c r="S119" s="666">
        <f t="shared" ref="S119:S124" si="63">D119*R119</f>
        <v>0</v>
      </c>
      <c r="W119" s="139">
        <f t="shared" ref="W119:W124" si="64">X119/$U$7</f>
        <v>0</v>
      </c>
      <c r="X119" s="139">
        <f t="shared" ref="X119:X124" si="65">R119/12</f>
        <v>0</v>
      </c>
      <c r="Z119" s="139">
        <f>IF($E119="Y",$R119,0)</f>
        <v>0</v>
      </c>
      <c r="AA119" s="139">
        <f>IF($E119="N",$R119,0)</f>
        <v>0</v>
      </c>
      <c r="AB119" s="667"/>
    </row>
    <row r="120" spans="1:28" ht="14.25" x14ac:dyDescent="0.3">
      <c r="A120" s="253"/>
      <c r="B120" s="254" t="s">
        <v>165</v>
      </c>
      <c r="C120" s="358" t="s">
        <v>972</v>
      </c>
      <c r="D120" s="690">
        <v>67</v>
      </c>
      <c r="E120" s="435" t="s">
        <v>1357</v>
      </c>
      <c r="F120" s="141">
        <v>165.96291666666667</v>
      </c>
      <c r="G120" s="141">
        <v>165.96291666666667</v>
      </c>
      <c r="H120" s="141">
        <v>165.96291666666667</v>
      </c>
      <c r="I120" s="141">
        <v>165.96291666666667</v>
      </c>
      <c r="J120" s="141">
        <v>165.96291666666667</v>
      </c>
      <c r="K120" s="141">
        <v>165.96291666666667</v>
      </c>
      <c r="L120" s="141">
        <v>165.96291666666667</v>
      </c>
      <c r="M120" s="141">
        <v>165.96291666666667</v>
      </c>
      <c r="N120" s="141">
        <v>165.96291666666667</v>
      </c>
      <c r="O120" s="141">
        <v>165.96291666666667</v>
      </c>
      <c r="P120" s="141">
        <v>165.96291666666667</v>
      </c>
      <c r="Q120" s="141">
        <v>165.96291666666667</v>
      </c>
      <c r="R120" s="258">
        <f t="shared" si="62"/>
        <v>1991.5549999999996</v>
      </c>
      <c r="S120" s="666">
        <f t="shared" si="63"/>
        <v>133434.18499999997</v>
      </c>
      <c r="W120" s="139">
        <f t="shared" si="64"/>
        <v>1.0038079637096773</v>
      </c>
      <c r="X120" s="139">
        <f t="shared" si="65"/>
        <v>165.96291666666664</v>
      </c>
      <c r="Z120" s="139">
        <f t="shared" ref="Z120:Z124" si="66">IF($E120="Y",$R120,0)</f>
        <v>1991.5549999999996</v>
      </c>
      <c r="AA120" s="139">
        <f t="shared" ref="AA120:AA124" si="67">IF($E120="N",$R120,0)</f>
        <v>0</v>
      </c>
      <c r="AB120" s="667">
        <f t="shared" ref="AB120:AB123" si="68">Z120/(Z120+AA120)</f>
        <v>1</v>
      </c>
    </row>
    <row r="121" spans="1:28" ht="14.25" x14ac:dyDescent="0.3">
      <c r="A121" s="253"/>
      <c r="B121" s="254" t="s">
        <v>804</v>
      </c>
      <c r="C121" s="358" t="s">
        <v>1317</v>
      </c>
      <c r="D121" s="690">
        <v>0</v>
      </c>
      <c r="E121" s="435" t="s">
        <v>1357</v>
      </c>
      <c r="F121" s="141">
        <v>82.981458333333336</v>
      </c>
      <c r="G121" s="141">
        <v>82.981458333333336</v>
      </c>
      <c r="H121" s="141">
        <v>82.981458333333336</v>
      </c>
      <c r="I121" s="141">
        <v>82.981458333333336</v>
      </c>
      <c r="J121" s="141">
        <v>82.981458333333336</v>
      </c>
      <c r="K121" s="141">
        <v>82.981458333333336</v>
      </c>
      <c r="L121" s="141">
        <v>82.981458333333336</v>
      </c>
      <c r="M121" s="141">
        <v>82.981458333333336</v>
      </c>
      <c r="N121" s="141">
        <v>82.981458333333336</v>
      </c>
      <c r="O121" s="141">
        <v>82.981458333333336</v>
      </c>
      <c r="P121" s="141">
        <v>82.981458333333336</v>
      </c>
      <c r="Q121" s="141">
        <v>82.981458333333336</v>
      </c>
      <c r="R121" s="258">
        <f t="shared" si="62"/>
        <v>995.7774999999998</v>
      </c>
      <c r="S121" s="666">
        <f t="shared" si="63"/>
        <v>0</v>
      </c>
      <c r="W121" s="139">
        <f t="shared" si="64"/>
        <v>0.50190398185483864</v>
      </c>
      <c r="X121" s="139">
        <f t="shared" si="65"/>
        <v>82.981458333333322</v>
      </c>
      <c r="Z121" s="139">
        <f t="shared" si="66"/>
        <v>995.7774999999998</v>
      </c>
      <c r="AA121" s="139">
        <f t="shared" si="67"/>
        <v>0</v>
      </c>
      <c r="AB121" s="667">
        <f t="shared" si="68"/>
        <v>1</v>
      </c>
    </row>
    <row r="122" spans="1:28" ht="14.25" x14ac:dyDescent="0.3">
      <c r="A122" s="253"/>
      <c r="B122" s="254" t="s">
        <v>805</v>
      </c>
      <c r="C122" s="358" t="s">
        <v>1318</v>
      </c>
      <c r="D122" s="690">
        <v>0</v>
      </c>
      <c r="E122" s="435" t="s">
        <v>1356</v>
      </c>
      <c r="F122" s="141">
        <v>88.199999999999989</v>
      </c>
      <c r="G122" s="141">
        <v>88.199999999999989</v>
      </c>
      <c r="H122" s="141">
        <v>88.199999999999989</v>
      </c>
      <c r="I122" s="141">
        <v>88.199999999999989</v>
      </c>
      <c r="J122" s="141">
        <v>88.199999999999989</v>
      </c>
      <c r="K122" s="141">
        <v>88.199999999999989</v>
      </c>
      <c r="L122" s="141">
        <v>88.199999999999989</v>
      </c>
      <c r="M122" s="141">
        <v>88.199999999999989</v>
      </c>
      <c r="N122" s="141">
        <v>88.199999999999989</v>
      </c>
      <c r="O122" s="141">
        <v>88.199999999999989</v>
      </c>
      <c r="P122" s="141">
        <v>88.199999999999989</v>
      </c>
      <c r="Q122" s="141">
        <v>88.199999999999989</v>
      </c>
      <c r="R122" s="258">
        <f t="shared" si="62"/>
        <v>1058.4000000000001</v>
      </c>
      <c r="S122" s="666">
        <f t="shared" si="63"/>
        <v>0</v>
      </c>
      <c r="W122" s="139">
        <f t="shared" si="64"/>
        <v>0.53346774193548385</v>
      </c>
      <c r="X122" s="139">
        <f t="shared" si="65"/>
        <v>88.2</v>
      </c>
      <c r="Z122" s="139">
        <f t="shared" si="66"/>
        <v>0</v>
      </c>
      <c r="AA122" s="139">
        <f t="shared" si="67"/>
        <v>1058.4000000000001</v>
      </c>
      <c r="AB122" s="667">
        <f t="shared" si="68"/>
        <v>0</v>
      </c>
    </row>
    <row r="123" spans="1:28" ht="14.25" x14ac:dyDescent="0.3">
      <c r="A123" s="253"/>
      <c r="B123" s="254" t="s">
        <v>166</v>
      </c>
      <c r="C123" s="358" t="s">
        <v>982</v>
      </c>
      <c r="D123" s="690">
        <v>146</v>
      </c>
      <c r="E123" s="435" t="s">
        <v>1356</v>
      </c>
      <c r="F123" s="141">
        <v>149.61333333333332</v>
      </c>
      <c r="G123" s="141">
        <v>149.61333333333332</v>
      </c>
      <c r="H123" s="141">
        <v>149.61333333333332</v>
      </c>
      <c r="I123" s="141">
        <v>149.61333333333332</v>
      </c>
      <c r="J123" s="141">
        <v>149.61333333333332</v>
      </c>
      <c r="K123" s="141">
        <v>149.61333333333332</v>
      </c>
      <c r="L123" s="141">
        <v>149.61333333333332</v>
      </c>
      <c r="M123" s="141">
        <v>149.61333333333332</v>
      </c>
      <c r="N123" s="141">
        <v>149.61333333333332</v>
      </c>
      <c r="O123" s="141">
        <v>149.61333333333332</v>
      </c>
      <c r="P123" s="141">
        <v>149.61333333333332</v>
      </c>
      <c r="Q123" s="141">
        <v>149.61333333333332</v>
      </c>
      <c r="R123" s="258">
        <f t="shared" si="62"/>
        <v>1795.3599999999994</v>
      </c>
      <c r="S123" s="666">
        <f t="shared" si="63"/>
        <v>262122.55999999991</v>
      </c>
      <c r="W123" s="139">
        <f t="shared" si="64"/>
        <v>0.90491935483870933</v>
      </c>
      <c r="X123" s="139">
        <f t="shared" si="65"/>
        <v>149.61333333333329</v>
      </c>
      <c r="Z123" s="139">
        <f t="shared" si="66"/>
        <v>0</v>
      </c>
      <c r="AA123" s="139">
        <f t="shared" si="67"/>
        <v>1795.3599999999994</v>
      </c>
      <c r="AB123" s="667">
        <f t="shared" si="68"/>
        <v>0</v>
      </c>
    </row>
    <row r="124" spans="1:28" ht="14.25" x14ac:dyDescent="0.3">
      <c r="A124" s="253"/>
      <c r="B124" s="254"/>
      <c r="C124" s="358"/>
      <c r="D124" s="690"/>
      <c r="E124" s="435"/>
      <c r="F124" s="141"/>
      <c r="G124" s="141"/>
      <c r="H124" s="141"/>
      <c r="I124" s="141"/>
      <c r="J124" s="141"/>
      <c r="K124" s="141"/>
      <c r="L124" s="141"/>
      <c r="M124" s="141"/>
      <c r="N124" s="141"/>
      <c r="O124" s="141"/>
      <c r="P124" s="141"/>
      <c r="Q124" s="141"/>
      <c r="R124" s="258">
        <f t="shared" si="62"/>
        <v>0</v>
      </c>
      <c r="S124" s="666">
        <f t="shared" si="63"/>
        <v>0</v>
      </c>
      <c r="W124" s="139">
        <f t="shared" si="64"/>
        <v>0</v>
      </c>
      <c r="X124" s="139">
        <f t="shared" si="65"/>
        <v>0</v>
      </c>
      <c r="Z124" s="139">
        <f t="shared" si="66"/>
        <v>0</v>
      </c>
      <c r="AA124" s="139">
        <f t="shared" si="67"/>
        <v>0</v>
      </c>
      <c r="AB124" s="667"/>
    </row>
    <row r="125" spans="1:28" s="122" customFormat="1" ht="15" thickBot="1" x14ac:dyDescent="0.35">
      <c r="A125" s="212"/>
      <c r="B125" s="213" t="s">
        <v>167</v>
      </c>
      <c r="C125" s="214"/>
      <c r="D125" s="691"/>
      <c r="E125" s="402"/>
      <c r="F125" s="217">
        <f>SUM(F119:F124)</f>
        <v>486.75770833333331</v>
      </c>
      <c r="G125" s="217">
        <f t="shared" ref="G125:R125" si="69">SUM(G119:G124)</f>
        <v>486.75770833333331</v>
      </c>
      <c r="H125" s="217">
        <f t="shared" si="69"/>
        <v>486.75770833333331</v>
      </c>
      <c r="I125" s="217">
        <f t="shared" si="69"/>
        <v>486.75770833333331</v>
      </c>
      <c r="J125" s="217">
        <f t="shared" si="69"/>
        <v>486.75770833333331</v>
      </c>
      <c r="K125" s="217">
        <f t="shared" si="69"/>
        <v>486.75770833333331</v>
      </c>
      <c r="L125" s="217">
        <f t="shared" si="69"/>
        <v>486.75770833333331</v>
      </c>
      <c r="M125" s="217">
        <f t="shared" si="69"/>
        <v>486.75770833333331</v>
      </c>
      <c r="N125" s="217">
        <f t="shared" si="69"/>
        <v>486.75770833333331</v>
      </c>
      <c r="O125" s="217">
        <f t="shared" si="69"/>
        <v>486.75770833333331</v>
      </c>
      <c r="P125" s="217">
        <f t="shared" si="69"/>
        <v>486.75770833333331</v>
      </c>
      <c r="Q125" s="217">
        <f t="shared" si="69"/>
        <v>486.75770833333331</v>
      </c>
      <c r="R125" s="217">
        <f t="shared" si="69"/>
        <v>5841.0924999999988</v>
      </c>
      <c r="S125" s="668">
        <f>SUM(S119:S124)</f>
        <v>395556.74499999988</v>
      </c>
      <c r="W125" s="219">
        <f>SUM(W119:W124)</f>
        <v>2.944099042338709</v>
      </c>
      <c r="X125" s="217">
        <f>SUM(X119:X124)</f>
        <v>486.75770833333326</v>
      </c>
      <c r="Y125" s="157"/>
      <c r="Z125" s="215">
        <f>SUM(Z119:Z124)</f>
        <v>2987.3324999999995</v>
      </c>
      <c r="AA125" s="215">
        <f>SUM(AA119:AA124)</f>
        <v>2853.7599999999993</v>
      </c>
      <c r="AB125" s="669">
        <f>Z125/(Z125+AA125)</f>
        <v>0.51143386275769476</v>
      </c>
    </row>
    <row r="126" spans="1:28" s="122" customFormat="1" ht="14.25" x14ac:dyDescent="0.3">
      <c r="A126" s="136"/>
      <c r="B126" s="137"/>
      <c r="C126" s="138"/>
      <c r="D126" s="699"/>
      <c r="E126" s="401"/>
      <c r="F126" s="141"/>
      <c r="G126" s="141"/>
      <c r="H126" s="141"/>
      <c r="I126" s="141"/>
      <c r="J126" s="141"/>
      <c r="K126" s="141"/>
      <c r="L126" s="141"/>
      <c r="M126" s="141"/>
      <c r="N126" s="141"/>
      <c r="O126" s="141"/>
      <c r="P126" s="141"/>
      <c r="Q126" s="141"/>
      <c r="R126" s="141"/>
      <c r="S126" s="678"/>
      <c r="W126" s="139"/>
      <c r="X126" s="139"/>
      <c r="Z126" s="139"/>
      <c r="AA126" s="139"/>
      <c r="AB126" s="667"/>
    </row>
    <row r="127" spans="1:28" s="122" customFormat="1" ht="14.25" thickBot="1" x14ac:dyDescent="0.3">
      <c r="A127" s="241"/>
      <c r="B127" s="242" t="s">
        <v>168</v>
      </c>
      <c r="C127" s="243"/>
      <c r="D127" s="569"/>
      <c r="E127" s="406"/>
      <c r="F127" s="244">
        <f t="shared" ref="F127:S127" si="70">SUM(F117,F125)</f>
        <v>508.80770833333332</v>
      </c>
      <c r="G127" s="244">
        <f t="shared" si="70"/>
        <v>508.80770833333332</v>
      </c>
      <c r="H127" s="244">
        <f t="shared" si="70"/>
        <v>508.80770833333332</v>
      </c>
      <c r="I127" s="244">
        <f t="shared" si="70"/>
        <v>508.80770833333332</v>
      </c>
      <c r="J127" s="244">
        <f t="shared" si="70"/>
        <v>508.80770833333332</v>
      </c>
      <c r="K127" s="244">
        <f t="shared" si="70"/>
        <v>508.80770833333332</v>
      </c>
      <c r="L127" s="244">
        <f t="shared" si="70"/>
        <v>508.80770833333332</v>
      </c>
      <c r="M127" s="244">
        <f t="shared" si="70"/>
        <v>508.80770833333332</v>
      </c>
      <c r="N127" s="244">
        <f t="shared" si="70"/>
        <v>508.80770833333332</v>
      </c>
      <c r="O127" s="244">
        <f t="shared" si="70"/>
        <v>508.80770833333332</v>
      </c>
      <c r="P127" s="244">
        <f t="shared" si="70"/>
        <v>508.80770833333332</v>
      </c>
      <c r="Q127" s="244">
        <f t="shared" si="70"/>
        <v>508.80770833333332</v>
      </c>
      <c r="R127" s="244">
        <f t="shared" si="70"/>
        <v>6105.6924999999992</v>
      </c>
      <c r="S127" s="672">
        <f t="shared" si="70"/>
        <v>473349.1449999999</v>
      </c>
      <c r="W127" s="244">
        <f>SUM(W117,W125)</f>
        <v>3.0774659778225799</v>
      </c>
      <c r="X127" s="244">
        <f>SUM(X117,X125)</f>
        <v>508.80770833333327</v>
      </c>
      <c r="Y127" s="157">
        <f>+X127*12-R127</f>
        <v>0</v>
      </c>
      <c r="Z127" s="244">
        <f>SUM(Z117,Z125)</f>
        <v>2987.3324999999995</v>
      </c>
      <c r="AA127" s="244">
        <f>SUM(AA117,AA125)</f>
        <v>3118.3599999999992</v>
      </c>
      <c r="AB127" s="673">
        <f>Z127/(Z127+AA127)</f>
        <v>0.48927005413390862</v>
      </c>
    </row>
    <row r="128" spans="1:28" ht="9.9499999999999993" customHeight="1" x14ac:dyDescent="0.3">
      <c r="A128" s="149"/>
      <c r="B128" s="137"/>
      <c r="C128" s="138"/>
      <c r="D128" s="699"/>
      <c r="E128" s="409"/>
      <c r="F128" s="141"/>
      <c r="G128" s="141"/>
      <c r="H128" s="141"/>
      <c r="I128" s="141"/>
      <c r="J128" s="141"/>
      <c r="K128" s="141"/>
      <c r="L128" s="141"/>
      <c r="M128" s="141"/>
      <c r="N128" s="141"/>
      <c r="O128" s="141"/>
      <c r="P128" s="141"/>
      <c r="Q128" s="141"/>
      <c r="R128" s="141"/>
      <c r="S128" s="678"/>
      <c r="W128" s="138"/>
      <c r="X128" s="138"/>
      <c r="Z128" s="138"/>
      <c r="AA128" s="138"/>
      <c r="AB128" s="667"/>
    </row>
    <row r="129" spans="1:28" s="121" customFormat="1" ht="13.5" customHeight="1" x14ac:dyDescent="0.25">
      <c r="A129" s="221">
        <v>5</v>
      </c>
      <c r="B129" s="230" t="s">
        <v>169</v>
      </c>
      <c r="C129" s="223"/>
      <c r="D129" s="689"/>
      <c r="E129" s="400"/>
      <c r="F129" s="228"/>
      <c r="G129" s="228"/>
      <c r="H129" s="228"/>
      <c r="I129" s="228"/>
      <c r="J129" s="228"/>
      <c r="K129" s="228"/>
      <c r="L129" s="228"/>
      <c r="M129" s="228"/>
      <c r="N129" s="228"/>
      <c r="O129" s="228"/>
      <c r="P129" s="228"/>
      <c r="Q129" s="228"/>
      <c r="R129" s="224"/>
      <c r="S129" s="664"/>
      <c r="W129" s="223"/>
      <c r="X129" s="223"/>
      <c r="Z129" s="223"/>
      <c r="AA129" s="223"/>
      <c r="AB129" s="665"/>
    </row>
    <row r="130" spans="1:28" ht="13.5" customHeight="1" x14ac:dyDescent="0.3">
      <c r="A130" s="253">
        <v>5.0999999999999996</v>
      </c>
      <c r="B130" s="254" t="s">
        <v>170</v>
      </c>
      <c r="C130" s="358"/>
      <c r="D130" s="690"/>
      <c r="E130" s="435"/>
      <c r="F130" s="141"/>
      <c r="G130" s="141"/>
      <c r="H130" s="141"/>
      <c r="I130" s="141"/>
      <c r="J130" s="141"/>
      <c r="K130" s="141"/>
      <c r="L130" s="141"/>
      <c r="M130" s="141"/>
      <c r="N130" s="141"/>
      <c r="O130" s="141"/>
      <c r="P130" s="141"/>
      <c r="Q130" s="141"/>
      <c r="R130" s="258">
        <f>SUM(F130:Q130)</f>
        <v>0</v>
      </c>
      <c r="S130" s="666">
        <f>D130*R130</f>
        <v>0</v>
      </c>
      <c r="W130" s="139">
        <f>X130/$U$7</f>
        <v>0</v>
      </c>
      <c r="X130" s="139">
        <f>R130/12</f>
        <v>0</v>
      </c>
      <c r="Z130" s="139">
        <f>IF($E130="Y",$R130,0)</f>
        <v>0</v>
      </c>
      <c r="AA130" s="139">
        <f>IF($E130="N",$R130,0)</f>
        <v>0</v>
      </c>
      <c r="AB130" s="667"/>
    </row>
    <row r="131" spans="1:28" ht="14.25" x14ac:dyDescent="0.3">
      <c r="A131" s="253"/>
      <c r="B131" s="254" t="s">
        <v>806</v>
      </c>
      <c r="C131" s="358" t="s">
        <v>902</v>
      </c>
      <c r="D131" s="690">
        <v>377</v>
      </c>
      <c r="E131" s="435" t="s">
        <v>1356</v>
      </c>
      <c r="F131" s="141">
        <v>124.94999999999999</v>
      </c>
      <c r="G131" s="141">
        <v>124.94999999999999</v>
      </c>
      <c r="H131" s="141">
        <v>124.94999999999999</v>
      </c>
      <c r="I131" s="141">
        <v>124.94999999999999</v>
      </c>
      <c r="J131" s="141">
        <v>124.94999999999999</v>
      </c>
      <c r="K131" s="141">
        <v>124.94999999999999</v>
      </c>
      <c r="L131" s="141">
        <v>124.94999999999999</v>
      </c>
      <c r="M131" s="141">
        <v>124.94999999999999</v>
      </c>
      <c r="N131" s="141">
        <v>124.94999999999999</v>
      </c>
      <c r="O131" s="141">
        <v>124.94999999999999</v>
      </c>
      <c r="P131" s="141">
        <v>124.94999999999999</v>
      </c>
      <c r="Q131" s="141">
        <v>124.94999999999999</v>
      </c>
      <c r="R131" s="258">
        <f>SUM(F131:Q131)</f>
        <v>1499.4000000000003</v>
      </c>
      <c r="S131" s="666">
        <f>D131*R131</f>
        <v>565273.80000000016</v>
      </c>
      <c r="W131" s="139">
        <f>X131/$U$7</f>
        <v>0.75574596774193559</v>
      </c>
      <c r="X131" s="139">
        <f>R131/12</f>
        <v>124.95000000000003</v>
      </c>
      <c r="Z131" s="139">
        <f t="shared" ref="Z131:Z134" si="71">IF($E131="Y",$R131,0)</f>
        <v>0</v>
      </c>
      <c r="AA131" s="139">
        <f t="shared" ref="AA131:AA134" si="72">IF($E131="N",$R131,0)</f>
        <v>1499.4000000000003</v>
      </c>
      <c r="AB131" s="667">
        <f t="shared" ref="AB131" si="73">Z131/(Z131+AA131)</f>
        <v>0</v>
      </c>
    </row>
    <row r="132" spans="1:28" ht="14.25" x14ac:dyDescent="0.3">
      <c r="A132" s="253"/>
      <c r="B132" s="254"/>
      <c r="C132" s="358"/>
      <c r="D132" s="690"/>
      <c r="E132" s="435"/>
      <c r="F132" s="141"/>
      <c r="G132" s="141"/>
      <c r="H132" s="141"/>
      <c r="I132" s="141"/>
      <c r="J132" s="141"/>
      <c r="K132" s="141"/>
      <c r="L132" s="141"/>
      <c r="M132" s="141"/>
      <c r="N132" s="141"/>
      <c r="O132" s="141"/>
      <c r="P132" s="141"/>
      <c r="Q132" s="141"/>
      <c r="R132" s="258">
        <f>SUM(F132:Q132)</f>
        <v>0</v>
      </c>
      <c r="S132" s="666">
        <f>D132*R132</f>
        <v>0</v>
      </c>
      <c r="W132" s="139">
        <f>X132/$U$7</f>
        <v>0</v>
      </c>
      <c r="X132" s="139">
        <f>R132/12</f>
        <v>0</v>
      </c>
      <c r="Z132" s="139">
        <f t="shared" si="71"/>
        <v>0</v>
      </c>
      <c r="AA132" s="139">
        <f t="shared" si="72"/>
        <v>0</v>
      </c>
      <c r="AB132" s="667"/>
    </row>
    <row r="133" spans="1:28" ht="14.25" x14ac:dyDescent="0.3">
      <c r="A133" s="253"/>
      <c r="B133" s="254"/>
      <c r="C133" s="358"/>
      <c r="D133" s="690"/>
      <c r="E133" s="435"/>
      <c r="F133" s="141"/>
      <c r="G133" s="141"/>
      <c r="H133" s="141"/>
      <c r="I133" s="141"/>
      <c r="J133" s="141"/>
      <c r="K133" s="141"/>
      <c r="L133" s="141"/>
      <c r="M133" s="141"/>
      <c r="N133" s="141"/>
      <c r="O133" s="141"/>
      <c r="P133" s="141"/>
      <c r="Q133" s="141"/>
      <c r="R133" s="258">
        <f>SUM(F133:Q133)</f>
        <v>0</v>
      </c>
      <c r="S133" s="666">
        <f>D133*R133</f>
        <v>0</v>
      </c>
      <c r="W133" s="139">
        <f>X133/$U$7</f>
        <v>0</v>
      </c>
      <c r="X133" s="139">
        <f>R133/12</f>
        <v>0</v>
      </c>
      <c r="Z133" s="139">
        <f t="shared" si="71"/>
        <v>0</v>
      </c>
      <c r="AA133" s="139">
        <f t="shared" si="72"/>
        <v>0</v>
      </c>
      <c r="AB133" s="667"/>
    </row>
    <row r="134" spans="1:28" ht="14.25" x14ac:dyDescent="0.3">
      <c r="A134" s="253"/>
      <c r="B134" s="254"/>
      <c r="C134" s="358"/>
      <c r="D134" s="690"/>
      <c r="E134" s="435"/>
      <c r="F134" s="141"/>
      <c r="G134" s="141"/>
      <c r="H134" s="141"/>
      <c r="I134" s="141"/>
      <c r="J134" s="141"/>
      <c r="K134" s="141"/>
      <c r="L134" s="141"/>
      <c r="M134" s="141"/>
      <c r="N134" s="141"/>
      <c r="O134" s="141"/>
      <c r="P134" s="141"/>
      <c r="Q134" s="141"/>
      <c r="R134" s="258">
        <f>SUM(F134:Q134)</f>
        <v>0</v>
      </c>
      <c r="S134" s="666">
        <f>D134*R134</f>
        <v>0</v>
      </c>
      <c r="W134" s="139">
        <f>X134/$U$7</f>
        <v>0</v>
      </c>
      <c r="X134" s="139">
        <f>R134/12</f>
        <v>0</v>
      </c>
      <c r="Z134" s="139">
        <f t="shared" si="71"/>
        <v>0</v>
      </c>
      <c r="AA134" s="139">
        <f t="shared" si="72"/>
        <v>0</v>
      </c>
      <c r="AB134" s="667"/>
    </row>
    <row r="135" spans="1:28" s="122" customFormat="1" ht="15" thickBot="1" x14ac:dyDescent="0.35">
      <c r="A135" s="212"/>
      <c r="B135" s="213" t="s">
        <v>171</v>
      </c>
      <c r="C135" s="214"/>
      <c r="D135" s="691"/>
      <c r="E135" s="402"/>
      <c r="F135" s="217">
        <f>SUM(F130:F134)</f>
        <v>124.94999999999999</v>
      </c>
      <c r="G135" s="217">
        <f t="shared" ref="G135:R135" si="74">SUM(G130:G134)</f>
        <v>124.94999999999999</v>
      </c>
      <c r="H135" s="217">
        <f t="shared" si="74"/>
        <v>124.94999999999999</v>
      </c>
      <c r="I135" s="217">
        <f t="shared" si="74"/>
        <v>124.94999999999999</v>
      </c>
      <c r="J135" s="217">
        <f t="shared" si="74"/>
        <v>124.94999999999999</v>
      </c>
      <c r="K135" s="217">
        <f t="shared" si="74"/>
        <v>124.94999999999999</v>
      </c>
      <c r="L135" s="217">
        <f t="shared" si="74"/>
        <v>124.94999999999999</v>
      </c>
      <c r="M135" s="217">
        <f t="shared" si="74"/>
        <v>124.94999999999999</v>
      </c>
      <c r="N135" s="217">
        <f t="shared" si="74"/>
        <v>124.94999999999999</v>
      </c>
      <c r="O135" s="217">
        <f t="shared" si="74"/>
        <v>124.94999999999999</v>
      </c>
      <c r="P135" s="217">
        <f t="shared" si="74"/>
        <v>124.94999999999999</v>
      </c>
      <c r="Q135" s="217">
        <f t="shared" si="74"/>
        <v>124.94999999999999</v>
      </c>
      <c r="R135" s="217">
        <f t="shared" si="74"/>
        <v>1499.4000000000003</v>
      </c>
      <c r="S135" s="668">
        <f>SUM(S130:S134)</f>
        <v>565273.80000000016</v>
      </c>
      <c r="W135" s="219">
        <f>SUM(W130:W134)</f>
        <v>0.75574596774193559</v>
      </c>
      <c r="X135" s="217">
        <f>SUM(X130:X134)</f>
        <v>124.95000000000003</v>
      </c>
      <c r="Y135" s="157"/>
      <c r="Z135" s="215">
        <f>SUM(Z130:Z134)</f>
        <v>0</v>
      </c>
      <c r="AA135" s="215">
        <f>SUM(AA130:AA134)</f>
        <v>1499.4000000000003</v>
      </c>
      <c r="AB135" s="669">
        <f>Z135/(Z135+AA135)</f>
        <v>0</v>
      </c>
    </row>
    <row r="136" spans="1:28" ht="13.5" customHeight="1" x14ac:dyDescent="0.3">
      <c r="A136" s="253"/>
      <c r="B136" s="254"/>
      <c r="C136" s="358"/>
      <c r="D136" s="698"/>
      <c r="E136" s="436"/>
      <c r="F136" s="141"/>
      <c r="G136" s="141"/>
      <c r="H136" s="141"/>
      <c r="I136" s="141"/>
      <c r="J136" s="141"/>
      <c r="K136" s="141"/>
      <c r="L136" s="141"/>
      <c r="M136" s="141"/>
      <c r="N136" s="141"/>
      <c r="O136" s="141"/>
      <c r="P136" s="141"/>
      <c r="Q136" s="141"/>
      <c r="R136" s="258"/>
      <c r="S136" s="666"/>
      <c r="W136" s="139"/>
      <c r="X136" s="139"/>
      <c r="Z136" s="139"/>
      <c r="AA136" s="139"/>
      <c r="AB136" s="667"/>
    </row>
    <row r="137" spans="1:28" s="122" customFormat="1" ht="14.25" x14ac:dyDescent="0.3">
      <c r="A137" s="253">
        <v>5.2</v>
      </c>
      <c r="B137" s="254" t="s">
        <v>169</v>
      </c>
      <c r="C137" s="358"/>
      <c r="D137" s="690"/>
      <c r="E137" s="435"/>
      <c r="F137" s="141"/>
      <c r="G137" s="141"/>
      <c r="H137" s="141"/>
      <c r="I137" s="141"/>
      <c r="J137" s="141"/>
      <c r="K137" s="141"/>
      <c r="L137" s="141"/>
      <c r="M137" s="141"/>
      <c r="N137" s="141"/>
      <c r="O137" s="141"/>
      <c r="P137" s="141"/>
      <c r="Q137" s="141"/>
      <c r="R137" s="258">
        <f>SUM(F137:Q137)</f>
        <v>0</v>
      </c>
      <c r="S137" s="666">
        <f>D137*R137</f>
        <v>0</v>
      </c>
      <c r="W137" s="139">
        <f>X137/$U$7</f>
        <v>0</v>
      </c>
      <c r="X137" s="139">
        <f>R137/12</f>
        <v>0</v>
      </c>
      <c r="Z137" s="139">
        <f>IF($E137="Y",$R137,0)</f>
        <v>0</v>
      </c>
      <c r="AA137" s="139">
        <f>IF($E137="N",$R137,0)</f>
        <v>0</v>
      </c>
      <c r="AB137" s="667"/>
    </row>
    <row r="138" spans="1:28" ht="14.25" x14ac:dyDescent="0.3">
      <c r="A138" s="253"/>
      <c r="B138" s="254" t="s">
        <v>807</v>
      </c>
      <c r="C138" s="358" t="s">
        <v>902</v>
      </c>
      <c r="D138" s="690">
        <v>377</v>
      </c>
      <c r="E138" s="435" t="s">
        <v>1356</v>
      </c>
      <c r="F138" s="141">
        <v>86.666666666666671</v>
      </c>
      <c r="G138" s="141">
        <v>86.666666666666671</v>
      </c>
      <c r="H138" s="141">
        <v>86.666666666666671</v>
      </c>
      <c r="I138" s="141">
        <v>86.666666666666671</v>
      </c>
      <c r="J138" s="141">
        <v>86.666666666666671</v>
      </c>
      <c r="K138" s="141">
        <v>86.666666666666671</v>
      </c>
      <c r="L138" s="141">
        <v>86.666666666666671</v>
      </c>
      <c r="M138" s="141">
        <v>86.666666666666671</v>
      </c>
      <c r="N138" s="141">
        <v>86.666666666666671</v>
      </c>
      <c r="O138" s="141">
        <v>86.666666666666671</v>
      </c>
      <c r="P138" s="141">
        <v>86.666666666666671</v>
      </c>
      <c r="Q138" s="141">
        <v>86.666666666666671</v>
      </c>
      <c r="R138" s="258">
        <f>SUM(F138:Q138)</f>
        <v>1039.9999999999998</v>
      </c>
      <c r="S138" s="666">
        <f>D138*R138</f>
        <v>392079.99999999994</v>
      </c>
      <c r="W138" s="139">
        <f>X138/$U$7</f>
        <v>0.52419354838709664</v>
      </c>
      <c r="X138" s="139">
        <f>R138/12</f>
        <v>86.666666666666643</v>
      </c>
      <c r="Z138" s="139">
        <f t="shared" ref="Z138:Z141" si="75">IF($E138="Y",$R138,0)</f>
        <v>0</v>
      </c>
      <c r="AA138" s="139">
        <f t="shared" ref="AA138:AA141" si="76">IF($E138="N",$R138,0)</f>
        <v>1039.9999999999998</v>
      </c>
      <c r="AB138" s="667">
        <f t="shared" ref="AB138" si="77">Z138/(Z138+AA138)</f>
        <v>0</v>
      </c>
    </row>
    <row r="139" spans="1:28" ht="14.25" x14ac:dyDescent="0.3">
      <c r="A139" s="253"/>
      <c r="B139" s="254"/>
      <c r="C139" s="358"/>
      <c r="D139" s="690"/>
      <c r="E139" s="435"/>
      <c r="F139" s="141"/>
      <c r="G139" s="141"/>
      <c r="H139" s="141"/>
      <c r="I139" s="141"/>
      <c r="J139" s="141"/>
      <c r="K139" s="141"/>
      <c r="L139" s="141"/>
      <c r="M139" s="141"/>
      <c r="N139" s="141"/>
      <c r="O139" s="141"/>
      <c r="P139" s="141"/>
      <c r="Q139" s="141"/>
      <c r="R139" s="258">
        <f>SUM(F139:Q139)</f>
        <v>0</v>
      </c>
      <c r="S139" s="666">
        <f>D139*R139</f>
        <v>0</v>
      </c>
      <c r="W139" s="139">
        <f>X139/$U$7</f>
        <v>0</v>
      </c>
      <c r="X139" s="139">
        <f>R139/12</f>
        <v>0</v>
      </c>
      <c r="Z139" s="139">
        <f t="shared" si="75"/>
        <v>0</v>
      </c>
      <c r="AA139" s="139">
        <f t="shared" si="76"/>
        <v>0</v>
      </c>
      <c r="AB139" s="667"/>
    </row>
    <row r="140" spans="1:28" ht="14.25" x14ac:dyDescent="0.3">
      <c r="A140" s="253"/>
      <c r="B140" s="254"/>
      <c r="C140" s="358"/>
      <c r="D140" s="690"/>
      <c r="E140" s="435"/>
      <c r="F140" s="141"/>
      <c r="G140" s="141"/>
      <c r="H140" s="141"/>
      <c r="I140" s="141"/>
      <c r="J140" s="141"/>
      <c r="K140" s="141"/>
      <c r="L140" s="141"/>
      <c r="M140" s="141"/>
      <c r="N140" s="141"/>
      <c r="O140" s="141"/>
      <c r="P140" s="141"/>
      <c r="Q140" s="141"/>
      <c r="R140" s="258">
        <f>SUM(F140:Q140)</f>
        <v>0</v>
      </c>
      <c r="S140" s="666">
        <f>D140*R140</f>
        <v>0</v>
      </c>
      <c r="W140" s="139">
        <f>X140/$U$7</f>
        <v>0</v>
      </c>
      <c r="X140" s="139">
        <f>R140/12</f>
        <v>0</v>
      </c>
      <c r="Z140" s="139">
        <f t="shared" si="75"/>
        <v>0</v>
      </c>
      <c r="AA140" s="139">
        <f t="shared" si="76"/>
        <v>0</v>
      </c>
      <c r="AB140" s="667"/>
    </row>
    <row r="141" spans="1:28" ht="14.25" x14ac:dyDescent="0.3">
      <c r="A141" s="253"/>
      <c r="B141" s="254"/>
      <c r="C141" s="358"/>
      <c r="D141" s="690"/>
      <c r="E141" s="435"/>
      <c r="F141" s="141"/>
      <c r="G141" s="141"/>
      <c r="H141" s="141"/>
      <c r="I141" s="141"/>
      <c r="J141" s="141"/>
      <c r="K141" s="141"/>
      <c r="L141" s="141"/>
      <c r="M141" s="141"/>
      <c r="N141" s="141"/>
      <c r="O141" s="141"/>
      <c r="P141" s="141"/>
      <c r="Q141" s="141"/>
      <c r="R141" s="258">
        <f>SUM(F141:Q141)</f>
        <v>0</v>
      </c>
      <c r="S141" s="666">
        <f>D141*R141</f>
        <v>0</v>
      </c>
      <c r="W141" s="139">
        <f>X141/$U$7</f>
        <v>0</v>
      </c>
      <c r="X141" s="139">
        <f>R141/12</f>
        <v>0</v>
      </c>
      <c r="Z141" s="139">
        <f t="shared" si="75"/>
        <v>0</v>
      </c>
      <c r="AA141" s="139">
        <f t="shared" si="76"/>
        <v>0</v>
      </c>
      <c r="AB141" s="667"/>
    </row>
    <row r="142" spans="1:28" s="122" customFormat="1" ht="15" thickBot="1" x14ac:dyDescent="0.35">
      <c r="A142" s="212"/>
      <c r="B142" s="213" t="s">
        <v>172</v>
      </c>
      <c r="C142" s="214"/>
      <c r="D142" s="691"/>
      <c r="E142" s="402"/>
      <c r="F142" s="217">
        <f>SUM(F137:F141)</f>
        <v>86.666666666666671</v>
      </c>
      <c r="G142" s="217">
        <f t="shared" ref="G142:R142" si="78">SUM(G137:G141)</f>
        <v>86.666666666666671</v>
      </c>
      <c r="H142" s="217">
        <f t="shared" si="78"/>
        <v>86.666666666666671</v>
      </c>
      <c r="I142" s="217">
        <f t="shared" si="78"/>
        <v>86.666666666666671</v>
      </c>
      <c r="J142" s="217">
        <f t="shared" si="78"/>
        <v>86.666666666666671</v>
      </c>
      <c r="K142" s="217">
        <f t="shared" si="78"/>
        <v>86.666666666666671</v>
      </c>
      <c r="L142" s="217">
        <f t="shared" si="78"/>
        <v>86.666666666666671</v>
      </c>
      <c r="M142" s="217">
        <f t="shared" si="78"/>
        <v>86.666666666666671</v>
      </c>
      <c r="N142" s="217">
        <f t="shared" si="78"/>
        <v>86.666666666666671</v>
      </c>
      <c r="O142" s="217">
        <f t="shared" si="78"/>
        <v>86.666666666666671</v>
      </c>
      <c r="P142" s="217">
        <f t="shared" si="78"/>
        <v>86.666666666666671</v>
      </c>
      <c r="Q142" s="217">
        <f t="shared" si="78"/>
        <v>86.666666666666671</v>
      </c>
      <c r="R142" s="217">
        <f t="shared" si="78"/>
        <v>1039.9999999999998</v>
      </c>
      <c r="S142" s="668">
        <f>SUM(S137:S141)</f>
        <v>392079.99999999994</v>
      </c>
      <c r="W142" s="219">
        <f>SUM(W137:W141)</f>
        <v>0.52419354838709664</v>
      </c>
      <c r="X142" s="217">
        <f>SUM(X137:X141)</f>
        <v>86.666666666666643</v>
      </c>
      <c r="Y142" s="157"/>
      <c r="Z142" s="215">
        <f>SUM(Z137:Z141)</f>
        <v>0</v>
      </c>
      <c r="AA142" s="215">
        <f>SUM(AA137:AA141)</f>
        <v>1039.9999999999998</v>
      </c>
      <c r="AB142" s="669">
        <f>Z142/(Z142+AA142)</f>
        <v>0</v>
      </c>
    </row>
    <row r="143" spans="1:28" s="122" customFormat="1" ht="14.25" x14ac:dyDescent="0.3">
      <c r="A143" s="136"/>
      <c r="B143" s="137"/>
      <c r="C143" s="138"/>
      <c r="D143" s="699"/>
      <c r="E143" s="401"/>
      <c r="F143" s="141"/>
      <c r="G143" s="141"/>
      <c r="H143" s="141"/>
      <c r="I143" s="141"/>
      <c r="J143" s="141"/>
      <c r="K143" s="141"/>
      <c r="L143" s="141"/>
      <c r="M143" s="141"/>
      <c r="N143" s="141"/>
      <c r="O143" s="141"/>
      <c r="P143" s="141"/>
      <c r="Q143" s="141"/>
      <c r="R143" s="141"/>
      <c r="S143" s="678"/>
      <c r="W143" s="139"/>
      <c r="X143" s="139"/>
      <c r="Z143" s="139"/>
      <c r="AA143" s="139"/>
      <c r="AB143" s="667"/>
    </row>
    <row r="144" spans="1:28" s="122" customFormat="1" ht="14.25" thickBot="1" x14ac:dyDescent="0.3">
      <c r="A144" s="241"/>
      <c r="B144" s="242" t="s">
        <v>172</v>
      </c>
      <c r="C144" s="243"/>
      <c r="D144" s="569"/>
      <c r="E144" s="406"/>
      <c r="F144" s="244">
        <f t="shared" ref="F144:S144" si="79">SUM(F135,F142)</f>
        <v>211.61666666666667</v>
      </c>
      <c r="G144" s="244">
        <f t="shared" si="79"/>
        <v>211.61666666666667</v>
      </c>
      <c r="H144" s="244">
        <f t="shared" si="79"/>
        <v>211.61666666666667</v>
      </c>
      <c r="I144" s="244">
        <f t="shared" si="79"/>
        <v>211.61666666666667</v>
      </c>
      <c r="J144" s="244">
        <f t="shared" si="79"/>
        <v>211.61666666666667</v>
      </c>
      <c r="K144" s="244">
        <f t="shared" si="79"/>
        <v>211.61666666666667</v>
      </c>
      <c r="L144" s="244">
        <f t="shared" si="79"/>
        <v>211.61666666666667</v>
      </c>
      <c r="M144" s="244">
        <f t="shared" si="79"/>
        <v>211.61666666666667</v>
      </c>
      <c r="N144" s="244">
        <f t="shared" si="79"/>
        <v>211.61666666666667</v>
      </c>
      <c r="O144" s="244">
        <f t="shared" si="79"/>
        <v>211.61666666666667</v>
      </c>
      <c r="P144" s="244">
        <f t="shared" si="79"/>
        <v>211.61666666666667</v>
      </c>
      <c r="Q144" s="244">
        <f t="shared" si="79"/>
        <v>211.61666666666667</v>
      </c>
      <c r="R144" s="244">
        <f t="shared" si="79"/>
        <v>2539.4</v>
      </c>
      <c r="S144" s="672">
        <f t="shared" si="79"/>
        <v>957353.8</v>
      </c>
      <c r="W144" s="244">
        <f>SUM(W135,W142)</f>
        <v>1.2799395161290321</v>
      </c>
      <c r="X144" s="244">
        <f>SUM(X135,X142)</f>
        <v>211.61666666666667</v>
      </c>
      <c r="Y144" s="157">
        <f>+X144*12-R144</f>
        <v>0</v>
      </c>
      <c r="Z144" s="244">
        <f>SUM(Z135,Z142)</f>
        <v>0</v>
      </c>
      <c r="AA144" s="244">
        <f>SUM(AA135,AA142)</f>
        <v>2539.4</v>
      </c>
      <c r="AB144" s="673">
        <f>Z144/(Z144+AA144)</f>
        <v>0</v>
      </c>
    </row>
    <row r="145" spans="1:28" ht="9.9499999999999993" customHeight="1" x14ac:dyDescent="0.3">
      <c r="A145" s="149"/>
      <c r="B145" s="137"/>
      <c r="C145" s="138"/>
      <c r="D145" s="699"/>
      <c r="E145" s="409"/>
      <c r="F145" s="141"/>
      <c r="G145" s="141"/>
      <c r="H145" s="141"/>
      <c r="I145" s="141"/>
      <c r="J145" s="141"/>
      <c r="K145" s="141"/>
      <c r="L145" s="141"/>
      <c r="M145" s="141"/>
      <c r="N145" s="141"/>
      <c r="O145" s="141"/>
      <c r="P145" s="141"/>
      <c r="Q145" s="141"/>
      <c r="R145" s="141"/>
      <c r="S145" s="678"/>
      <c r="W145" s="138"/>
      <c r="X145" s="138"/>
      <c r="Z145" s="138"/>
      <c r="AA145" s="138"/>
      <c r="AB145" s="667"/>
    </row>
    <row r="146" spans="1:28" s="121" customFormat="1" ht="13.5" customHeight="1" x14ac:dyDescent="0.25">
      <c r="A146" s="221">
        <v>6</v>
      </c>
      <c r="B146" s="230" t="s">
        <v>173</v>
      </c>
      <c r="C146" s="223"/>
      <c r="D146" s="689"/>
      <c r="E146" s="400"/>
      <c r="F146" s="228"/>
      <c r="G146" s="228"/>
      <c r="H146" s="228"/>
      <c r="I146" s="228"/>
      <c r="J146" s="228"/>
      <c r="K146" s="228"/>
      <c r="L146" s="228"/>
      <c r="M146" s="228"/>
      <c r="N146" s="228"/>
      <c r="O146" s="228"/>
      <c r="P146" s="228"/>
      <c r="Q146" s="228"/>
      <c r="R146" s="224"/>
      <c r="S146" s="664"/>
      <c r="W146" s="223"/>
      <c r="X146" s="223"/>
      <c r="Z146" s="223"/>
      <c r="AA146" s="223"/>
      <c r="AB146" s="665"/>
    </row>
    <row r="147" spans="1:28" ht="13.5" customHeight="1" x14ac:dyDescent="0.3">
      <c r="A147" s="253">
        <v>6.1</v>
      </c>
      <c r="B147" s="254" t="s">
        <v>174</v>
      </c>
      <c r="C147" s="358"/>
      <c r="D147" s="690"/>
      <c r="E147" s="435"/>
      <c r="F147" s="141"/>
      <c r="G147" s="141"/>
      <c r="H147" s="141"/>
      <c r="I147" s="141"/>
      <c r="J147" s="141"/>
      <c r="K147" s="141"/>
      <c r="L147" s="141"/>
      <c r="M147" s="141"/>
      <c r="N147" s="141"/>
      <c r="O147" s="141"/>
      <c r="P147" s="141"/>
      <c r="Q147" s="141"/>
      <c r="R147" s="258">
        <f>SUM(F147:Q147)</f>
        <v>0</v>
      </c>
      <c r="S147" s="666">
        <f>D147*R147</f>
        <v>0</v>
      </c>
      <c r="W147" s="139">
        <f>X147/$U$7</f>
        <v>0</v>
      </c>
      <c r="X147" s="139">
        <f>R147/12</f>
        <v>0</v>
      </c>
      <c r="Z147" s="139">
        <f>IF($E147="Y",$R147,0)</f>
        <v>0</v>
      </c>
      <c r="AA147" s="139">
        <f>IF($E147="N",$R147,0)</f>
        <v>0</v>
      </c>
      <c r="AB147" s="667"/>
    </row>
    <row r="148" spans="1:28" ht="14.25" x14ac:dyDescent="0.3">
      <c r="A148" s="253"/>
      <c r="B148" s="254" t="s">
        <v>175</v>
      </c>
      <c r="C148" s="358" t="s">
        <v>917</v>
      </c>
      <c r="D148" s="690">
        <v>244</v>
      </c>
      <c r="E148" s="435" t="s">
        <v>1356</v>
      </c>
      <c r="F148" s="141">
        <v>147</v>
      </c>
      <c r="G148" s="141">
        <v>147</v>
      </c>
      <c r="H148" s="141">
        <v>147</v>
      </c>
      <c r="I148" s="141">
        <v>147</v>
      </c>
      <c r="J148" s="141">
        <v>147</v>
      </c>
      <c r="K148" s="141">
        <v>147</v>
      </c>
      <c r="L148" s="141">
        <v>147</v>
      </c>
      <c r="M148" s="141">
        <v>147</v>
      </c>
      <c r="N148" s="141">
        <v>147</v>
      </c>
      <c r="O148" s="141">
        <v>147</v>
      </c>
      <c r="P148" s="141">
        <v>147</v>
      </c>
      <c r="Q148" s="141">
        <v>147</v>
      </c>
      <c r="R148" s="258">
        <f>SUM(F148:Q148)</f>
        <v>1764</v>
      </c>
      <c r="S148" s="666">
        <f>D148*R148</f>
        <v>430416</v>
      </c>
      <c r="W148" s="139">
        <f>X148/$U$7</f>
        <v>0.88911290322580638</v>
      </c>
      <c r="X148" s="139">
        <f>R148/12</f>
        <v>147</v>
      </c>
      <c r="Z148" s="139">
        <f t="shared" ref="Z148:Z151" si="80">IF($E148="Y",$R148,0)</f>
        <v>0</v>
      </c>
      <c r="AA148" s="139">
        <f t="shared" ref="AA148:AA151" si="81">IF($E148="N",$R148,0)</f>
        <v>1764</v>
      </c>
      <c r="AB148" s="667">
        <f t="shared" ref="AB148:AB150" si="82">Z148/(Z148+AA148)</f>
        <v>0</v>
      </c>
    </row>
    <row r="149" spans="1:28" ht="14.25" x14ac:dyDescent="0.3">
      <c r="A149" s="253"/>
      <c r="B149" s="254" t="s">
        <v>176</v>
      </c>
      <c r="C149" s="358" t="s">
        <v>968</v>
      </c>
      <c r="D149" s="690">
        <v>72</v>
      </c>
      <c r="E149" s="435" t="s">
        <v>1357</v>
      </c>
      <c r="F149" s="141">
        <v>663.85166666666669</v>
      </c>
      <c r="G149" s="141">
        <v>663.85166666666669</v>
      </c>
      <c r="H149" s="141">
        <v>663.85166666666669</v>
      </c>
      <c r="I149" s="141">
        <v>663.85166666666669</v>
      </c>
      <c r="J149" s="141">
        <v>663.85166666666669</v>
      </c>
      <c r="K149" s="141">
        <v>663.85166666666669</v>
      </c>
      <c r="L149" s="141">
        <v>663.85166666666669</v>
      </c>
      <c r="M149" s="141">
        <v>663.85166666666669</v>
      </c>
      <c r="N149" s="141">
        <v>663.85166666666669</v>
      </c>
      <c r="O149" s="141">
        <v>663.85166666666669</v>
      </c>
      <c r="P149" s="141">
        <v>663.85166666666669</v>
      </c>
      <c r="Q149" s="141">
        <v>663.85166666666669</v>
      </c>
      <c r="R149" s="258">
        <f>SUM(F149:Q149)</f>
        <v>7966.2199999999984</v>
      </c>
      <c r="S149" s="666">
        <f>D149*R149</f>
        <v>573567.83999999985</v>
      </c>
      <c r="W149" s="139">
        <f>X149/$U$7</f>
        <v>4.0152318548387091</v>
      </c>
      <c r="X149" s="139">
        <f>R149/12</f>
        <v>663.85166666666657</v>
      </c>
      <c r="Z149" s="139">
        <f t="shared" si="80"/>
        <v>7966.2199999999984</v>
      </c>
      <c r="AA149" s="139">
        <f t="shared" si="81"/>
        <v>0</v>
      </c>
      <c r="AB149" s="667">
        <f t="shared" si="82"/>
        <v>1</v>
      </c>
    </row>
    <row r="150" spans="1:28" ht="14.25" x14ac:dyDescent="0.3">
      <c r="A150" s="253"/>
      <c r="B150" s="254" t="s">
        <v>808</v>
      </c>
      <c r="C150" s="358" t="s">
        <v>941</v>
      </c>
      <c r="D150" s="690">
        <v>132</v>
      </c>
      <c r="E150" s="435" t="s">
        <v>1356</v>
      </c>
      <c r="F150" s="141">
        <v>73.5</v>
      </c>
      <c r="G150" s="141">
        <v>73.5</v>
      </c>
      <c r="H150" s="141">
        <v>73.5</v>
      </c>
      <c r="I150" s="141">
        <v>73.5</v>
      </c>
      <c r="J150" s="141">
        <v>73.5</v>
      </c>
      <c r="K150" s="141">
        <v>222.45991666666666</v>
      </c>
      <c r="L150" s="141">
        <v>148.95991666666666</v>
      </c>
      <c r="M150" s="141">
        <v>148.95991666666666</v>
      </c>
      <c r="N150" s="141">
        <v>148.95991666666666</v>
      </c>
      <c r="O150" s="141">
        <v>148.95991666666666</v>
      </c>
      <c r="P150" s="141">
        <v>148.95991666666666</v>
      </c>
      <c r="Q150" s="141">
        <v>148.95991666666666</v>
      </c>
      <c r="R150" s="258">
        <f>SUM(F150:Q150)</f>
        <v>1483.7194166666668</v>
      </c>
      <c r="S150" s="666">
        <f>D150*R150</f>
        <v>195850.96300000002</v>
      </c>
      <c r="W150" s="139">
        <f>X150/$U$7</f>
        <v>0.74784244791666665</v>
      </c>
      <c r="X150" s="139">
        <f>R150/12</f>
        <v>123.64328472222223</v>
      </c>
      <c r="Z150" s="139">
        <f t="shared" si="80"/>
        <v>0</v>
      </c>
      <c r="AA150" s="139">
        <f t="shared" si="81"/>
        <v>1483.7194166666668</v>
      </c>
      <c r="AB150" s="667">
        <f t="shared" si="82"/>
        <v>0</v>
      </c>
    </row>
    <row r="151" spans="1:28" ht="14.25" x14ac:dyDescent="0.3">
      <c r="A151" s="253"/>
      <c r="B151" s="254"/>
      <c r="C151" s="358"/>
      <c r="D151" s="690"/>
      <c r="E151" s="435"/>
      <c r="F151" s="141"/>
      <c r="G151" s="141"/>
      <c r="H151" s="141"/>
      <c r="I151" s="141"/>
      <c r="J151" s="141"/>
      <c r="K151" s="141"/>
      <c r="L151" s="141"/>
      <c r="M151" s="141"/>
      <c r="N151" s="141"/>
      <c r="O151" s="141"/>
      <c r="P151" s="141"/>
      <c r="Q151" s="141"/>
      <c r="R151" s="258">
        <f>SUM(F151:Q151)</f>
        <v>0</v>
      </c>
      <c r="S151" s="666">
        <f>D151*R151</f>
        <v>0</v>
      </c>
      <c r="W151" s="139">
        <f>X151/$U$7</f>
        <v>0</v>
      </c>
      <c r="X151" s="139">
        <f>R151/12</f>
        <v>0</v>
      </c>
      <c r="Z151" s="139">
        <f t="shared" si="80"/>
        <v>0</v>
      </c>
      <c r="AA151" s="139">
        <f t="shared" si="81"/>
        <v>0</v>
      </c>
      <c r="AB151" s="667"/>
    </row>
    <row r="152" spans="1:28" s="122" customFormat="1" ht="15" thickBot="1" x14ac:dyDescent="0.35">
      <c r="A152" s="212"/>
      <c r="B152" s="213" t="s">
        <v>177</v>
      </c>
      <c r="C152" s="214"/>
      <c r="D152" s="691"/>
      <c r="E152" s="402"/>
      <c r="F152" s="217">
        <f>SUM(F147:F151)</f>
        <v>884.35166666666669</v>
      </c>
      <c r="G152" s="217">
        <f t="shared" ref="G152:R152" si="83">SUM(G147:G151)</f>
        <v>884.35166666666669</v>
      </c>
      <c r="H152" s="217">
        <f t="shared" si="83"/>
        <v>884.35166666666669</v>
      </c>
      <c r="I152" s="217">
        <f t="shared" si="83"/>
        <v>884.35166666666669</v>
      </c>
      <c r="J152" s="217">
        <f t="shared" si="83"/>
        <v>884.35166666666669</v>
      </c>
      <c r="K152" s="217">
        <f t="shared" si="83"/>
        <v>1033.3115833333334</v>
      </c>
      <c r="L152" s="217">
        <f t="shared" si="83"/>
        <v>959.81158333333337</v>
      </c>
      <c r="M152" s="217">
        <f t="shared" si="83"/>
        <v>959.81158333333337</v>
      </c>
      <c r="N152" s="217">
        <f t="shared" si="83"/>
        <v>959.81158333333337</v>
      </c>
      <c r="O152" s="217">
        <f t="shared" si="83"/>
        <v>959.81158333333337</v>
      </c>
      <c r="P152" s="217">
        <f t="shared" si="83"/>
        <v>959.81158333333337</v>
      </c>
      <c r="Q152" s="217">
        <f t="shared" si="83"/>
        <v>959.81158333333337</v>
      </c>
      <c r="R152" s="217">
        <f t="shared" si="83"/>
        <v>11213.939416666664</v>
      </c>
      <c r="S152" s="668">
        <f>SUM(S147:S151)</f>
        <v>1199834.8029999998</v>
      </c>
      <c r="W152" s="219">
        <f>SUM(W147:W151)</f>
        <v>5.652187205981182</v>
      </c>
      <c r="X152" s="217">
        <f>SUM(X147:X151)</f>
        <v>934.49495138888881</v>
      </c>
      <c r="Y152" s="157"/>
      <c r="Z152" s="215">
        <f>SUM(Z147:Z151)</f>
        <v>7966.2199999999984</v>
      </c>
      <c r="AA152" s="215">
        <f>SUM(AA147:AA151)</f>
        <v>3247.7194166666668</v>
      </c>
      <c r="AB152" s="669">
        <f>Z152/(Z152+AA152)</f>
        <v>0.7103855036134975</v>
      </c>
    </row>
    <row r="153" spans="1:28" ht="13.5" customHeight="1" x14ac:dyDescent="0.3">
      <c r="A153" s="253"/>
      <c r="B153" s="254"/>
      <c r="C153" s="358"/>
      <c r="D153" s="698"/>
      <c r="E153" s="436"/>
      <c r="F153" s="141"/>
      <c r="G153" s="141"/>
      <c r="H153" s="141"/>
      <c r="I153" s="141"/>
      <c r="J153" s="141"/>
      <c r="K153" s="141"/>
      <c r="L153" s="141"/>
      <c r="M153" s="141"/>
      <c r="N153" s="141"/>
      <c r="O153" s="141"/>
      <c r="P153" s="141"/>
      <c r="Q153" s="141"/>
      <c r="R153" s="258"/>
      <c r="S153" s="666"/>
      <c r="W153" s="139"/>
      <c r="X153" s="139"/>
      <c r="Z153" s="139"/>
      <c r="AA153" s="139"/>
      <c r="AB153" s="667"/>
    </row>
    <row r="154" spans="1:28" s="122" customFormat="1" ht="14.25" x14ac:dyDescent="0.3">
      <c r="A154" s="253">
        <v>6.2</v>
      </c>
      <c r="B154" s="254" t="s">
        <v>178</v>
      </c>
      <c r="C154" s="358"/>
      <c r="D154" s="690"/>
      <c r="E154" s="435"/>
      <c r="F154" s="141"/>
      <c r="G154" s="141"/>
      <c r="H154" s="141"/>
      <c r="I154" s="141"/>
      <c r="J154" s="141"/>
      <c r="K154" s="141"/>
      <c r="L154" s="141"/>
      <c r="M154" s="141"/>
      <c r="N154" s="141"/>
      <c r="O154" s="141"/>
      <c r="P154" s="141"/>
      <c r="Q154" s="141"/>
      <c r="R154" s="258">
        <f>SUM(F154:Q154)</f>
        <v>0</v>
      </c>
      <c r="S154" s="666">
        <f>D154*R154</f>
        <v>0</v>
      </c>
      <c r="W154" s="139">
        <f>X154/$U$7</f>
        <v>0</v>
      </c>
      <c r="X154" s="139">
        <f>R154/12</f>
        <v>0</v>
      </c>
      <c r="Z154" s="139">
        <f>IF($E154="Y",$R154,0)</f>
        <v>0</v>
      </c>
      <c r="AA154" s="139">
        <f>IF($E154="N",$R154,0)</f>
        <v>0</v>
      </c>
      <c r="AB154" s="667"/>
    </row>
    <row r="155" spans="1:28" ht="14.25" x14ac:dyDescent="0.3">
      <c r="A155" s="253"/>
      <c r="B155" s="254" t="s">
        <v>179</v>
      </c>
      <c r="C155" s="358" t="s">
        <v>907</v>
      </c>
      <c r="D155" s="690">
        <v>284</v>
      </c>
      <c r="E155" s="435" t="s">
        <v>1356</v>
      </c>
      <c r="F155" s="141">
        <v>124.94999999999999</v>
      </c>
      <c r="G155" s="141">
        <v>124.94999999999999</v>
      </c>
      <c r="H155" s="141">
        <v>124.94999999999999</v>
      </c>
      <c r="I155" s="141">
        <v>124.94999999999999</v>
      </c>
      <c r="J155" s="141">
        <v>124.94999999999999</v>
      </c>
      <c r="K155" s="141">
        <v>124.94999999999999</v>
      </c>
      <c r="L155" s="141">
        <v>124.94999999999999</v>
      </c>
      <c r="M155" s="141">
        <v>124.94999999999999</v>
      </c>
      <c r="N155" s="141">
        <v>124.94999999999999</v>
      </c>
      <c r="O155" s="141">
        <v>124.94999999999999</v>
      </c>
      <c r="P155" s="141">
        <v>124.94999999999999</v>
      </c>
      <c r="Q155" s="141">
        <v>271.95</v>
      </c>
      <c r="R155" s="258">
        <f>SUM(F155:Q155)</f>
        <v>1646.4000000000003</v>
      </c>
      <c r="S155" s="666">
        <f>D155*R155</f>
        <v>467577.60000000009</v>
      </c>
      <c r="W155" s="139">
        <f>X155/$U$7</f>
        <v>0.82983870967741946</v>
      </c>
      <c r="X155" s="139">
        <f>R155/12</f>
        <v>137.20000000000002</v>
      </c>
      <c r="Z155" s="139">
        <f t="shared" ref="Z155:Z160" si="84">IF($E155="Y",$R155,0)</f>
        <v>0</v>
      </c>
      <c r="AA155" s="139">
        <f t="shared" ref="AA155:AA160" si="85">IF($E155="N",$R155,0)</f>
        <v>1646.4000000000003</v>
      </c>
      <c r="AB155" s="667">
        <f t="shared" ref="AB155:AB159" si="86">Z155/(Z155+AA155)</f>
        <v>0</v>
      </c>
    </row>
    <row r="156" spans="1:28" ht="14.25" x14ac:dyDescent="0.3">
      <c r="A156" s="253"/>
      <c r="B156" s="254" t="s">
        <v>809</v>
      </c>
      <c r="C156" s="358" t="s">
        <v>977</v>
      </c>
      <c r="D156" s="690">
        <v>62</v>
      </c>
      <c r="E156" s="435" t="s">
        <v>1357</v>
      </c>
      <c r="F156" s="141">
        <v>663.85166666666669</v>
      </c>
      <c r="G156" s="141">
        <v>663.85166666666669</v>
      </c>
      <c r="H156" s="141">
        <v>663.85166666666669</v>
      </c>
      <c r="I156" s="141">
        <v>663.85166666666669</v>
      </c>
      <c r="J156" s="141">
        <v>663.85166666666669</v>
      </c>
      <c r="K156" s="141">
        <v>663.85166666666669</v>
      </c>
      <c r="L156" s="141">
        <v>663.85166666666669</v>
      </c>
      <c r="M156" s="141">
        <v>663.85166666666669</v>
      </c>
      <c r="N156" s="141">
        <v>663.85166666666669</v>
      </c>
      <c r="O156" s="141">
        <v>663.85166666666669</v>
      </c>
      <c r="P156" s="141">
        <v>663.85166666666669</v>
      </c>
      <c r="Q156" s="141">
        <v>663.85166666666669</v>
      </c>
      <c r="R156" s="258">
        <f>SUM(F156:Q156)</f>
        <v>7966.2199999999984</v>
      </c>
      <c r="S156" s="666">
        <f>D156*R156</f>
        <v>493905.6399999999</v>
      </c>
      <c r="W156" s="139">
        <f>X156/$U$7</f>
        <v>4.0152318548387091</v>
      </c>
      <c r="X156" s="139">
        <f>R156/12</f>
        <v>663.85166666666657</v>
      </c>
      <c r="Z156" s="139">
        <f t="shared" si="84"/>
        <v>7966.2199999999984</v>
      </c>
      <c r="AA156" s="139">
        <f t="shared" si="85"/>
        <v>0</v>
      </c>
      <c r="AB156" s="667">
        <f t="shared" si="86"/>
        <v>1</v>
      </c>
    </row>
    <row r="157" spans="1:28" ht="14.25" x14ac:dyDescent="0.3">
      <c r="A157" s="253"/>
      <c r="B157" s="254" t="s">
        <v>810</v>
      </c>
      <c r="C157" s="358" t="s">
        <v>919</v>
      </c>
      <c r="D157" s="690">
        <v>226</v>
      </c>
      <c r="E157" s="435" t="s">
        <v>1356</v>
      </c>
      <c r="F157" s="141">
        <v>132.30000000000001</v>
      </c>
      <c r="G157" s="141">
        <v>132.30000000000001</v>
      </c>
      <c r="H157" s="141">
        <v>132.30000000000001</v>
      </c>
      <c r="I157" s="141">
        <v>132.30000000000001</v>
      </c>
      <c r="J157" s="141">
        <v>132.30000000000001</v>
      </c>
      <c r="K157" s="141">
        <v>132.30000000000001</v>
      </c>
      <c r="L157" s="141">
        <v>132.30000000000001</v>
      </c>
      <c r="M157" s="141">
        <v>132.30000000000001</v>
      </c>
      <c r="N157" s="141">
        <v>132.30000000000001</v>
      </c>
      <c r="O157" s="141">
        <v>132.30000000000001</v>
      </c>
      <c r="P157" s="141">
        <v>132.30000000000001</v>
      </c>
      <c r="Q157" s="141">
        <v>132.30000000000001</v>
      </c>
      <c r="R157" s="258">
        <f t="shared" ref="R157:R158" si="87">SUM(F157:Q157)</f>
        <v>1587.5999999999997</v>
      </c>
      <c r="S157" s="666">
        <f t="shared" ref="S157:S158" si="88">D157*R157</f>
        <v>358797.59999999992</v>
      </c>
      <c r="W157" s="139">
        <f t="shared" ref="W157:W158" si="89">X157/$U$7</f>
        <v>0.80020161290322567</v>
      </c>
      <c r="X157" s="139">
        <f t="shared" ref="X157:X158" si="90">R157/12</f>
        <v>132.29999999999998</v>
      </c>
      <c r="Z157" s="139">
        <f t="shared" si="84"/>
        <v>0</v>
      </c>
      <c r="AA157" s="139">
        <f t="shared" si="85"/>
        <v>1587.5999999999997</v>
      </c>
      <c r="AB157" s="667">
        <f t="shared" si="86"/>
        <v>0</v>
      </c>
    </row>
    <row r="158" spans="1:28" ht="14.25" x14ac:dyDescent="0.3">
      <c r="A158" s="253"/>
      <c r="B158" s="254" t="s">
        <v>811</v>
      </c>
      <c r="C158" s="358" t="s">
        <v>969</v>
      </c>
      <c r="D158" s="690">
        <v>72</v>
      </c>
      <c r="E158" s="435" t="s">
        <v>1357</v>
      </c>
      <c r="F158" s="141">
        <v>331.92583333333334</v>
      </c>
      <c r="G158" s="141">
        <v>331.92583333333334</v>
      </c>
      <c r="H158" s="141">
        <v>331.92583333333334</v>
      </c>
      <c r="I158" s="141">
        <v>331.92583333333334</v>
      </c>
      <c r="J158" s="141">
        <v>331.92583333333334</v>
      </c>
      <c r="K158" s="141">
        <v>331.92583333333334</v>
      </c>
      <c r="L158" s="141">
        <v>331.92583333333334</v>
      </c>
      <c r="M158" s="141">
        <v>331.92583333333334</v>
      </c>
      <c r="N158" s="141">
        <v>331.92583333333334</v>
      </c>
      <c r="O158" s="141">
        <v>331.92583333333334</v>
      </c>
      <c r="P158" s="141">
        <v>331.92583333333334</v>
      </c>
      <c r="Q158" s="141">
        <v>331.92583333333334</v>
      </c>
      <c r="R158" s="258">
        <f t="shared" si="87"/>
        <v>3983.1099999999992</v>
      </c>
      <c r="S158" s="666">
        <f t="shared" si="88"/>
        <v>286783.91999999993</v>
      </c>
      <c r="W158" s="139">
        <f t="shared" si="89"/>
        <v>2.0076159274193546</v>
      </c>
      <c r="X158" s="139">
        <f t="shared" si="90"/>
        <v>331.92583333333329</v>
      </c>
      <c r="Z158" s="139">
        <f t="shared" si="84"/>
        <v>3983.1099999999992</v>
      </c>
      <c r="AA158" s="139">
        <f t="shared" si="85"/>
        <v>0</v>
      </c>
      <c r="AB158" s="667">
        <f t="shared" si="86"/>
        <v>1</v>
      </c>
    </row>
    <row r="159" spans="1:28" ht="14.25" x14ac:dyDescent="0.3">
      <c r="A159" s="253"/>
      <c r="B159" s="254" t="s">
        <v>812</v>
      </c>
      <c r="C159" s="358" t="s">
        <v>944</v>
      </c>
      <c r="D159" s="690">
        <v>134</v>
      </c>
      <c r="E159" s="435" t="s">
        <v>1356</v>
      </c>
      <c r="F159" s="141">
        <v>469.61333333333334</v>
      </c>
      <c r="G159" s="141">
        <v>469.61333333333334</v>
      </c>
      <c r="H159" s="141">
        <v>469.61333333333334</v>
      </c>
      <c r="I159" s="141">
        <v>469.61333333333334</v>
      </c>
      <c r="J159" s="141">
        <v>469.61333333333334</v>
      </c>
      <c r="K159" s="141">
        <v>469.61333333333334</v>
      </c>
      <c r="L159" s="141">
        <v>469.61333333333334</v>
      </c>
      <c r="M159" s="141">
        <v>469.61333333333334</v>
      </c>
      <c r="N159" s="141">
        <v>469.61333333333334</v>
      </c>
      <c r="O159" s="141">
        <v>469.61333333333334</v>
      </c>
      <c r="P159" s="141">
        <v>469.61333333333334</v>
      </c>
      <c r="Q159" s="141">
        <v>469.61333333333334</v>
      </c>
      <c r="R159" s="258">
        <f>SUM(F159:Q159)</f>
        <v>5635.3600000000006</v>
      </c>
      <c r="S159" s="666">
        <f>D159*R159</f>
        <v>755138.24000000011</v>
      </c>
      <c r="W159" s="139">
        <f>X159/$U$7</f>
        <v>2.840403225806452</v>
      </c>
      <c r="X159" s="139">
        <f>R159/12</f>
        <v>469.6133333333334</v>
      </c>
      <c r="Z159" s="139">
        <f t="shared" si="84"/>
        <v>0</v>
      </c>
      <c r="AA159" s="139">
        <f t="shared" si="85"/>
        <v>5635.3600000000006</v>
      </c>
      <c r="AB159" s="667">
        <f t="shared" si="86"/>
        <v>0</v>
      </c>
    </row>
    <row r="160" spans="1:28" ht="14.25" x14ac:dyDescent="0.3">
      <c r="A160" s="253"/>
      <c r="B160" s="254"/>
      <c r="C160" s="358"/>
      <c r="D160" s="690"/>
      <c r="E160" s="435"/>
      <c r="F160" s="141"/>
      <c r="G160" s="141"/>
      <c r="H160" s="141"/>
      <c r="I160" s="141"/>
      <c r="J160" s="141"/>
      <c r="K160" s="141"/>
      <c r="L160" s="141"/>
      <c r="M160" s="141"/>
      <c r="N160" s="141"/>
      <c r="O160" s="141"/>
      <c r="P160" s="141"/>
      <c r="Q160" s="141"/>
      <c r="R160" s="258">
        <f>SUM(F160:Q160)</f>
        <v>0</v>
      </c>
      <c r="S160" s="666">
        <f>D160*R160</f>
        <v>0</v>
      </c>
      <c r="W160" s="139">
        <f>X160/$U$7</f>
        <v>0</v>
      </c>
      <c r="X160" s="139">
        <f>R160/12</f>
        <v>0</v>
      </c>
      <c r="Z160" s="139">
        <f t="shared" si="84"/>
        <v>0</v>
      </c>
      <c r="AA160" s="139">
        <f t="shared" si="85"/>
        <v>0</v>
      </c>
      <c r="AB160" s="667"/>
    </row>
    <row r="161" spans="1:28" s="122" customFormat="1" ht="15" thickBot="1" x14ac:dyDescent="0.35">
      <c r="A161" s="212"/>
      <c r="B161" s="213" t="s">
        <v>180</v>
      </c>
      <c r="C161" s="214"/>
      <c r="D161" s="691"/>
      <c r="E161" s="402"/>
      <c r="F161" s="217">
        <f>SUM(F154:F160)</f>
        <v>1722.6408333333334</v>
      </c>
      <c r="G161" s="217">
        <f t="shared" ref="G161:R161" si="91">SUM(G154:G160)</f>
        <v>1722.6408333333334</v>
      </c>
      <c r="H161" s="217">
        <f t="shared" si="91"/>
        <v>1722.6408333333334</v>
      </c>
      <c r="I161" s="217">
        <f t="shared" si="91"/>
        <v>1722.6408333333334</v>
      </c>
      <c r="J161" s="217">
        <f t="shared" si="91"/>
        <v>1722.6408333333334</v>
      </c>
      <c r="K161" s="217">
        <f t="shared" si="91"/>
        <v>1722.6408333333334</v>
      </c>
      <c r="L161" s="217">
        <f t="shared" si="91"/>
        <v>1722.6408333333334</v>
      </c>
      <c r="M161" s="217">
        <f t="shared" si="91"/>
        <v>1722.6408333333334</v>
      </c>
      <c r="N161" s="217">
        <f t="shared" si="91"/>
        <v>1722.6408333333334</v>
      </c>
      <c r="O161" s="217">
        <f t="shared" si="91"/>
        <v>1722.6408333333334</v>
      </c>
      <c r="P161" s="217">
        <f t="shared" si="91"/>
        <v>1722.6408333333334</v>
      </c>
      <c r="Q161" s="217">
        <f t="shared" si="91"/>
        <v>1869.6408333333334</v>
      </c>
      <c r="R161" s="217">
        <f t="shared" si="91"/>
        <v>20818.689999999999</v>
      </c>
      <c r="S161" s="668">
        <f>SUM(S154:S160)</f>
        <v>2362203</v>
      </c>
      <c r="W161" s="219">
        <f>SUM(W154:W160)</f>
        <v>10.49329133064516</v>
      </c>
      <c r="X161" s="217">
        <f>SUM(X154:X160)</f>
        <v>1734.8908333333334</v>
      </c>
      <c r="Y161" s="157"/>
      <c r="Z161" s="215">
        <f>SUM(Z154:Z160)</f>
        <v>11949.329999999998</v>
      </c>
      <c r="AA161" s="215">
        <f>SUM(AA154:AA160)</f>
        <v>8869.36</v>
      </c>
      <c r="AB161" s="669">
        <f>Z161/(Z161+AA161)</f>
        <v>0.57397127292831585</v>
      </c>
    </row>
    <row r="162" spans="1:28" ht="13.5" customHeight="1" x14ac:dyDescent="0.3">
      <c r="A162" s="253"/>
      <c r="B162" s="254"/>
      <c r="C162" s="358"/>
      <c r="D162" s="698"/>
      <c r="E162" s="436"/>
      <c r="F162" s="141"/>
      <c r="G162" s="141"/>
      <c r="H162" s="141"/>
      <c r="I162" s="141"/>
      <c r="J162" s="141"/>
      <c r="K162" s="141"/>
      <c r="L162" s="141"/>
      <c r="M162" s="141"/>
      <c r="N162" s="141"/>
      <c r="O162" s="141"/>
      <c r="P162" s="141"/>
      <c r="Q162" s="141"/>
      <c r="R162" s="258"/>
      <c r="S162" s="666"/>
      <c r="W162" s="139"/>
      <c r="X162" s="139"/>
      <c r="Z162" s="139"/>
      <c r="AA162" s="139"/>
      <c r="AB162" s="667"/>
    </row>
    <row r="163" spans="1:28" s="122" customFormat="1" ht="14.25" x14ac:dyDescent="0.3">
      <c r="A163" s="253">
        <v>6.3</v>
      </c>
      <c r="B163" s="254" t="s">
        <v>181</v>
      </c>
      <c r="C163" s="358"/>
      <c r="D163" s="690"/>
      <c r="E163" s="435"/>
      <c r="F163" s="141"/>
      <c r="G163" s="141"/>
      <c r="H163" s="141"/>
      <c r="I163" s="141"/>
      <c r="J163" s="141"/>
      <c r="K163" s="141"/>
      <c r="L163" s="141"/>
      <c r="M163" s="141"/>
      <c r="N163" s="141"/>
      <c r="O163" s="141"/>
      <c r="P163" s="141"/>
      <c r="Q163" s="141"/>
      <c r="R163" s="258">
        <f>SUM(F163:Q163)</f>
        <v>0</v>
      </c>
      <c r="S163" s="666">
        <f>D163*R163</f>
        <v>0</v>
      </c>
      <c r="W163" s="139">
        <f>X163/$U$7</f>
        <v>0</v>
      </c>
      <c r="X163" s="139">
        <f>R163/12</f>
        <v>0</v>
      </c>
      <c r="Z163" s="139">
        <f>IF($E163="Y",$R163,0)</f>
        <v>0</v>
      </c>
      <c r="AA163" s="139">
        <f>IF($E163="N",$R163,0)</f>
        <v>0</v>
      </c>
      <c r="AB163" s="667"/>
    </row>
    <row r="164" spans="1:28" ht="14.25" x14ac:dyDescent="0.3">
      <c r="A164" s="253"/>
      <c r="B164" s="254" t="s">
        <v>813</v>
      </c>
      <c r="C164" s="358" t="s">
        <v>975</v>
      </c>
      <c r="D164" s="690">
        <v>62</v>
      </c>
      <c r="E164" s="435" t="s">
        <v>1357</v>
      </c>
      <c r="F164" s="141">
        <v>995.77750000000003</v>
      </c>
      <c r="G164" s="141">
        <v>995.77750000000003</v>
      </c>
      <c r="H164" s="141">
        <v>995.77750000000003</v>
      </c>
      <c r="I164" s="141">
        <v>995.77750000000003</v>
      </c>
      <c r="J164" s="141">
        <v>995.77750000000003</v>
      </c>
      <c r="K164" s="141">
        <v>995.77750000000003</v>
      </c>
      <c r="L164" s="141">
        <v>995.77750000000003</v>
      </c>
      <c r="M164" s="141">
        <v>995.77750000000003</v>
      </c>
      <c r="N164" s="141">
        <v>995.77750000000003</v>
      </c>
      <c r="O164" s="141">
        <v>995.77750000000003</v>
      </c>
      <c r="P164" s="141">
        <v>995.77750000000003</v>
      </c>
      <c r="Q164" s="141">
        <v>995.77750000000003</v>
      </c>
      <c r="R164" s="258">
        <f>SUM(F164:Q164)</f>
        <v>11949.33</v>
      </c>
      <c r="S164" s="666">
        <f>D164*R164</f>
        <v>740858.46</v>
      </c>
      <c r="W164" s="139">
        <f>X164/$U$7</f>
        <v>6.0228477822580642</v>
      </c>
      <c r="X164" s="139">
        <f>R164/12</f>
        <v>995.77750000000003</v>
      </c>
      <c r="Z164" s="139">
        <f t="shared" ref="Z164:Z167" si="92">IF($E164="Y",$R164,0)</f>
        <v>11949.33</v>
      </c>
      <c r="AA164" s="139">
        <f t="shared" ref="AA164:AA167" si="93">IF($E164="N",$R164,0)</f>
        <v>0</v>
      </c>
      <c r="AB164" s="667">
        <f t="shared" ref="AB164:AB167" si="94">Z164/(Z164+AA164)</f>
        <v>1</v>
      </c>
    </row>
    <row r="165" spans="1:28" ht="14.25" x14ac:dyDescent="0.3">
      <c r="A165" s="253"/>
      <c r="B165" s="254" t="s">
        <v>182</v>
      </c>
      <c r="C165" s="358" t="s">
        <v>928</v>
      </c>
      <c r="D165" s="690">
        <v>179</v>
      </c>
      <c r="E165" s="435" t="s">
        <v>1356</v>
      </c>
      <c r="F165" s="141">
        <v>149.85833333333332</v>
      </c>
      <c r="G165" s="141">
        <v>149.85833333333332</v>
      </c>
      <c r="H165" s="141">
        <v>149.85833333333332</v>
      </c>
      <c r="I165" s="141">
        <v>149.85833333333332</v>
      </c>
      <c r="J165" s="141">
        <v>149.85833333333332</v>
      </c>
      <c r="K165" s="141">
        <v>149.85833333333332</v>
      </c>
      <c r="L165" s="141">
        <v>149.85833333333332</v>
      </c>
      <c r="M165" s="141">
        <v>149.85833333333332</v>
      </c>
      <c r="N165" s="141">
        <v>149.85833333333332</v>
      </c>
      <c r="O165" s="141">
        <v>149.85833333333332</v>
      </c>
      <c r="P165" s="141">
        <v>149.85833333333332</v>
      </c>
      <c r="Q165" s="141">
        <v>149.85833333333332</v>
      </c>
      <c r="R165" s="258">
        <f>SUM(F165:Q165)</f>
        <v>1798.3</v>
      </c>
      <c r="S165" s="666">
        <f>D165*R165</f>
        <v>321895.7</v>
      </c>
      <c r="W165" s="139">
        <f>X165/$U$7</f>
        <v>0.90640120967741922</v>
      </c>
      <c r="X165" s="139">
        <f>R165/12</f>
        <v>149.85833333333332</v>
      </c>
      <c r="Z165" s="139">
        <f t="shared" si="92"/>
        <v>0</v>
      </c>
      <c r="AA165" s="139">
        <f t="shared" si="93"/>
        <v>1798.3</v>
      </c>
      <c r="AB165" s="667">
        <f t="shared" si="94"/>
        <v>0</v>
      </c>
    </row>
    <row r="166" spans="1:28" ht="14.25" x14ac:dyDescent="0.3">
      <c r="A166" s="253"/>
      <c r="B166" s="254" t="s">
        <v>814</v>
      </c>
      <c r="C166" s="358" t="s">
        <v>966</v>
      </c>
      <c r="D166" s="690">
        <v>72</v>
      </c>
      <c r="E166" s="435" t="s">
        <v>1357</v>
      </c>
      <c r="F166" s="141">
        <v>165.96291666666667</v>
      </c>
      <c r="G166" s="141">
        <v>165.96291666666667</v>
      </c>
      <c r="H166" s="141">
        <v>165.96291666666667</v>
      </c>
      <c r="I166" s="141">
        <v>165.96291666666667</v>
      </c>
      <c r="J166" s="141">
        <v>165.96291666666667</v>
      </c>
      <c r="K166" s="141">
        <v>165.96291666666667</v>
      </c>
      <c r="L166" s="141">
        <v>165.96291666666667</v>
      </c>
      <c r="M166" s="141">
        <v>165.96291666666667</v>
      </c>
      <c r="N166" s="141">
        <v>165.96291666666667</v>
      </c>
      <c r="O166" s="141">
        <v>165.96291666666667</v>
      </c>
      <c r="P166" s="141">
        <v>165.96291666666667</v>
      </c>
      <c r="Q166" s="141">
        <v>165.96291666666667</v>
      </c>
      <c r="R166" s="258">
        <f>SUM(F166:Q166)</f>
        <v>1991.5549999999996</v>
      </c>
      <c r="S166" s="666">
        <f>D166*R166</f>
        <v>143391.95999999996</v>
      </c>
      <c r="W166" s="139">
        <f>X166/$U$7</f>
        <v>1.0038079637096773</v>
      </c>
      <c r="X166" s="139">
        <f>R166/12</f>
        <v>165.96291666666664</v>
      </c>
      <c r="Z166" s="139">
        <f t="shared" si="92"/>
        <v>1991.5549999999996</v>
      </c>
      <c r="AA166" s="139">
        <f t="shared" si="93"/>
        <v>0</v>
      </c>
      <c r="AB166" s="667">
        <f t="shared" si="94"/>
        <v>1</v>
      </c>
    </row>
    <row r="167" spans="1:28" ht="14.25" x14ac:dyDescent="0.3">
      <c r="A167" s="253"/>
      <c r="B167" s="254" t="s">
        <v>815</v>
      </c>
      <c r="C167" s="358" t="s">
        <v>943</v>
      </c>
      <c r="D167" s="690">
        <v>134</v>
      </c>
      <c r="E167" s="435" t="s">
        <v>1356</v>
      </c>
      <c r="F167" s="141">
        <v>301.83999999999997</v>
      </c>
      <c r="G167" s="141">
        <v>301.83999999999997</v>
      </c>
      <c r="H167" s="141">
        <v>301.83999999999997</v>
      </c>
      <c r="I167" s="141">
        <v>301.83999999999997</v>
      </c>
      <c r="J167" s="141">
        <v>301.83999999999997</v>
      </c>
      <c r="K167" s="141">
        <v>301.83999999999997</v>
      </c>
      <c r="L167" s="141">
        <v>301.83999999999997</v>
      </c>
      <c r="M167" s="141">
        <v>301.83999999999997</v>
      </c>
      <c r="N167" s="141">
        <v>301.83999999999997</v>
      </c>
      <c r="O167" s="141">
        <v>301.83999999999997</v>
      </c>
      <c r="P167" s="141">
        <v>301.83999999999997</v>
      </c>
      <c r="Q167" s="141">
        <v>301.83999999999997</v>
      </c>
      <c r="R167" s="258">
        <f>SUM(F167:Q167)</f>
        <v>3622.0800000000004</v>
      </c>
      <c r="S167" s="666">
        <f>D167*R167</f>
        <v>485358.72000000003</v>
      </c>
      <c r="W167" s="139">
        <f>X167/$U$7</f>
        <v>1.8256451612903226</v>
      </c>
      <c r="X167" s="139">
        <f>R167/12</f>
        <v>301.84000000000003</v>
      </c>
      <c r="Z167" s="139">
        <f t="shared" si="92"/>
        <v>0</v>
      </c>
      <c r="AA167" s="139">
        <f t="shared" si="93"/>
        <v>3622.0800000000004</v>
      </c>
      <c r="AB167" s="667">
        <f t="shared" si="94"/>
        <v>0</v>
      </c>
    </row>
    <row r="168" spans="1:28" s="122" customFormat="1" ht="15" thickBot="1" x14ac:dyDescent="0.35">
      <c r="A168" s="212"/>
      <c r="B168" s="213" t="s">
        <v>183</v>
      </c>
      <c r="C168" s="214"/>
      <c r="D168" s="691"/>
      <c r="E168" s="402"/>
      <c r="F168" s="217">
        <f>SUM(F163:F167)</f>
        <v>1613.4387499999998</v>
      </c>
      <c r="G168" s="217">
        <f t="shared" ref="G168:R168" si="95">SUM(G163:G167)</f>
        <v>1613.4387499999998</v>
      </c>
      <c r="H168" s="217">
        <f t="shared" si="95"/>
        <v>1613.4387499999998</v>
      </c>
      <c r="I168" s="217">
        <f t="shared" si="95"/>
        <v>1613.4387499999998</v>
      </c>
      <c r="J168" s="217">
        <f t="shared" si="95"/>
        <v>1613.4387499999998</v>
      </c>
      <c r="K168" s="217">
        <f t="shared" si="95"/>
        <v>1613.4387499999998</v>
      </c>
      <c r="L168" s="217">
        <f t="shared" si="95"/>
        <v>1613.4387499999998</v>
      </c>
      <c r="M168" s="217">
        <f t="shared" si="95"/>
        <v>1613.4387499999998</v>
      </c>
      <c r="N168" s="217">
        <f t="shared" si="95"/>
        <v>1613.4387499999998</v>
      </c>
      <c r="O168" s="217">
        <f t="shared" si="95"/>
        <v>1613.4387499999998</v>
      </c>
      <c r="P168" s="217">
        <f t="shared" si="95"/>
        <v>1613.4387499999998</v>
      </c>
      <c r="Q168" s="217">
        <f t="shared" si="95"/>
        <v>1613.4387499999998</v>
      </c>
      <c r="R168" s="217">
        <f t="shared" si="95"/>
        <v>19361.264999999999</v>
      </c>
      <c r="S168" s="668">
        <f>SUM(S163:S167)</f>
        <v>1691504.8399999999</v>
      </c>
      <c r="W168" s="219">
        <f>SUM(W163:W167)</f>
        <v>9.7587021169354831</v>
      </c>
      <c r="X168" s="217">
        <f>SUM(X163:X167)</f>
        <v>1613.4387499999998</v>
      </c>
      <c r="Y168" s="157"/>
      <c r="Z168" s="215">
        <f>SUM(Z163:Z167)</f>
        <v>13940.885</v>
      </c>
      <c r="AA168" s="215">
        <f>SUM(AA163:AA167)</f>
        <v>5420.38</v>
      </c>
      <c r="AB168" s="669">
        <f>Z168/(Z168+AA168)</f>
        <v>0.72003998705663086</v>
      </c>
    </row>
    <row r="169" spans="1:28" ht="13.5" customHeight="1" x14ac:dyDescent="0.3">
      <c r="A169" s="253"/>
      <c r="B169" s="254"/>
      <c r="C169" s="358"/>
      <c r="D169" s="698"/>
      <c r="E169" s="436"/>
      <c r="F169" s="141"/>
      <c r="G169" s="141"/>
      <c r="H169" s="141"/>
      <c r="I169" s="141"/>
      <c r="J169" s="141"/>
      <c r="K169" s="141"/>
      <c r="L169" s="141"/>
      <c r="M169" s="141"/>
      <c r="N169" s="141"/>
      <c r="O169" s="141"/>
      <c r="P169" s="141"/>
      <c r="Q169" s="141"/>
      <c r="R169" s="258"/>
      <c r="S169" s="666"/>
      <c r="W169" s="139"/>
      <c r="X169" s="139"/>
      <c r="Z169" s="139"/>
      <c r="AA169" s="139"/>
      <c r="AB169" s="667"/>
    </row>
    <row r="170" spans="1:28" s="122" customFormat="1" ht="14.25" x14ac:dyDescent="0.3">
      <c r="A170" s="253">
        <v>6.4</v>
      </c>
      <c r="B170" s="254" t="s">
        <v>184</v>
      </c>
      <c r="C170" s="358"/>
      <c r="D170" s="690"/>
      <c r="E170" s="435"/>
      <c r="F170" s="141"/>
      <c r="G170" s="141"/>
      <c r="H170" s="141"/>
      <c r="I170" s="141"/>
      <c r="J170" s="141"/>
      <c r="K170" s="141"/>
      <c r="L170" s="141"/>
      <c r="M170" s="141"/>
      <c r="N170" s="141"/>
      <c r="O170" s="141"/>
      <c r="P170" s="141"/>
      <c r="Q170" s="141"/>
      <c r="R170" s="258">
        <f>SUM(F170:Q170)</f>
        <v>0</v>
      </c>
      <c r="S170" s="666">
        <f>D170*R170</f>
        <v>0</v>
      </c>
      <c r="W170" s="139">
        <f>X170/$U$7</f>
        <v>0</v>
      </c>
      <c r="X170" s="139">
        <f>R170/12</f>
        <v>0</v>
      </c>
      <c r="Z170" s="139">
        <f>IF($E170="Y",$R170,0)</f>
        <v>0</v>
      </c>
      <c r="AA170" s="139">
        <f>IF($E170="N",$R170,0)</f>
        <v>0</v>
      </c>
      <c r="AB170" s="667"/>
    </row>
    <row r="171" spans="1:28" s="122" customFormat="1" ht="14.25" x14ac:dyDescent="0.3">
      <c r="A171" s="253"/>
      <c r="B171" s="254" t="s">
        <v>185</v>
      </c>
      <c r="C171" s="358" t="s">
        <v>964</v>
      </c>
      <c r="D171" s="690">
        <v>77</v>
      </c>
      <c r="E171" s="435" t="s">
        <v>1357</v>
      </c>
      <c r="F171" s="141">
        <v>912.79604166666672</v>
      </c>
      <c r="G171" s="141">
        <v>912.79604166666672</v>
      </c>
      <c r="H171" s="141">
        <v>912.79604166666672</v>
      </c>
      <c r="I171" s="141">
        <v>912.79604166666672</v>
      </c>
      <c r="J171" s="141">
        <v>912.79604166666672</v>
      </c>
      <c r="K171" s="141">
        <v>912.79604166666672</v>
      </c>
      <c r="L171" s="141">
        <v>912.79604166666672</v>
      </c>
      <c r="M171" s="141">
        <v>912.79604166666672</v>
      </c>
      <c r="N171" s="141">
        <v>912.79604166666672</v>
      </c>
      <c r="O171" s="141">
        <v>912.79604166666672</v>
      </c>
      <c r="P171" s="141">
        <v>912.79604166666672</v>
      </c>
      <c r="Q171" s="141">
        <v>912.79604166666672</v>
      </c>
      <c r="R171" s="258">
        <f t="shared" ref="R171:R175" si="96">SUM(F171:Q171)</f>
        <v>10953.5525</v>
      </c>
      <c r="S171" s="666">
        <f t="shared" ref="S171:S175" si="97">D171*R171</f>
        <v>843423.54249999998</v>
      </c>
      <c r="W171" s="139">
        <f t="shared" ref="W171:W175" si="98">X171/$U$7</f>
        <v>5.5209438004032254</v>
      </c>
      <c r="X171" s="139">
        <f t="shared" ref="X171:X175" si="99">R171/12</f>
        <v>912.79604166666661</v>
      </c>
      <c r="Z171" s="139">
        <f t="shared" ref="Z171:Z180" si="100">IF($E171="Y",$R171,0)</f>
        <v>10953.5525</v>
      </c>
      <c r="AA171" s="139">
        <f t="shared" ref="AA171:AA180" si="101">IF($E171="N",$R171,0)</f>
        <v>0</v>
      </c>
      <c r="AB171" s="667">
        <f t="shared" ref="AB171:AB179" si="102">Z171/(Z171+AA171)</f>
        <v>1</v>
      </c>
    </row>
    <row r="172" spans="1:28" s="122" customFormat="1" ht="14.25" x14ac:dyDescent="0.3">
      <c r="A172" s="253"/>
      <c r="B172" s="254" t="s">
        <v>186</v>
      </c>
      <c r="C172" s="358" t="s">
        <v>924</v>
      </c>
      <c r="D172" s="690">
        <v>154</v>
      </c>
      <c r="E172" s="435" t="s">
        <v>1356</v>
      </c>
      <c r="F172" s="141">
        <v>261.16999999999996</v>
      </c>
      <c r="G172" s="141">
        <v>261.16999999999996</v>
      </c>
      <c r="H172" s="141">
        <v>261.16999999999996</v>
      </c>
      <c r="I172" s="141">
        <v>261.16999999999996</v>
      </c>
      <c r="J172" s="141">
        <v>261.16999999999996</v>
      </c>
      <c r="K172" s="141">
        <v>261.16999999999996</v>
      </c>
      <c r="L172" s="141">
        <v>261.16999999999996</v>
      </c>
      <c r="M172" s="141">
        <v>261.16999999999996</v>
      </c>
      <c r="N172" s="141">
        <v>261.16999999999996</v>
      </c>
      <c r="O172" s="141">
        <v>261.16999999999996</v>
      </c>
      <c r="P172" s="141">
        <v>261.16999999999996</v>
      </c>
      <c r="Q172" s="366">
        <v>195.01999999999998</v>
      </c>
      <c r="R172" s="258">
        <f t="shared" si="96"/>
        <v>3067.8900000000003</v>
      </c>
      <c r="S172" s="666">
        <f t="shared" si="97"/>
        <v>472455.06000000006</v>
      </c>
      <c r="W172" s="139">
        <f t="shared" si="98"/>
        <v>1.5463155241935485</v>
      </c>
      <c r="X172" s="139">
        <f t="shared" si="99"/>
        <v>255.65750000000003</v>
      </c>
      <c r="Z172" s="139">
        <f t="shared" si="100"/>
        <v>0</v>
      </c>
      <c r="AA172" s="139">
        <f t="shared" si="101"/>
        <v>3067.8900000000003</v>
      </c>
      <c r="AB172" s="667">
        <f t="shared" si="102"/>
        <v>0</v>
      </c>
    </row>
    <row r="173" spans="1:28" s="122" customFormat="1" ht="14.25" x14ac:dyDescent="0.3">
      <c r="A173" s="253"/>
      <c r="B173" s="254" t="s">
        <v>816</v>
      </c>
      <c r="C173" s="358" t="s">
        <v>923</v>
      </c>
      <c r="D173" s="690">
        <v>187</v>
      </c>
      <c r="E173" s="435" t="s">
        <v>1356</v>
      </c>
      <c r="F173" s="141">
        <v>300.5333333333333</v>
      </c>
      <c r="G173" s="141">
        <v>300.5333333333333</v>
      </c>
      <c r="H173" s="141">
        <v>300.5333333333333</v>
      </c>
      <c r="I173" s="141">
        <v>300.5333333333333</v>
      </c>
      <c r="J173" s="141">
        <v>300.5333333333333</v>
      </c>
      <c r="K173" s="141">
        <v>300.5333333333333</v>
      </c>
      <c r="L173" s="141">
        <v>300.5333333333333</v>
      </c>
      <c r="M173" s="141">
        <v>300.5333333333333</v>
      </c>
      <c r="N173" s="141">
        <v>300.5333333333333</v>
      </c>
      <c r="O173" s="141">
        <v>300.5333333333333</v>
      </c>
      <c r="P173" s="141">
        <v>300.5333333333333</v>
      </c>
      <c r="Q173" s="141">
        <v>300.5333333333333</v>
      </c>
      <c r="R173" s="258">
        <f t="shared" si="96"/>
        <v>3606.3999999999996</v>
      </c>
      <c r="S173" s="666">
        <f t="shared" si="97"/>
        <v>674396.79999999993</v>
      </c>
      <c r="W173" s="139">
        <f t="shared" si="98"/>
        <v>1.8177419354838706</v>
      </c>
      <c r="X173" s="139">
        <f t="shared" si="99"/>
        <v>300.5333333333333</v>
      </c>
      <c r="Z173" s="139">
        <f t="shared" si="100"/>
        <v>0</v>
      </c>
      <c r="AA173" s="139">
        <f t="shared" si="101"/>
        <v>3606.3999999999996</v>
      </c>
      <c r="AB173" s="667">
        <f t="shared" si="102"/>
        <v>0</v>
      </c>
    </row>
    <row r="174" spans="1:28" s="122" customFormat="1" ht="14.25" x14ac:dyDescent="0.3">
      <c r="A174" s="253"/>
      <c r="B174" s="254" t="s">
        <v>190</v>
      </c>
      <c r="C174" s="358" t="s">
        <v>962</v>
      </c>
      <c r="D174" s="690">
        <v>76</v>
      </c>
      <c r="E174" s="435" t="s">
        <v>1357</v>
      </c>
      <c r="F174" s="141">
        <v>165.96291666666667</v>
      </c>
      <c r="G174" s="141">
        <v>165.96291666666667</v>
      </c>
      <c r="H174" s="141">
        <v>165.96291666666667</v>
      </c>
      <c r="I174" s="141">
        <v>165.96291666666667</v>
      </c>
      <c r="J174" s="141">
        <v>165.96291666666667</v>
      </c>
      <c r="K174" s="141">
        <v>165.96291666666667</v>
      </c>
      <c r="L174" s="141">
        <v>165.96291666666667</v>
      </c>
      <c r="M174" s="141">
        <v>165.96291666666667</v>
      </c>
      <c r="N174" s="141">
        <v>165.96291666666667</v>
      </c>
      <c r="O174" s="141">
        <v>165.96291666666667</v>
      </c>
      <c r="P174" s="141">
        <v>165.96291666666667</v>
      </c>
      <c r="Q174" s="141">
        <v>165.96291666666667</v>
      </c>
      <c r="R174" s="258">
        <f t="shared" si="96"/>
        <v>1991.5549999999996</v>
      </c>
      <c r="S174" s="666">
        <f t="shared" si="97"/>
        <v>151358.17999999996</v>
      </c>
      <c r="W174" s="139">
        <f t="shared" si="98"/>
        <v>1.0038079637096773</v>
      </c>
      <c r="X174" s="139">
        <f t="shared" si="99"/>
        <v>165.96291666666664</v>
      </c>
      <c r="Z174" s="139">
        <f t="shared" si="100"/>
        <v>1991.5549999999996</v>
      </c>
      <c r="AA174" s="139">
        <f t="shared" si="101"/>
        <v>0</v>
      </c>
      <c r="AB174" s="667">
        <f t="shared" si="102"/>
        <v>1</v>
      </c>
    </row>
    <row r="175" spans="1:28" s="122" customFormat="1" ht="14.25" x14ac:dyDescent="0.3">
      <c r="A175" s="253"/>
      <c r="B175" s="254" t="s">
        <v>191</v>
      </c>
      <c r="C175" s="358" t="s">
        <v>937</v>
      </c>
      <c r="D175" s="690">
        <v>154</v>
      </c>
      <c r="E175" s="435" t="s">
        <v>1356</v>
      </c>
      <c r="F175" s="141">
        <v>1049.9066666666665</v>
      </c>
      <c r="G175" s="141">
        <v>1049.9066666666665</v>
      </c>
      <c r="H175" s="141">
        <v>1049.9066666666665</v>
      </c>
      <c r="I175" s="141">
        <v>1049.9066666666665</v>
      </c>
      <c r="J175" s="141">
        <v>1049.9066666666665</v>
      </c>
      <c r="K175" s="141">
        <v>1049.9066666666665</v>
      </c>
      <c r="L175" s="141">
        <v>1049.9066666666665</v>
      </c>
      <c r="M175" s="141">
        <v>1049.9066666666665</v>
      </c>
      <c r="N175" s="141">
        <v>1049.9066666666665</v>
      </c>
      <c r="O175" s="141">
        <v>1049.9066666666665</v>
      </c>
      <c r="P175" s="141">
        <v>1049.9066666666665</v>
      </c>
      <c r="Q175" s="366">
        <v>900.29333333333329</v>
      </c>
      <c r="R175" s="258">
        <f t="shared" si="96"/>
        <v>12449.266666666663</v>
      </c>
      <c r="S175" s="666">
        <f t="shared" si="97"/>
        <v>1917187.066666666</v>
      </c>
      <c r="W175" s="139">
        <f t="shared" si="98"/>
        <v>6.2748319892473097</v>
      </c>
      <c r="X175" s="139">
        <f t="shared" si="99"/>
        <v>1037.4388888888886</v>
      </c>
      <c r="Z175" s="139">
        <f t="shared" si="100"/>
        <v>0</v>
      </c>
      <c r="AA175" s="139">
        <f t="shared" si="101"/>
        <v>12449.266666666663</v>
      </c>
      <c r="AB175" s="667">
        <f t="shared" si="102"/>
        <v>0</v>
      </c>
    </row>
    <row r="176" spans="1:28" ht="14.25" x14ac:dyDescent="0.3">
      <c r="A176" s="253"/>
      <c r="B176" s="254" t="s">
        <v>192</v>
      </c>
      <c r="C176" s="358" t="s">
        <v>925</v>
      </c>
      <c r="D176" s="690">
        <v>187</v>
      </c>
      <c r="E176" s="435" t="s">
        <v>1356</v>
      </c>
      <c r="F176" s="141">
        <v>150.91999999999999</v>
      </c>
      <c r="G176" s="141">
        <v>150.91999999999999</v>
      </c>
      <c r="H176" s="141">
        <v>150.91999999999999</v>
      </c>
      <c r="I176" s="141">
        <v>150.91999999999999</v>
      </c>
      <c r="J176" s="141">
        <v>150.91999999999999</v>
      </c>
      <c r="K176" s="141">
        <v>150.91999999999999</v>
      </c>
      <c r="L176" s="141">
        <v>150.91999999999999</v>
      </c>
      <c r="M176" s="141">
        <v>150.91999999999999</v>
      </c>
      <c r="N176" s="141">
        <v>150.91999999999999</v>
      </c>
      <c r="O176" s="141">
        <v>150.91999999999999</v>
      </c>
      <c r="P176" s="141">
        <v>150.91999999999999</v>
      </c>
      <c r="Q176" s="141">
        <v>150.91999999999999</v>
      </c>
      <c r="R176" s="258">
        <f>SUM(F176:Q176)</f>
        <v>1811.0400000000002</v>
      </c>
      <c r="S176" s="666">
        <f>D176*R176</f>
        <v>338664.48000000004</v>
      </c>
      <c r="W176" s="139">
        <f>X176/$U$7</f>
        <v>0.91282258064516131</v>
      </c>
      <c r="X176" s="139">
        <f>R176/12</f>
        <v>150.92000000000002</v>
      </c>
      <c r="Z176" s="139">
        <f t="shared" si="100"/>
        <v>0</v>
      </c>
      <c r="AA176" s="139">
        <f t="shared" si="101"/>
        <v>1811.0400000000002</v>
      </c>
      <c r="AB176" s="667">
        <f t="shared" si="102"/>
        <v>0</v>
      </c>
    </row>
    <row r="177" spans="1:28" ht="14.25" x14ac:dyDescent="0.3">
      <c r="A177" s="253"/>
      <c r="B177" s="254" t="s">
        <v>193</v>
      </c>
      <c r="C177" s="358" t="s">
        <v>920</v>
      </c>
      <c r="D177" s="690">
        <v>227</v>
      </c>
      <c r="E177" s="435" t="s">
        <v>1356</v>
      </c>
      <c r="F177" s="141">
        <v>632.1</v>
      </c>
      <c r="G177" s="141">
        <v>632.1</v>
      </c>
      <c r="H177" s="141">
        <v>632.1</v>
      </c>
      <c r="I177" s="141">
        <v>632.1</v>
      </c>
      <c r="J177" s="141">
        <v>632.1</v>
      </c>
      <c r="K177" s="141">
        <v>632.1</v>
      </c>
      <c r="L177" s="141">
        <v>632.1</v>
      </c>
      <c r="M177" s="141">
        <v>632.1</v>
      </c>
      <c r="N177" s="141">
        <v>632.1</v>
      </c>
      <c r="O177" s="141">
        <v>632.1</v>
      </c>
      <c r="P177" s="141">
        <v>632.1</v>
      </c>
      <c r="Q177" s="141">
        <v>632.1</v>
      </c>
      <c r="R177" s="258">
        <f>SUM(F177:Q177)</f>
        <v>7585.2000000000016</v>
      </c>
      <c r="S177" s="666">
        <f>D177*R177</f>
        <v>1721840.4000000004</v>
      </c>
      <c r="W177" s="139">
        <f>X177/$U$7</f>
        <v>3.8231854838709682</v>
      </c>
      <c r="X177" s="139">
        <f>R177/12</f>
        <v>632.10000000000014</v>
      </c>
      <c r="Z177" s="787">
        <f t="shared" si="100"/>
        <v>0</v>
      </c>
      <c r="AA177" s="787">
        <f t="shared" si="101"/>
        <v>7585.2000000000016</v>
      </c>
      <c r="AB177" s="788">
        <f t="shared" si="102"/>
        <v>0</v>
      </c>
    </row>
    <row r="178" spans="1:28" ht="14.25" x14ac:dyDescent="0.3">
      <c r="A178" s="253"/>
      <c r="B178" s="254" t="s">
        <v>817</v>
      </c>
      <c r="C178" s="358" t="s">
        <v>952</v>
      </c>
      <c r="D178" s="690">
        <v>103</v>
      </c>
      <c r="E178" s="435" t="s">
        <v>1357</v>
      </c>
      <c r="F178" s="141">
        <v>82.981458333333336</v>
      </c>
      <c r="G178" s="141">
        <v>82.981458333333336</v>
      </c>
      <c r="H178" s="141">
        <v>82.981458333333336</v>
      </c>
      <c r="I178" s="141">
        <v>82.981458333333336</v>
      </c>
      <c r="J178" s="141">
        <v>82.981458333333336</v>
      </c>
      <c r="K178" s="141">
        <v>82.981458333333336</v>
      </c>
      <c r="L178" s="141">
        <v>82.981458333333336</v>
      </c>
      <c r="M178" s="141">
        <v>82.981458333333336</v>
      </c>
      <c r="N178" s="141">
        <v>82.981458333333336</v>
      </c>
      <c r="O178" s="141">
        <v>82.981458333333336</v>
      </c>
      <c r="P178" s="141">
        <v>82.981458333333336</v>
      </c>
      <c r="Q178" s="141">
        <v>0</v>
      </c>
      <c r="R178" s="258">
        <f>SUM(F178:Q178)</f>
        <v>912.7960416666665</v>
      </c>
      <c r="S178" s="666">
        <f>D178*R178</f>
        <v>94017.992291666655</v>
      </c>
      <c r="W178" s="787">
        <f>X178/$U$7</f>
        <v>0.46007865003360199</v>
      </c>
      <c r="X178" s="787">
        <f>R178/12</f>
        <v>76.066336805555537</v>
      </c>
      <c r="Z178" s="787">
        <f t="shared" si="100"/>
        <v>912.7960416666665</v>
      </c>
      <c r="AA178" s="787">
        <f t="shared" si="101"/>
        <v>0</v>
      </c>
      <c r="AB178" s="788">
        <f t="shared" ref="AB178" si="103">Z178/(Z178+AA178)</f>
        <v>1</v>
      </c>
    </row>
    <row r="179" spans="1:28" ht="14.25" x14ac:dyDescent="0.3">
      <c r="A179" s="253"/>
      <c r="B179" s="254" t="s">
        <v>194</v>
      </c>
      <c r="C179" s="358" t="s">
        <v>915</v>
      </c>
      <c r="D179" s="690">
        <v>250</v>
      </c>
      <c r="E179" s="435" t="s">
        <v>1356</v>
      </c>
      <c r="F179" s="141">
        <v>312.62</v>
      </c>
      <c r="G179" s="141">
        <v>312.62</v>
      </c>
      <c r="H179" s="141">
        <v>312.62</v>
      </c>
      <c r="I179" s="141">
        <v>312.62</v>
      </c>
      <c r="J179" s="141">
        <v>312.62</v>
      </c>
      <c r="K179" s="141">
        <v>312.62</v>
      </c>
      <c r="L179" s="141">
        <v>312.62</v>
      </c>
      <c r="M179" s="141">
        <v>312.62</v>
      </c>
      <c r="N179" s="141">
        <v>312.62</v>
      </c>
      <c r="O179" s="141">
        <v>305.27</v>
      </c>
      <c r="P179" s="141">
        <v>305.27</v>
      </c>
      <c r="Q179" s="141">
        <v>305.27</v>
      </c>
      <c r="R179" s="258">
        <f>SUM(F179:Q179)</f>
        <v>3729.3899999999994</v>
      </c>
      <c r="S179" s="666">
        <f>D179*R179</f>
        <v>932347.49999999988</v>
      </c>
      <c r="W179" s="139">
        <f>X179/$U$7</f>
        <v>1.8797328629032255</v>
      </c>
      <c r="X179" s="139">
        <f>R179/12</f>
        <v>310.78249999999997</v>
      </c>
      <c r="Z179" s="139">
        <f t="shared" si="100"/>
        <v>0</v>
      </c>
      <c r="AA179" s="139">
        <f t="shared" si="101"/>
        <v>3729.3899999999994</v>
      </c>
      <c r="AB179" s="667">
        <f t="shared" si="102"/>
        <v>0</v>
      </c>
    </row>
    <row r="180" spans="1:28" ht="14.25" x14ac:dyDescent="0.3">
      <c r="A180" s="253"/>
      <c r="B180" s="254"/>
      <c r="C180" s="358"/>
      <c r="D180" s="690"/>
      <c r="E180" s="435"/>
      <c r="F180" s="141"/>
      <c r="G180" s="141"/>
      <c r="H180" s="141"/>
      <c r="I180" s="141"/>
      <c r="J180" s="141"/>
      <c r="K180" s="141"/>
      <c r="L180" s="141"/>
      <c r="M180" s="141"/>
      <c r="N180" s="141"/>
      <c r="O180" s="141"/>
      <c r="P180" s="141"/>
      <c r="Q180" s="141"/>
      <c r="R180" s="258">
        <f>SUM(F180:Q180)</f>
        <v>0</v>
      </c>
      <c r="S180" s="666">
        <f>D180*R180</f>
        <v>0</v>
      </c>
      <c r="W180" s="139">
        <f>X180/$U$7</f>
        <v>0</v>
      </c>
      <c r="X180" s="139">
        <f>R180/12</f>
        <v>0</v>
      </c>
      <c r="Z180" s="139">
        <f t="shared" si="100"/>
        <v>0</v>
      </c>
      <c r="AA180" s="139">
        <f t="shared" si="101"/>
        <v>0</v>
      </c>
      <c r="AB180" s="667"/>
    </row>
    <row r="181" spans="1:28" s="122" customFormat="1" ht="15" thickBot="1" x14ac:dyDescent="0.35">
      <c r="A181" s="212"/>
      <c r="B181" s="213" t="s">
        <v>195</v>
      </c>
      <c r="C181" s="214"/>
      <c r="D181" s="691"/>
      <c r="E181" s="402"/>
      <c r="F181" s="217">
        <f>SUM(F170:F180)</f>
        <v>3868.9904166666661</v>
      </c>
      <c r="G181" s="217">
        <f t="shared" ref="G181:R181" si="104">SUM(G170:G180)</f>
        <v>3868.9904166666661</v>
      </c>
      <c r="H181" s="217">
        <f t="shared" si="104"/>
        <v>3868.9904166666661</v>
      </c>
      <c r="I181" s="217">
        <f t="shared" si="104"/>
        <v>3868.9904166666661</v>
      </c>
      <c r="J181" s="217">
        <f t="shared" si="104"/>
        <v>3868.9904166666661</v>
      </c>
      <c r="K181" s="217">
        <f t="shared" si="104"/>
        <v>3868.9904166666661</v>
      </c>
      <c r="L181" s="217">
        <f t="shared" si="104"/>
        <v>3868.9904166666661</v>
      </c>
      <c r="M181" s="217">
        <f t="shared" si="104"/>
        <v>3868.9904166666661</v>
      </c>
      <c r="N181" s="217">
        <f t="shared" si="104"/>
        <v>3868.9904166666661</v>
      </c>
      <c r="O181" s="217">
        <f t="shared" si="104"/>
        <v>3861.6404166666662</v>
      </c>
      <c r="P181" s="217">
        <f t="shared" si="104"/>
        <v>3861.6404166666662</v>
      </c>
      <c r="Q181" s="217">
        <f t="shared" si="104"/>
        <v>3562.8956250000001</v>
      </c>
      <c r="R181" s="217">
        <f t="shared" si="104"/>
        <v>46107.090208333335</v>
      </c>
      <c r="S181" s="668">
        <f>SUM(S170:S180)</f>
        <v>7145691.0214583334</v>
      </c>
      <c r="W181" s="219">
        <f>SUM(W170:W180)</f>
        <v>23.23946079049059</v>
      </c>
      <c r="X181" s="217">
        <f>SUM(X170:X180)</f>
        <v>3842.2575173611108</v>
      </c>
      <c r="Y181" s="157"/>
      <c r="Z181" s="215">
        <f>SUM(Z170:Z180)</f>
        <v>13857.903541666667</v>
      </c>
      <c r="AA181" s="215">
        <f>SUM(AA170:AA180)</f>
        <v>32249.186666666665</v>
      </c>
      <c r="AB181" s="669">
        <f>Z181/(Z181+AA181)</f>
        <v>0.30055905673184313</v>
      </c>
    </row>
    <row r="182" spans="1:28" ht="13.5" customHeight="1" x14ac:dyDescent="0.3">
      <c r="A182" s="253"/>
      <c r="B182" s="254"/>
      <c r="C182" s="358"/>
      <c r="D182" s="698"/>
      <c r="E182" s="436"/>
      <c r="F182" s="141"/>
      <c r="G182" s="141"/>
      <c r="H182" s="141"/>
      <c r="I182" s="141"/>
      <c r="J182" s="141"/>
      <c r="K182" s="141"/>
      <c r="L182" s="141"/>
      <c r="M182" s="141"/>
      <c r="N182" s="141"/>
      <c r="O182" s="141"/>
      <c r="P182" s="141"/>
      <c r="Q182" s="141"/>
      <c r="R182" s="258"/>
      <c r="S182" s="666"/>
      <c r="W182" s="139"/>
      <c r="X182" s="139"/>
      <c r="Z182" s="139"/>
      <c r="AA182" s="139"/>
      <c r="AB182" s="667"/>
    </row>
    <row r="183" spans="1:28" s="122" customFormat="1" ht="14.25" x14ac:dyDescent="0.3">
      <c r="A183" s="253">
        <v>6.5</v>
      </c>
      <c r="B183" s="254" t="s">
        <v>196</v>
      </c>
      <c r="C183" s="358"/>
      <c r="D183" s="690"/>
      <c r="E183" s="435"/>
      <c r="F183" s="141"/>
      <c r="G183" s="141"/>
      <c r="H183" s="141"/>
      <c r="I183" s="141"/>
      <c r="J183" s="141"/>
      <c r="K183" s="141"/>
      <c r="L183" s="141"/>
      <c r="M183" s="141"/>
      <c r="N183" s="141"/>
      <c r="O183" s="141"/>
      <c r="P183" s="141"/>
      <c r="Q183" s="141"/>
      <c r="R183" s="258">
        <f>SUM(F183:Q183)</f>
        <v>0</v>
      </c>
      <c r="S183" s="666">
        <f>D183*R183</f>
        <v>0</v>
      </c>
      <c r="W183" s="139">
        <f>X183/$U$7</f>
        <v>0</v>
      </c>
      <c r="X183" s="139">
        <f>R183/12</f>
        <v>0</v>
      </c>
      <c r="Z183" s="139">
        <f>IF($E183="Y",$R183,0)</f>
        <v>0</v>
      </c>
      <c r="AA183" s="139">
        <f>IF($E183="N",$R183,0)</f>
        <v>0</v>
      </c>
      <c r="AB183" s="667"/>
    </row>
    <row r="184" spans="1:28" ht="14.25" x14ac:dyDescent="0.3">
      <c r="A184" s="253"/>
      <c r="B184" s="254" t="s">
        <v>818</v>
      </c>
      <c r="C184" s="358" t="s">
        <v>943</v>
      </c>
      <c r="D184" s="690">
        <v>134</v>
      </c>
      <c r="E184" s="435" t="s">
        <v>1356</v>
      </c>
      <c r="F184" s="141">
        <v>149.61333333333332</v>
      </c>
      <c r="G184" s="141">
        <v>149.61333333333332</v>
      </c>
      <c r="H184" s="141">
        <v>149.61333333333332</v>
      </c>
      <c r="I184" s="141">
        <v>149.61333333333332</v>
      </c>
      <c r="J184" s="141">
        <v>149.61333333333332</v>
      </c>
      <c r="K184" s="141">
        <v>149.61333333333332</v>
      </c>
      <c r="L184" s="141">
        <v>149.61333333333332</v>
      </c>
      <c r="M184" s="141">
        <v>149.61333333333332</v>
      </c>
      <c r="N184" s="141">
        <v>149.61333333333332</v>
      </c>
      <c r="O184" s="141">
        <v>149.61333333333332</v>
      </c>
      <c r="P184" s="141">
        <v>149.61333333333332</v>
      </c>
      <c r="Q184" s="141">
        <v>149.61333333333332</v>
      </c>
      <c r="R184" s="258">
        <f>SUM(F184:Q184)</f>
        <v>1795.3599999999994</v>
      </c>
      <c r="S184" s="666">
        <f>D184*R184</f>
        <v>240578.23999999993</v>
      </c>
      <c r="W184" s="139">
        <f>X184/$U$7</f>
        <v>0.90491935483870933</v>
      </c>
      <c r="X184" s="139">
        <f>R184/12</f>
        <v>149.61333333333329</v>
      </c>
      <c r="Z184" s="139">
        <f t="shared" ref="Z184:Z187" si="105">IF($E184="Y",$R184,0)</f>
        <v>0</v>
      </c>
      <c r="AA184" s="139">
        <f t="shared" ref="AA184:AA187" si="106">IF($E184="N",$R184,0)</f>
        <v>1795.3599999999994</v>
      </c>
      <c r="AB184" s="667">
        <f t="shared" ref="AB184:AB185" si="107">Z184/(Z184+AA184)</f>
        <v>0</v>
      </c>
    </row>
    <row r="185" spans="1:28" ht="14.25" x14ac:dyDescent="0.3">
      <c r="A185" s="253"/>
      <c r="B185" s="254" t="s">
        <v>819</v>
      </c>
      <c r="C185" s="358" t="s">
        <v>969</v>
      </c>
      <c r="D185" s="690">
        <v>72</v>
      </c>
      <c r="E185" s="435" t="s">
        <v>1357</v>
      </c>
      <c r="F185" s="141">
        <v>165.96291666666667</v>
      </c>
      <c r="G185" s="141">
        <v>165.96291666666667</v>
      </c>
      <c r="H185" s="141">
        <v>165.96291666666667</v>
      </c>
      <c r="I185" s="141">
        <v>165.96291666666667</v>
      </c>
      <c r="J185" s="141">
        <v>165.96291666666667</v>
      </c>
      <c r="K185" s="141">
        <v>165.96291666666667</v>
      </c>
      <c r="L185" s="141">
        <v>165.96291666666667</v>
      </c>
      <c r="M185" s="141">
        <v>165.96291666666667</v>
      </c>
      <c r="N185" s="141">
        <v>165.96291666666667</v>
      </c>
      <c r="O185" s="141">
        <v>165.96291666666667</v>
      </c>
      <c r="P185" s="141">
        <v>165.96291666666667</v>
      </c>
      <c r="Q185" s="141">
        <v>165.96291666666667</v>
      </c>
      <c r="R185" s="258">
        <f>SUM(F185:Q185)</f>
        <v>1991.5549999999996</v>
      </c>
      <c r="S185" s="666">
        <f>D185*R185</f>
        <v>143391.95999999996</v>
      </c>
      <c r="W185" s="139">
        <f>X185/$U$7</f>
        <v>1.0038079637096773</v>
      </c>
      <c r="X185" s="139">
        <f>R185/12</f>
        <v>165.96291666666664</v>
      </c>
      <c r="Z185" s="139">
        <f t="shared" si="105"/>
        <v>1991.5549999999996</v>
      </c>
      <c r="AA185" s="139">
        <f t="shared" si="106"/>
        <v>0</v>
      </c>
      <c r="AB185" s="667">
        <f t="shared" si="107"/>
        <v>1</v>
      </c>
    </row>
    <row r="186" spans="1:28" ht="14.25" x14ac:dyDescent="0.3">
      <c r="A186" s="253"/>
      <c r="B186" s="254"/>
      <c r="C186" s="358"/>
      <c r="D186" s="690"/>
      <c r="E186" s="435"/>
      <c r="F186" s="141"/>
      <c r="G186" s="141"/>
      <c r="H186" s="141"/>
      <c r="I186" s="141"/>
      <c r="J186" s="141"/>
      <c r="K186" s="141"/>
      <c r="L186" s="141"/>
      <c r="M186" s="141"/>
      <c r="N186" s="141"/>
      <c r="O186" s="141"/>
      <c r="P186" s="141"/>
      <c r="Q186" s="141"/>
      <c r="R186" s="258">
        <f>SUM(F186:Q186)</f>
        <v>0</v>
      </c>
      <c r="S186" s="666">
        <f>D186*R186</f>
        <v>0</v>
      </c>
      <c r="W186" s="139">
        <f>X186/$U$7</f>
        <v>0</v>
      </c>
      <c r="X186" s="139">
        <f>R186/12</f>
        <v>0</v>
      </c>
      <c r="Z186" s="139">
        <f t="shared" si="105"/>
        <v>0</v>
      </c>
      <c r="AA186" s="139">
        <f t="shared" si="106"/>
        <v>0</v>
      </c>
      <c r="AB186" s="667"/>
    </row>
    <row r="187" spans="1:28" ht="14.25" x14ac:dyDescent="0.3">
      <c r="A187" s="253"/>
      <c r="B187" s="254"/>
      <c r="C187" s="358"/>
      <c r="D187" s="690"/>
      <c r="E187" s="435"/>
      <c r="F187" s="141"/>
      <c r="G187" s="141"/>
      <c r="H187" s="141"/>
      <c r="I187" s="141"/>
      <c r="J187" s="141"/>
      <c r="K187" s="141"/>
      <c r="L187" s="141"/>
      <c r="M187" s="141"/>
      <c r="N187" s="141"/>
      <c r="O187" s="141"/>
      <c r="P187" s="141"/>
      <c r="Q187" s="141"/>
      <c r="R187" s="258">
        <f>SUM(F187:Q187)</f>
        <v>0</v>
      </c>
      <c r="S187" s="666">
        <f>D187*R187</f>
        <v>0</v>
      </c>
      <c r="W187" s="139">
        <f>X187/$U$7</f>
        <v>0</v>
      </c>
      <c r="X187" s="139">
        <f>R187/12</f>
        <v>0</v>
      </c>
      <c r="Z187" s="139">
        <f t="shared" si="105"/>
        <v>0</v>
      </c>
      <c r="AA187" s="139">
        <f t="shared" si="106"/>
        <v>0</v>
      </c>
      <c r="AB187" s="667"/>
    </row>
    <row r="188" spans="1:28" s="122" customFormat="1" ht="15" thickBot="1" x14ac:dyDescent="0.35">
      <c r="A188" s="212"/>
      <c r="B188" s="213" t="s">
        <v>197</v>
      </c>
      <c r="C188" s="214"/>
      <c r="D188" s="691"/>
      <c r="E188" s="402"/>
      <c r="F188" s="217">
        <f>SUM(F183:F187)</f>
        <v>315.57624999999996</v>
      </c>
      <c r="G188" s="217">
        <f t="shared" ref="G188:R188" si="108">SUM(G183:G187)</f>
        <v>315.57624999999996</v>
      </c>
      <c r="H188" s="217">
        <f t="shared" si="108"/>
        <v>315.57624999999996</v>
      </c>
      <c r="I188" s="217">
        <f t="shared" si="108"/>
        <v>315.57624999999996</v>
      </c>
      <c r="J188" s="217">
        <f t="shared" si="108"/>
        <v>315.57624999999996</v>
      </c>
      <c r="K188" s="217">
        <f t="shared" si="108"/>
        <v>315.57624999999996</v>
      </c>
      <c r="L188" s="217">
        <f t="shared" si="108"/>
        <v>315.57624999999996</v>
      </c>
      <c r="M188" s="217">
        <f t="shared" si="108"/>
        <v>315.57624999999996</v>
      </c>
      <c r="N188" s="217">
        <f t="shared" si="108"/>
        <v>315.57624999999996</v>
      </c>
      <c r="O188" s="217">
        <f t="shared" si="108"/>
        <v>315.57624999999996</v>
      </c>
      <c r="P188" s="217">
        <f t="shared" si="108"/>
        <v>315.57624999999996</v>
      </c>
      <c r="Q188" s="217">
        <f t="shared" si="108"/>
        <v>315.57624999999996</v>
      </c>
      <c r="R188" s="217">
        <f t="shared" si="108"/>
        <v>3786.9149999999991</v>
      </c>
      <c r="S188" s="668">
        <f>SUM(S183:S187)</f>
        <v>383970.1999999999</v>
      </c>
      <c r="W188" s="219">
        <f>SUM(W183:W187)</f>
        <v>1.9087273185483866</v>
      </c>
      <c r="X188" s="217">
        <f>SUM(X183:X187)</f>
        <v>315.57624999999996</v>
      </c>
      <c r="Y188" s="157"/>
      <c r="Z188" s="215">
        <f>SUM(Z183:Z187)</f>
        <v>1991.5549999999996</v>
      </c>
      <c r="AA188" s="215">
        <f>SUM(AA183:AA187)</f>
        <v>1795.3599999999994</v>
      </c>
      <c r="AB188" s="669">
        <f>Z188/(Z188+AA188)</f>
        <v>0.52590433109800461</v>
      </c>
    </row>
    <row r="189" spans="1:28" s="122" customFormat="1" ht="14.25" x14ac:dyDescent="0.3">
      <c r="A189" s="136"/>
      <c r="B189" s="137"/>
      <c r="C189" s="138"/>
      <c r="D189" s="699"/>
      <c r="E189" s="401"/>
      <c r="F189" s="141"/>
      <c r="G189" s="141"/>
      <c r="H189" s="141"/>
      <c r="I189" s="141"/>
      <c r="J189" s="141"/>
      <c r="K189" s="141"/>
      <c r="L189" s="141"/>
      <c r="M189" s="141"/>
      <c r="N189" s="141"/>
      <c r="O189" s="141"/>
      <c r="P189" s="141"/>
      <c r="Q189" s="141"/>
      <c r="R189" s="141"/>
      <c r="S189" s="678"/>
      <c r="W189" s="139"/>
      <c r="X189" s="139"/>
      <c r="Z189" s="139"/>
      <c r="AA189" s="139"/>
      <c r="AB189" s="667"/>
    </row>
    <row r="190" spans="1:28" s="122" customFormat="1" ht="14.25" thickBot="1" x14ac:dyDescent="0.3">
      <c r="A190" s="241"/>
      <c r="B190" s="242" t="s">
        <v>198</v>
      </c>
      <c r="C190" s="243"/>
      <c r="D190" s="569"/>
      <c r="E190" s="406"/>
      <c r="F190" s="244">
        <f>SUM(F152,F161,F168,F181,F188)</f>
        <v>8404.9979166666653</v>
      </c>
      <c r="G190" s="244">
        <f t="shared" ref="G190:S190" si="109">SUM(G152,G161,G168,G181,G188)</f>
        <v>8404.9979166666653</v>
      </c>
      <c r="H190" s="244">
        <f t="shared" si="109"/>
        <v>8404.9979166666653</v>
      </c>
      <c r="I190" s="244">
        <f t="shared" si="109"/>
        <v>8404.9979166666653</v>
      </c>
      <c r="J190" s="244">
        <f t="shared" si="109"/>
        <v>8404.9979166666653</v>
      </c>
      <c r="K190" s="244">
        <f t="shared" si="109"/>
        <v>8553.957833333332</v>
      </c>
      <c r="L190" s="244">
        <f t="shared" si="109"/>
        <v>8480.457833333332</v>
      </c>
      <c r="M190" s="244">
        <f t="shared" si="109"/>
        <v>8480.457833333332</v>
      </c>
      <c r="N190" s="244">
        <f t="shared" si="109"/>
        <v>8480.457833333332</v>
      </c>
      <c r="O190" s="244">
        <f t="shared" si="109"/>
        <v>8473.1078333333317</v>
      </c>
      <c r="P190" s="244">
        <f t="shared" si="109"/>
        <v>8473.1078333333317</v>
      </c>
      <c r="Q190" s="244">
        <f t="shared" si="109"/>
        <v>8321.3630416666656</v>
      </c>
      <c r="R190" s="244">
        <f t="shared" si="109"/>
        <v>101287.89962499999</v>
      </c>
      <c r="S190" s="244">
        <f t="shared" si="109"/>
        <v>12783203.864458332</v>
      </c>
      <c r="W190" s="244">
        <f t="shared" ref="W190:X190" si="110">SUM(W152,W161,W168,W181,W188)</f>
        <v>51.0523687626008</v>
      </c>
      <c r="X190" s="244">
        <f t="shared" si="110"/>
        <v>8440.6583020833332</v>
      </c>
      <c r="Y190" s="157">
        <f>+X190*12-R190</f>
        <v>0</v>
      </c>
      <c r="Z190" s="244">
        <f t="shared" ref="Z190:AA190" si="111">SUM(Z152,Z161,Z168,Z181,Z188)</f>
        <v>49705.893541666665</v>
      </c>
      <c r="AA190" s="244">
        <f t="shared" si="111"/>
        <v>51582.006083333334</v>
      </c>
      <c r="AB190" s="673">
        <f>Z190/(Z190+AA190)</f>
        <v>0.49073871336747715</v>
      </c>
    </row>
    <row r="191" spans="1:28" ht="9.9499999999999993" customHeight="1" x14ac:dyDescent="0.3">
      <c r="A191" s="149"/>
      <c r="B191" s="137"/>
      <c r="C191" s="138"/>
      <c r="D191" s="700"/>
      <c r="E191" s="149"/>
      <c r="F191" s="141"/>
      <c r="G191" s="141"/>
      <c r="H191" s="141"/>
      <c r="I191" s="141"/>
      <c r="J191" s="141"/>
      <c r="K191" s="141"/>
      <c r="L191" s="141"/>
      <c r="M191" s="141"/>
      <c r="N191" s="141"/>
      <c r="O191" s="141"/>
      <c r="P191" s="141"/>
      <c r="Q191" s="141"/>
      <c r="R191" s="141"/>
      <c r="S191" s="678"/>
      <c r="W191" s="138"/>
      <c r="X191" s="138"/>
      <c r="Z191" s="146"/>
      <c r="AA191" s="146"/>
      <c r="AB191" s="679"/>
    </row>
    <row r="192" spans="1:28" s="121" customFormat="1" ht="13.5" customHeight="1" x14ac:dyDescent="0.25">
      <c r="A192" s="221">
        <v>7</v>
      </c>
      <c r="B192" s="230" t="s">
        <v>199</v>
      </c>
      <c r="C192" s="223"/>
      <c r="D192" s="689"/>
      <c r="E192" s="400"/>
      <c r="F192" s="228"/>
      <c r="G192" s="228"/>
      <c r="H192" s="228"/>
      <c r="I192" s="228"/>
      <c r="J192" s="228"/>
      <c r="K192" s="228"/>
      <c r="L192" s="228"/>
      <c r="M192" s="228"/>
      <c r="N192" s="228"/>
      <c r="O192" s="228"/>
      <c r="P192" s="228"/>
      <c r="Q192" s="228"/>
      <c r="R192" s="224"/>
      <c r="S192" s="664"/>
      <c r="W192" s="223"/>
      <c r="X192" s="223"/>
      <c r="Z192" s="223"/>
      <c r="AA192" s="223"/>
      <c r="AB192" s="665"/>
    </row>
    <row r="193" spans="1:28" ht="13.5" customHeight="1" x14ac:dyDescent="0.3">
      <c r="A193" s="253">
        <v>7.1</v>
      </c>
      <c r="B193" s="254" t="s">
        <v>200</v>
      </c>
      <c r="C193" s="358"/>
      <c r="D193" s="690"/>
      <c r="E193" s="435"/>
      <c r="F193" s="141"/>
      <c r="G193" s="141"/>
      <c r="H193" s="141"/>
      <c r="I193" s="141"/>
      <c r="J193" s="141"/>
      <c r="K193" s="141"/>
      <c r="L193" s="141"/>
      <c r="M193" s="141"/>
      <c r="N193" s="141"/>
      <c r="O193" s="141"/>
      <c r="P193" s="141"/>
      <c r="Q193" s="141"/>
      <c r="R193" s="258">
        <f>SUM(F193:Q193)</f>
        <v>0</v>
      </c>
      <c r="S193" s="666">
        <f>D193*R193</f>
        <v>0</v>
      </c>
      <c r="W193" s="139">
        <f>X193/$U$7</f>
        <v>0</v>
      </c>
      <c r="X193" s="139">
        <f>R193/12</f>
        <v>0</v>
      </c>
      <c r="Z193" s="139">
        <f>IF($E193="Y",$R193,0)</f>
        <v>0</v>
      </c>
      <c r="AA193" s="139">
        <f>IF($E193="N",$R193,0)</f>
        <v>0</v>
      </c>
      <c r="AB193" s="667"/>
    </row>
    <row r="194" spans="1:28" ht="14.25" x14ac:dyDescent="0.3">
      <c r="A194" s="253"/>
      <c r="B194" s="254" t="s">
        <v>201</v>
      </c>
      <c r="C194" s="358" t="s">
        <v>945</v>
      </c>
      <c r="D194" s="690">
        <v>182</v>
      </c>
      <c r="E194" s="435" t="s">
        <v>1356</v>
      </c>
      <c r="F194" s="141">
        <v>148.95991666666666</v>
      </c>
      <c r="G194" s="141">
        <v>148.95991666666666</v>
      </c>
      <c r="H194" s="141">
        <v>148.95991666666666</v>
      </c>
      <c r="I194" s="141">
        <v>148.95991666666666</v>
      </c>
      <c r="J194" s="141">
        <v>148.95991666666666</v>
      </c>
      <c r="K194" s="141">
        <v>148.95991666666666</v>
      </c>
      <c r="L194" s="141">
        <v>148.95991666666666</v>
      </c>
      <c r="M194" s="141">
        <v>148.95991666666666</v>
      </c>
      <c r="N194" s="141">
        <v>148.95991666666666</v>
      </c>
      <c r="O194" s="141">
        <v>148.95991666666666</v>
      </c>
      <c r="P194" s="141">
        <v>148.95991666666666</v>
      </c>
      <c r="Q194" s="141">
        <v>148.95991666666666</v>
      </c>
      <c r="R194" s="258">
        <f>SUM(F194:Q194)</f>
        <v>1787.519</v>
      </c>
      <c r="S194" s="666">
        <f>D194*R194</f>
        <v>325328.45799999998</v>
      </c>
      <c r="W194" s="139">
        <f>X194/$U$7</f>
        <v>0.90096723790322575</v>
      </c>
      <c r="X194" s="139">
        <f>R194/12</f>
        <v>148.95991666666666</v>
      </c>
      <c r="Z194" s="139">
        <f t="shared" ref="Z194:Z197" si="112">IF($E194="Y",$R194,0)</f>
        <v>0</v>
      </c>
      <c r="AA194" s="139">
        <f t="shared" ref="AA194:AA197" si="113">IF($E194="N",$R194,0)</f>
        <v>1787.519</v>
      </c>
      <c r="AB194" s="667">
        <f t="shared" ref="AB194" si="114">Z194/(Z194+AA194)</f>
        <v>0</v>
      </c>
    </row>
    <row r="195" spans="1:28" ht="14.25" x14ac:dyDescent="0.3">
      <c r="A195" s="253"/>
      <c r="B195" s="254"/>
      <c r="C195" s="358"/>
      <c r="D195" s="690"/>
      <c r="E195" s="435"/>
      <c r="F195" s="141"/>
      <c r="G195" s="141"/>
      <c r="H195" s="141"/>
      <c r="I195" s="141"/>
      <c r="J195" s="141"/>
      <c r="K195" s="141"/>
      <c r="L195" s="141"/>
      <c r="M195" s="141"/>
      <c r="N195" s="141"/>
      <c r="O195" s="141"/>
      <c r="P195" s="141"/>
      <c r="Q195" s="141"/>
      <c r="R195" s="258">
        <f>SUM(F195:Q195)</f>
        <v>0</v>
      </c>
      <c r="S195" s="666">
        <f>D195*R195</f>
        <v>0</v>
      </c>
      <c r="W195" s="139">
        <f>X195/$U$7</f>
        <v>0</v>
      </c>
      <c r="X195" s="139">
        <f>R195/12</f>
        <v>0</v>
      </c>
      <c r="Z195" s="139">
        <f t="shared" si="112"/>
        <v>0</v>
      </c>
      <c r="AA195" s="139">
        <f t="shared" si="113"/>
        <v>0</v>
      </c>
      <c r="AB195" s="667"/>
    </row>
    <row r="196" spans="1:28" ht="14.25" x14ac:dyDescent="0.3">
      <c r="A196" s="253"/>
      <c r="B196" s="254"/>
      <c r="C196" s="358"/>
      <c r="D196" s="690"/>
      <c r="E196" s="435"/>
      <c r="F196" s="141"/>
      <c r="G196" s="141"/>
      <c r="H196" s="141"/>
      <c r="I196" s="141"/>
      <c r="J196" s="141"/>
      <c r="K196" s="141"/>
      <c r="L196" s="141"/>
      <c r="M196" s="141"/>
      <c r="N196" s="141"/>
      <c r="O196" s="141"/>
      <c r="P196" s="141"/>
      <c r="Q196" s="141"/>
      <c r="R196" s="258">
        <f>SUM(F196:Q196)</f>
        <v>0</v>
      </c>
      <c r="S196" s="666">
        <f>D196*R196</f>
        <v>0</v>
      </c>
      <c r="W196" s="139">
        <f>X196/$U$7</f>
        <v>0</v>
      </c>
      <c r="X196" s="139">
        <f>R196/12</f>
        <v>0</v>
      </c>
      <c r="Z196" s="139">
        <f t="shared" si="112"/>
        <v>0</v>
      </c>
      <c r="AA196" s="139">
        <f t="shared" si="113"/>
        <v>0</v>
      </c>
      <c r="AB196" s="667"/>
    </row>
    <row r="197" spans="1:28" ht="14.25" x14ac:dyDescent="0.3">
      <c r="A197" s="253"/>
      <c r="B197" s="254"/>
      <c r="C197" s="358"/>
      <c r="D197" s="690"/>
      <c r="E197" s="435"/>
      <c r="F197" s="141"/>
      <c r="G197" s="141"/>
      <c r="H197" s="141"/>
      <c r="I197" s="141"/>
      <c r="J197" s="141"/>
      <c r="K197" s="141"/>
      <c r="L197" s="141"/>
      <c r="M197" s="141"/>
      <c r="N197" s="141"/>
      <c r="O197" s="141"/>
      <c r="P197" s="141"/>
      <c r="Q197" s="141"/>
      <c r="R197" s="258">
        <f>SUM(F197:Q197)</f>
        <v>0</v>
      </c>
      <c r="S197" s="666">
        <f>D197*R197</f>
        <v>0</v>
      </c>
      <c r="W197" s="139">
        <f>X197/$U$7</f>
        <v>0</v>
      </c>
      <c r="X197" s="139">
        <f>R197/12</f>
        <v>0</v>
      </c>
      <c r="Z197" s="139">
        <f t="shared" si="112"/>
        <v>0</v>
      </c>
      <c r="AA197" s="139">
        <f t="shared" si="113"/>
        <v>0</v>
      </c>
      <c r="AB197" s="667"/>
    </row>
    <row r="198" spans="1:28" s="122" customFormat="1" ht="15" thickBot="1" x14ac:dyDescent="0.35">
      <c r="A198" s="212"/>
      <c r="B198" s="213" t="s">
        <v>202</v>
      </c>
      <c r="C198" s="214"/>
      <c r="D198" s="691"/>
      <c r="E198" s="402"/>
      <c r="F198" s="217">
        <f>SUM(F193:F197)</f>
        <v>148.95991666666666</v>
      </c>
      <c r="G198" s="217">
        <f t="shared" ref="G198:R198" si="115">SUM(G193:G197)</f>
        <v>148.95991666666666</v>
      </c>
      <c r="H198" s="217">
        <f t="shared" si="115"/>
        <v>148.95991666666666</v>
      </c>
      <c r="I198" s="217">
        <f t="shared" si="115"/>
        <v>148.95991666666666</v>
      </c>
      <c r="J198" s="217">
        <f t="shared" si="115"/>
        <v>148.95991666666666</v>
      </c>
      <c r="K198" s="217">
        <f t="shared" si="115"/>
        <v>148.95991666666666</v>
      </c>
      <c r="L198" s="217">
        <f t="shared" si="115"/>
        <v>148.95991666666666</v>
      </c>
      <c r="M198" s="217">
        <f t="shared" si="115"/>
        <v>148.95991666666666</v>
      </c>
      <c r="N198" s="217">
        <f t="shared" si="115"/>
        <v>148.95991666666666</v>
      </c>
      <c r="O198" s="217">
        <f t="shared" si="115"/>
        <v>148.95991666666666</v>
      </c>
      <c r="P198" s="217">
        <f t="shared" si="115"/>
        <v>148.95991666666666</v>
      </c>
      <c r="Q198" s="217">
        <f t="shared" si="115"/>
        <v>148.95991666666666</v>
      </c>
      <c r="R198" s="217">
        <f t="shared" si="115"/>
        <v>1787.519</v>
      </c>
      <c r="S198" s="668">
        <f>SUM(S193:S197)</f>
        <v>325328.45799999998</v>
      </c>
      <c r="W198" s="219">
        <f>SUM(W193:W197)</f>
        <v>0.90096723790322575</v>
      </c>
      <c r="X198" s="217">
        <f>SUM(X193:X197)</f>
        <v>148.95991666666666</v>
      </c>
      <c r="Y198" s="157"/>
      <c r="Z198" s="215">
        <f>SUM(Z193:Z197)</f>
        <v>0</v>
      </c>
      <c r="AA198" s="215">
        <f>SUM(AA193:AA197)</f>
        <v>1787.519</v>
      </c>
      <c r="AB198" s="669">
        <f>Z198/(Z198+AA198)</f>
        <v>0</v>
      </c>
    </row>
    <row r="199" spans="1:28" ht="13.5" customHeight="1" x14ac:dyDescent="0.3">
      <c r="A199" s="253"/>
      <c r="B199" s="254"/>
      <c r="C199" s="358"/>
      <c r="D199" s="698"/>
      <c r="E199" s="436"/>
      <c r="F199" s="141"/>
      <c r="G199" s="141"/>
      <c r="H199" s="141"/>
      <c r="I199" s="141"/>
      <c r="J199" s="141"/>
      <c r="K199" s="141"/>
      <c r="L199" s="141"/>
      <c r="M199" s="141"/>
      <c r="N199" s="141"/>
      <c r="O199" s="141"/>
      <c r="P199" s="141"/>
      <c r="Q199" s="141"/>
      <c r="R199" s="258"/>
      <c r="S199" s="666"/>
      <c r="W199" s="139"/>
      <c r="X199" s="139"/>
      <c r="Z199" s="139"/>
      <c r="AA199" s="139"/>
      <c r="AB199" s="667"/>
    </row>
    <row r="200" spans="1:28" s="122" customFormat="1" ht="14.25" x14ac:dyDescent="0.3">
      <c r="A200" s="253">
        <v>7.2</v>
      </c>
      <c r="B200" s="254" t="s">
        <v>203</v>
      </c>
      <c r="C200" s="358"/>
      <c r="D200" s="690"/>
      <c r="E200" s="435"/>
      <c r="F200" s="141"/>
      <c r="G200" s="141"/>
      <c r="H200" s="141"/>
      <c r="I200" s="141"/>
      <c r="J200" s="141"/>
      <c r="K200" s="141"/>
      <c r="L200" s="141"/>
      <c r="M200" s="141"/>
      <c r="N200" s="141"/>
      <c r="O200" s="141"/>
      <c r="P200" s="141"/>
      <c r="Q200" s="141"/>
      <c r="R200" s="258">
        <f>SUM(F200:Q200)</f>
        <v>0</v>
      </c>
      <c r="S200" s="666">
        <f>D200*R200</f>
        <v>0</v>
      </c>
      <c r="W200" s="139">
        <f>X200/$U$7</f>
        <v>0</v>
      </c>
      <c r="X200" s="139">
        <f>R200/12</f>
        <v>0</v>
      </c>
      <c r="Z200" s="139">
        <f>IF($E200="Y",$R200,0)</f>
        <v>0</v>
      </c>
      <c r="AA200" s="139">
        <f>IF($E200="N",$R200,0)</f>
        <v>0</v>
      </c>
      <c r="AB200" s="667"/>
    </row>
    <row r="201" spans="1:28" ht="14.25" x14ac:dyDescent="0.3">
      <c r="A201" s="253"/>
      <c r="B201" s="254" t="s">
        <v>204</v>
      </c>
      <c r="C201" s="358" t="s">
        <v>946</v>
      </c>
      <c r="D201" s="690">
        <v>100</v>
      </c>
      <c r="E201" s="435" t="s">
        <v>1356</v>
      </c>
      <c r="F201" s="141">
        <v>3504.4795833333333</v>
      </c>
      <c r="G201" s="141">
        <v>3504.4795833333333</v>
      </c>
      <c r="H201" s="141">
        <v>3504.4795833333333</v>
      </c>
      <c r="I201" s="141">
        <v>3504.4795833333333</v>
      </c>
      <c r="J201" s="141">
        <v>3504.4795833333333</v>
      </c>
      <c r="K201" s="141">
        <v>3504.4795833333333</v>
      </c>
      <c r="L201" s="141">
        <v>3504.4795833333333</v>
      </c>
      <c r="M201" s="141">
        <v>3504.4795833333333</v>
      </c>
      <c r="N201" s="141">
        <v>3504.4795833333333</v>
      </c>
      <c r="O201" s="141">
        <v>3504.4795833333333</v>
      </c>
      <c r="P201" s="141">
        <v>3504.4795833333333</v>
      </c>
      <c r="Q201" s="141">
        <v>3504.4795833333333</v>
      </c>
      <c r="R201" s="258">
        <f>SUM(F201:Q201)</f>
        <v>42053.754999999997</v>
      </c>
      <c r="S201" s="666">
        <f>D201*R201</f>
        <v>4205375.5</v>
      </c>
      <c r="W201" s="139">
        <f>X201/$U$7</f>
        <v>21.196449092741933</v>
      </c>
      <c r="X201" s="139">
        <f>R201/12</f>
        <v>3504.4795833333333</v>
      </c>
      <c r="Z201" s="139">
        <f t="shared" ref="Z201:Z204" si="116">IF($E201="Y",$R201,0)</f>
        <v>0</v>
      </c>
      <c r="AA201" s="139">
        <f t="shared" ref="AA201:AA204" si="117">IF($E201="N",$R201,0)</f>
        <v>42053.754999999997</v>
      </c>
      <c r="AB201" s="667">
        <f t="shared" ref="AB201" si="118">Z201/(Z201+AA201)</f>
        <v>0</v>
      </c>
    </row>
    <row r="202" spans="1:28" ht="14.25" x14ac:dyDescent="0.3">
      <c r="A202" s="253"/>
      <c r="B202" s="254"/>
      <c r="C202" s="358"/>
      <c r="D202" s="690"/>
      <c r="E202" s="435"/>
      <c r="F202" s="141"/>
      <c r="G202" s="141"/>
      <c r="H202" s="141"/>
      <c r="I202" s="141"/>
      <c r="J202" s="141"/>
      <c r="K202" s="141"/>
      <c r="L202" s="141"/>
      <c r="M202" s="141"/>
      <c r="N202" s="141"/>
      <c r="O202" s="141"/>
      <c r="P202" s="141"/>
      <c r="Q202" s="141"/>
      <c r="R202" s="258">
        <f>SUM(F202:Q202)</f>
        <v>0</v>
      </c>
      <c r="S202" s="666">
        <f>D202*R202</f>
        <v>0</v>
      </c>
      <c r="W202" s="139">
        <f>X202/$U$7</f>
        <v>0</v>
      </c>
      <c r="X202" s="139">
        <f>R202/12</f>
        <v>0</v>
      </c>
      <c r="Z202" s="139">
        <f t="shared" si="116"/>
        <v>0</v>
      </c>
      <c r="AA202" s="139">
        <f t="shared" si="117"/>
        <v>0</v>
      </c>
      <c r="AB202" s="667"/>
    </row>
    <row r="203" spans="1:28" ht="14.25" x14ac:dyDescent="0.3">
      <c r="A203" s="253"/>
      <c r="B203" s="254"/>
      <c r="C203" s="358"/>
      <c r="D203" s="690"/>
      <c r="E203" s="435"/>
      <c r="F203" s="141"/>
      <c r="G203" s="141"/>
      <c r="H203" s="141"/>
      <c r="I203" s="141"/>
      <c r="J203" s="141"/>
      <c r="K203" s="141"/>
      <c r="L203" s="141"/>
      <c r="M203" s="141"/>
      <c r="N203" s="141"/>
      <c r="O203" s="141"/>
      <c r="P203" s="141"/>
      <c r="Q203" s="141"/>
      <c r="R203" s="258">
        <f>SUM(F203:Q203)</f>
        <v>0</v>
      </c>
      <c r="S203" s="666">
        <f>D203*R203</f>
        <v>0</v>
      </c>
      <c r="W203" s="139">
        <f>X203/$U$7</f>
        <v>0</v>
      </c>
      <c r="X203" s="139">
        <f>R203/12</f>
        <v>0</v>
      </c>
      <c r="Z203" s="139">
        <f t="shared" si="116"/>
        <v>0</v>
      </c>
      <c r="AA203" s="139">
        <f t="shared" si="117"/>
        <v>0</v>
      </c>
      <c r="AB203" s="667"/>
    </row>
    <row r="204" spans="1:28" ht="14.25" x14ac:dyDescent="0.3">
      <c r="A204" s="253"/>
      <c r="B204" s="254"/>
      <c r="C204" s="358"/>
      <c r="D204" s="690"/>
      <c r="E204" s="435"/>
      <c r="F204" s="141"/>
      <c r="G204" s="141"/>
      <c r="H204" s="141"/>
      <c r="I204" s="141"/>
      <c r="J204" s="141"/>
      <c r="K204" s="141"/>
      <c r="L204" s="141"/>
      <c r="M204" s="141"/>
      <c r="N204" s="141"/>
      <c r="O204" s="141"/>
      <c r="P204" s="141"/>
      <c r="Q204" s="141"/>
      <c r="R204" s="258">
        <f>SUM(F204:Q204)</f>
        <v>0</v>
      </c>
      <c r="S204" s="666">
        <f>D204*R204</f>
        <v>0</v>
      </c>
      <c r="W204" s="139">
        <f>X204/$U$7</f>
        <v>0</v>
      </c>
      <c r="X204" s="139">
        <f>R204/12</f>
        <v>0</v>
      </c>
      <c r="Z204" s="139">
        <f t="shared" si="116"/>
        <v>0</v>
      </c>
      <c r="AA204" s="139">
        <f t="shared" si="117"/>
        <v>0</v>
      </c>
      <c r="AB204" s="667"/>
    </row>
    <row r="205" spans="1:28" s="122" customFormat="1" ht="15" thickBot="1" x14ac:dyDescent="0.35">
      <c r="A205" s="212"/>
      <c r="B205" s="213" t="s">
        <v>205</v>
      </c>
      <c r="C205" s="214"/>
      <c r="D205" s="691"/>
      <c r="E205" s="402"/>
      <c r="F205" s="217">
        <f>SUM(F200:F204)</f>
        <v>3504.4795833333333</v>
      </c>
      <c r="G205" s="217">
        <f t="shared" ref="G205:R205" si="119">SUM(G200:G204)</f>
        <v>3504.4795833333333</v>
      </c>
      <c r="H205" s="217">
        <f t="shared" si="119"/>
        <v>3504.4795833333333</v>
      </c>
      <c r="I205" s="217">
        <f t="shared" si="119"/>
        <v>3504.4795833333333</v>
      </c>
      <c r="J205" s="217">
        <f t="shared" si="119"/>
        <v>3504.4795833333333</v>
      </c>
      <c r="K205" s="217">
        <f t="shared" si="119"/>
        <v>3504.4795833333333</v>
      </c>
      <c r="L205" s="217">
        <f t="shared" si="119"/>
        <v>3504.4795833333333</v>
      </c>
      <c r="M205" s="217">
        <f t="shared" si="119"/>
        <v>3504.4795833333333</v>
      </c>
      <c r="N205" s="217">
        <f t="shared" si="119"/>
        <v>3504.4795833333333</v>
      </c>
      <c r="O205" s="217">
        <f t="shared" si="119"/>
        <v>3504.4795833333333</v>
      </c>
      <c r="P205" s="217">
        <f t="shared" si="119"/>
        <v>3504.4795833333333</v>
      </c>
      <c r="Q205" s="217">
        <f t="shared" si="119"/>
        <v>3504.4795833333333</v>
      </c>
      <c r="R205" s="217">
        <f t="shared" si="119"/>
        <v>42053.754999999997</v>
      </c>
      <c r="S205" s="668">
        <f>SUM(S200:S204)</f>
        <v>4205375.5</v>
      </c>
      <c r="W205" s="219">
        <f>SUM(W200:W204)</f>
        <v>21.196449092741933</v>
      </c>
      <c r="X205" s="217">
        <f>SUM(X200:X204)</f>
        <v>3504.4795833333333</v>
      </c>
      <c r="Y205" s="157"/>
      <c r="Z205" s="215">
        <f>SUM(Z200:Z204)</f>
        <v>0</v>
      </c>
      <c r="AA205" s="215">
        <f>SUM(AA200:AA204)</f>
        <v>42053.754999999997</v>
      </c>
      <c r="AB205" s="669">
        <f>Z205/(Z205+AA205)</f>
        <v>0</v>
      </c>
    </row>
    <row r="206" spans="1:28" s="122" customFormat="1" ht="14.25" x14ac:dyDescent="0.3">
      <c r="A206" s="235"/>
      <c r="B206" s="236"/>
      <c r="C206" s="353"/>
      <c r="D206" s="701"/>
      <c r="E206" s="430"/>
      <c r="F206" s="240"/>
      <c r="G206" s="240"/>
      <c r="H206" s="240"/>
      <c r="I206" s="240"/>
      <c r="J206" s="240"/>
      <c r="K206" s="240"/>
      <c r="L206" s="240"/>
      <c r="M206" s="240"/>
      <c r="N206" s="240"/>
      <c r="O206" s="240"/>
      <c r="P206" s="240"/>
      <c r="Q206" s="240"/>
      <c r="R206" s="240"/>
      <c r="S206" s="671"/>
      <c r="W206" s="238"/>
      <c r="X206" s="240"/>
      <c r="Z206" s="139"/>
      <c r="AA206" s="139"/>
      <c r="AB206" s="667"/>
    </row>
    <row r="207" spans="1:28" s="122" customFormat="1" ht="14.25" x14ac:dyDescent="0.3">
      <c r="A207" s="253">
        <v>7.3</v>
      </c>
      <c r="B207" s="254" t="s">
        <v>206</v>
      </c>
      <c r="C207" s="358"/>
      <c r="D207" s="690"/>
      <c r="E207" s="435"/>
      <c r="F207" s="141"/>
      <c r="G207" s="141"/>
      <c r="H207" s="141"/>
      <c r="I207" s="141"/>
      <c r="J207" s="141"/>
      <c r="K207" s="141"/>
      <c r="L207" s="141"/>
      <c r="M207" s="141"/>
      <c r="N207" s="141"/>
      <c r="O207" s="141"/>
      <c r="P207" s="141"/>
      <c r="Q207" s="141"/>
      <c r="R207" s="258">
        <f>SUM(F207:Q207)</f>
        <v>0</v>
      </c>
      <c r="S207" s="666">
        <f>D207*R207</f>
        <v>0</v>
      </c>
      <c r="W207" s="139">
        <f>X207/$U$7</f>
        <v>0</v>
      </c>
      <c r="X207" s="139">
        <f>R207/12</f>
        <v>0</v>
      </c>
      <c r="Z207" s="139">
        <f>IF($E207="Y",$R207,0)</f>
        <v>0</v>
      </c>
      <c r="AA207" s="139">
        <f>IF($E207="N",$R207,0)</f>
        <v>0</v>
      </c>
      <c r="AB207" s="667"/>
    </row>
    <row r="208" spans="1:28" ht="14.25" x14ac:dyDescent="0.3">
      <c r="A208" s="253"/>
      <c r="B208" s="254" t="s">
        <v>207</v>
      </c>
      <c r="C208" s="358" t="s">
        <v>947</v>
      </c>
      <c r="D208" s="690">
        <v>96</v>
      </c>
      <c r="E208" s="435" t="s">
        <v>1356</v>
      </c>
      <c r="F208" s="141">
        <v>758.51983333333328</v>
      </c>
      <c r="G208" s="141">
        <v>758.51983333333328</v>
      </c>
      <c r="H208" s="141">
        <v>758.51983333333328</v>
      </c>
      <c r="I208" s="141">
        <v>758.51983333333328</v>
      </c>
      <c r="J208" s="141">
        <v>758.51983333333328</v>
      </c>
      <c r="K208" s="141">
        <v>758.51983333333328</v>
      </c>
      <c r="L208" s="141">
        <v>758.51983333333328</v>
      </c>
      <c r="M208" s="141">
        <v>758.51983333333328</v>
      </c>
      <c r="N208" s="141">
        <v>758.51983333333328</v>
      </c>
      <c r="O208" s="141">
        <v>758.51983333333328</v>
      </c>
      <c r="P208" s="141">
        <v>758.51983333333328</v>
      </c>
      <c r="Q208" s="141">
        <v>758.51983333333328</v>
      </c>
      <c r="R208" s="258">
        <f>SUM(F208:Q208)</f>
        <v>9102.2380000000012</v>
      </c>
      <c r="S208" s="666">
        <f>D208*R208</f>
        <v>873814.84800000011</v>
      </c>
      <c r="W208" s="139">
        <f>X208/$U$7</f>
        <v>4.587821572580645</v>
      </c>
      <c r="X208" s="139">
        <f>R208/12</f>
        <v>758.51983333333339</v>
      </c>
      <c r="Z208" s="139">
        <f t="shared" ref="Z208:Z211" si="120">IF($E208="Y",$R208,0)</f>
        <v>0</v>
      </c>
      <c r="AA208" s="139">
        <f t="shared" ref="AA208:AA211" si="121">IF($E208="N",$R208,0)</f>
        <v>9102.2380000000012</v>
      </c>
      <c r="AB208" s="667">
        <f t="shared" ref="AB208:AB210" si="122">Z208/(Z208+AA208)</f>
        <v>0</v>
      </c>
    </row>
    <row r="209" spans="1:28" ht="14.25" x14ac:dyDescent="0.3">
      <c r="A209" s="253"/>
      <c r="B209" s="254" t="s">
        <v>208</v>
      </c>
      <c r="C209" s="358" t="s">
        <v>946</v>
      </c>
      <c r="D209" s="690">
        <v>100</v>
      </c>
      <c r="E209" s="435" t="s">
        <v>1356</v>
      </c>
      <c r="F209" s="141">
        <v>1211.2796666666666</v>
      </c>
      <c r="G209" s="141">
        <v>1211.2796666666666</v>
      </c>
      <c r="H209" s="141">
        <v>1211.2796666666666</v>
      </c>
      <c r="I209" s="141">
        <v>1211.2796666666666</v>
      </c>
      <c r="J209" s="141">
        <v>1211.2796666666666</v>
      </c>
      <c r="K209" s="141">
        <v>1211.2796666666666</v>
      </c>
      <c r="L209" s="141">
        <v>1211.2796666666666</v>
      </c>
      <c r="M209" s="141">
        <v>1211.2796666666666</v>
      </c>
      <c r="N209" s="141">
        <v>1211.2796666666666</v>
      </c>
      <c r="O209" s="141">
        <v>1211.2796666666666</v>
      </c>
      <c r="P209" s="141">
        <v>1211.2796666666666</v>
      </c>
      <c r="Q209" s="141">
        <v>1211.2796666666666</v>
      </c>
      <c r="R209" s="258">
        <f>SUM(F209:Q209)</f>
        <v>14535.356000000002</v>
      </c>
      <c r="S209" s="666">
        <f>D209*R209</f>
        <v>1453535.6</v>
      </c>
      <c r="W209" s="139">
        <f>X209/$U$7</f>
        <v>7.3262883064516133</v>
      </c>
      <c r="X209" s="139">
        <f>R209/12</f>
        <v>1211.2796666666668</v>
      </c>
      <c r="Z209" s="139">
        <f t="shared" si="120"/>
        <v>0</v>
      </c>
      <c r="AA209" s="139">
        <f t="shared" si="121"/>
        <v>14535.356000000002</v>
      </c>
      <c r="AB209" s="667">
        <f t="shared" si="122"/>
        <v>0</v>
      </c>
    </row>
    <row r="210" spans="1:28" ht="14.25" x14ac:dyDescent="0.3">
      <c r="A210" s="253"/>
      <c r="B210" s="254" t="s">
        <v>209</v>
      </c>
      <c r="C210" s="358" t="s">
        <v>981</v>
      </c>
      <c r="D210" s="690">
        <v>120</v>
      </c>
      <c r="E210" s="435" t="s">
        <v>1356</v>
      </c>
      <c r="F210" s="141">
        <v>298.57324999999997</v>
      </c>
      <c r="G210" s="141">
        <v>298.57324999999997</v>
      </c>
      <c r="H210" s="141">
        <v>298.57324999999997</v>
      </c>
      <c r="I210" s="141">
        <v>298.57324999999997</v>
      </c>
      <c r="J210" s="141">
        <v>298.57324999999997</v>
      </c>
      <c r="K210" s="141">
        <v>298.57324999999997</v>
      </c>
      <c r="L210" s="141">
        <v>298.57324999999997</v>
      </c>
      <c r="M210" s="141">
        <v>298.57324999999997</v>
      </c>
      <c r="N210" s="141">
        <v>298.57324999999997</v>
      </c>
      <c r="O210" s="141">
        <v>298.57324999999997</v>
      </c>
      <c r="P210" s="141">
        <v>298.57324999999997</v>
      </c>
      <c r="Q210" s="141">
        <v>298.57324999999997</v>
      </c>
      <c r="R210" s="258">
        <f>SUM(F210:Q210)</f>
        <v>3582.8789999999995</v>
      </c>
      <c r="S210" s="666">
        <f>D210*R210</f>
        <v>429945.47999999992</v>
      </c>
      <c r="W210" s="139">
        <f>X210/$U$7</f>
        <v>1.8058865927419352</v>
      </c>
      <c r="X210" s="139">
        <f>R210/12</f>
        <v>298.57324999999997</v>
      </c>
      <c r="Z210" s="139">
        <f t="shared" si="120"/>
        <v>0</v>
      </c>
      <c r="AA210" s="139">
        <f t="shared" si="121"/>
        <v>3582.8789999999995</v>
      </c>
      <c r="AB210" s="667">
        <f t="shared" si="122"/>
        <v>0</v>
      </c>
    </row>
    <row r="211" spans="1:28" ht="14.25" x14ac:dyDescent="0.3">
      <c r="A211" s="253"/>
      <c r="B211" s="254"/>
      <c r="C211" s="358"/>
      <c r="D211" s="690"/>
      <c r="E211" s="435"/>
      <c r="F211" s="141"/>
      <c r="G211" s="141"/>
      <c r="H211" s="141"/>
      <c r="I211" s="141"/>
      <c r="J211" s="141"/>
      <c r="K211" s="141"/>
      <c r="L211" s="141"/>
      <c r="M211" s="141"/>
      <c r="N211" s="141"/>
      <c r="O211" s="141"/>
      <c r="P211" s="141"/>
      <c r="Q211" s="141"/>
      <c r="R211" s="258">
        <f>SUM(F211:Q211)</f>
        <v>0</v>
      </c>
      <c r="S211" s="666">
        <f>D211*R211</f>
        <v>0</v>
      </c>
      <c r="W211" s="139">
        <f>X211/$U$7</f>
        <v>0</v>
      </c>
      <c r="X211" s="139">
        <f>R211/12</f>
        <v>0</v>
      </c>
      <c r="Z211" s="139">
        <f t="shared" si="120"/>
        <v>0</v>
      </c>
      <c r="AA211" s="139">
        <f t="shared" si="121"/>
        <v>0</v>
      </c>
      <c r="AB211" s="667"/>
    </row>
    <row r="212" spans="1:28" s="122" customFormat="1" ht="15" thickBot="1" x14ac:dyDescent="0.35">
      <c r="A212" s="212"/>
      <c r="B212" s="213" t="s">
        <v>210</v>
      </c>
      <c r="C212" s="214"/>
      <c r="D212" s="691"/>
      <c r="E212" s="402"/>
      <c r="F212" s="217">
        <f>SUM(F207:F211)</f>
        <v>2268.37275</v>
      </c>
      <c r="G212" s="217">
        <f t="shared" ref="G212:R212" si="123">SUM(G207:G211)</f>
        <v>2268.37275</v>
      </c>
      <c r="H212" s="217">
        <f t="shared" si="123"/>
        <v>2268.37275</v>
      </c>
      <c r="I212" s="217">
        <f t="shared" si="123"/>
        <v>2268.37275</v>
      </c>
      <c r="J212" s="217">
        <f t="shared" si="123"/>
        <v>2268.37275</v>
      </c>
      <c r="K212" s="217">
        <f t="shared" si="123"/>
        <v>2268.37275</v>
      </c>
      <c r="L212" s="217">
        <f t="shared" si="123"/>
        <v>2268.37275</v>
      </c>
      <c r="M212" s="217">
        <f t="shared" si="123"/>
        <v>2268.37275</v>
      </c>
      <c r="N212" s="217">
        <f t="shared" si="123"/>
        <v>2268.37275</v>
      </c>
      <c r="O212" s="217">
        <f t="shared" si="123"/>
        <v>2268.37275</v>
      </c>
      <c r="P212" s="217">
        <f t="shared" si="123"/>
        <v>2268.37275</v>
      </c>
      <c r="Q212" s="217">
        <f t="shared" si="123"/>
        <v>2268.37275</v>
      </c>
      <c r="R212" s="217">
        <f t="shared" si="123"/>
        <v>27220.473000000005</v>
      </c>
      <c r="S212" s="668">
        <f>SUM(S207:S211)</f>
        <v>2757295.9280000003</v>
      </c>
      <c r="W212" s="219">
        <f>SUM(W207:W211)</f>
        <v>13.719996471774193</v>
      </c>
      <c r="X212" s="217">
        <f>SUM(X207:X211)</f>
        <v>2268.37275</v>
      </c>
      <c r="Y212" s="157"/>
      <c r="Z212" s="215">
        <f>SUM(Z207:Z211)</f>
        <v>0</v>
      </c>
      <c r="AA212" s="215">
        <f>SUM(AA207:AA211)</f>
        <v>27220.473000000005</v>
      </c>
      <c r="AB212" s="669">
        <f>Z212/(Z212+AA212)</f>
        <v>0</v>
      </c>
    </row>
    <row r="213" spans="1:28" s="122" customFormat="1" ht="14.25" x14ac:dyDescent="0.3">
      <c r="A213" s="235"/>
      <c r="B213" s="236"/>
      <c r="C213" s="353"/>
      <c r="D213" s="701"/>
      <c r="E213" s="430"/>
      <c r="F213" s="240"/>
      <c r="G213" s="240"/>
      <c r="H213" s="240"/>
      <c r="I213" s="240"/>
      <c r="J213" s="240"/>
      <c r="K213" s="240"/>
      <c r="L213" s="240"/>
      <c r="M213" s="240"/>
      <c r="N213" s="240"/>
      <c r="O213" s="240"/>
      <c r="P213" s="240"/>
      <c r="Q213" s="240"/>
      <c r="R213" s="240"/>
      <c r="S213" s="671"/>
      <c r="W213" s="238"/>
      <c r="X213" s="240"/>
      <c r="Z213" s="139"/>
      <c r="AA213" s="139"/>
      <c r="AB213" s="667"/>
    </row>
    <row r="214" spans="1:28" s="122" customFormat="1" ht="14.25" x14ac:dyDescent="0.3">
      <c r="A214" s="253">
        <v>7.4</v>
      </c>
      <c r="B214" s="254" t="s">
        <v>820</v>
      </c>
      <c r="C214" s="358"/>
      <c r="D214" s="690"/>
      <c r="E214" s="435"/>
      <c r="F214" s="141"/>
      <c r="G214" s="141"/>
      <c r="H214" s="141"/>
      <c r="I214" s="141"/>
      <c r="J214" s="141"/>
      <c r="K214" s="141"/>
      <c r="L214" s="141"/>
      <c r="M214" s="141"/>
      <c r="N214" s="141"/>
      <c r="O214" s="141"/>
      <c r="P214" s="141"/>
      <c r="Q214" s="141"/>
      <c r="R214" s="258">
        <f>SUM(F214:Q214)</f>
        <v>0</v>
      </c>
      <c r="S214" s="666">
        <f>D214*R214</f>
        <v>0</v>
      </c>
      <c r="W214" s="139">
        <f>X214/$U$7</f>
        <v>0</v>
      </c>
      <c r="X214" s="139">
        <f>R214/12</f>
        <v>0</v>
      </c>
      <c r="Z214" s="139">
        <f>IF($E214="Y",$R214,0)</f>
        <v>0</v>
      </c>
      <c r="AA214" s="139">
        <f>IF($E214="N",$R214,0)</f>
        <v>0</v>
      </c>
      <c r="AB214" s="667"/>
    </row>
    <row r="215" spans="1:28" ht="14.25" x14ac:dyDescent="0.3">
      <c r="A215" s="253"/>
      <c r="B215" s="254" t="s">
        <v>212</v>
      </c>
      <c r="C215" s="358" t="s">
        <v>1358</v>
      </c>
      <c r="D215" s="690">
        <v>96</v>
      </c>
      <c r="E215" s="435" t="s">
        <v>1356</v>
      </c>
      <c r="F215" s="141">
        <v>603.67975000000001</v>
      </c>
      <c r="G215" s="141">
        <v>603.67975000000001</v>
      </c>
      <c r="H215" s="141">
        <v>603.67975000000001</v>
      </c>
      <c r="I215" s="141">
        <v>603.67975000000001</v>
      </c>
      <c r="J215" s="141">
        <v>603.67975000000001</v>
      </c>
      <c r="K215" s="141">
        <v>603.67975000000001</v>
      </c>
      <c r="L215" s="141">
        <v>603.67975000000001</v>
      </c>
      <c r="M215" s="141">
        <v>603.67975000000001</v>
      </c>
      <c r="N215" s="141">
        <v>603.67975000000001</v>
      </c>
      <c r="O215" s="141">
        <v>603.67975000000001</v>
      </c>
      <c r="P215" s="141">
        <v>603.67975000000001</v>
      </c>
      <c r="Q215" s="141">
        <v>603.67975000000001</v>
      </c>
      <c r="R215" s="258">
        <f>SUM(F215:Q215)</f>
        <v>7244.157000000002</v>
      </c>
      <c r="S215" s="666">
        <f>D215*R215</f>
        <v>695439.07200000016</v>
      </c>
      <c r="W215" s="139">
        <f>X215/$U$7</f>
        <v>3.6512888104838717</v>
      </c>
      <c r="X215" s="139">
        <f>R215/12</f>
        <v>603.67975000000013</v>
      </c>
      <c r="Z215" s="139">
        <f t="shared" ref="Z215:Z218" si="124">IF($E215="Y",$R215,0)</f>
        <v>0</v>
      </c>
      <c r="AA215" s="139">
        <f t="shared" ref="AA215:AA218" si="125">IF($E215="N",$R215,0)</f>
        <v>7244.157000000002</v>
      </c>
      <c r="AB215" s="667">
        <f t="shared" ref="AB215" si="126">Z215/(Z215+AA215)</f>
        <v>0</v>
      </c>
    </row>
    <row r="216" spans="1:28" ht="14.25" x14ac:dyDescent="0.3">
      <c r="A216" s="253"/>
      <c r="B216" s="254"/>
      <c r="C216" s="358"/>
      <c r="D216" s="690"/>
      <c r="E216" s="435"/>
      <c r="F216" s="141"/>
      <c r="G216" s="141"/>
      <c r="H216" s="141"/>
      <c r="I216" s="141"/>
      <c r="J216" s="141"/>
      <c r="K216" s="141"/>
      <c r="L216" s="141"/>
      <c r="M216" s="141"/>
      <c r="N216" s="141"/>
      <c r="O216" s="141"/>
      <c r="P216" s="141"/>
      <c r="Q216" s="141"/>
      <c r="R216" s="258">
        <f>SUM(F216:Q216)</f>
        <v>0</v>
      </c>
      <c r="S216" s="666">
        <f>D216*R216</f>
        <v>0</v>
      </c>
      <c r="W216" s="139">
        <f>X216/$U$7</f>
        <v>0</v>
      </c>
      <c r="X216" s="139">
        <f>R216/12</f>
        <v>0</v>
      </c>
      <c r="Z216" s="139">
        <f t="shared" si="124"/>
        <v>0</v>
      </c>
      <c r="AA216" s="139">
        <f t="shared" si="125"/>
        <v>0</v>
      </c>
      <c r="AB216" s="667"/>
    </row>
    <row r="217" spans="1:28" ht="14.25" x14ac:dyDescent="0.3">
      <c r="A217" s="253"/>
      <c r="B217" s="254"/>
      <c r="C217" s="358"/>
      <c r="D217" s="690"/>
      <c r="E217" s="435"/>
      <c r="F217" s="141"/>
      <c r="G217" s="141"/>
      <c r="H217" s="141"/>
      <c r="I217" s="141"/>
      <c r="J217" s="141"/>
      <c r="K217" s="141"/>
      <c r="L217" s="141"/>
      <c r="M217" s="141"/>
      <c r="N217" s="141"/>
      <c r="O217" s="141"/>
      <c r="P217" s="141"/>
      <c r="Q217" s="141"/>
      <c r="R217" s="258">
        <f>SUM(F217:Q217)</f>
        <v>0</v>
      </c>
      <c r="S217" s="666">
        <f>D217*R217</f>
        <v>0</v>
      </c>
      <c r="W217" s="139">
        <f>X217/$U$7</f>
        <v>0</v>
      </c>
      <c r="X217" s="139">
        <f>R217/12</f>
        <v>0</v>
      </c>
      <c r="Z217" s="139">
        <f t="shared" si="124"/>
        <v>0</v>
      </c>
      <c r="AA217" s="139">
        <f t="shared" si="125"/>
        <v>0</v>
      </c>
      <c r="AB217" s="667"/>
    </row>
    <row r="218" spans="1:28" ht="14.25" x14ac:dyDescent="0.3">
      <c r="A218" s="253"/>
      <c r="B218" s="254"/>
      <c r="C218" s="358"/>
      <c r="D218" s="690"/>
      <c r="E218" s="435"/>
      <c r="F218" s="141"/>
      <c r="G218" s="141"/>
      <c r="H218" s="141"/>
      <c r="I218" s="141"/>
      <c r="J218" s="141"/>
      <c r="K218" s="141"/>
      <c r="L218" s="141"/>
      <c r="M218" s="141"/>
      <c r="N218" s="141"/>
      <c r="O218" s="141"/>
      <c r="P218" s="141"/>
      <c r="Q218" s="141"/>
      <c r="R218" s="258">
        <f>SUM(F218:Q218)</f>
        <v>0</v>
      </c>
      <c r="S218" s="666">
        <f>D218*R218</f>
        <v>0</v>
      </c>
      <c r="W218" s="139">
        <f>X218/$U$7</f>
        <v>0</v>
      </c>
      <c r="X218" s="139">
        <f>R218/12</f>
        <v>0</v>
      </c>
      <c r="Z218" s="139">
        <f t="shared" si="124"/>
        <v>0</v>
      </c>
      <c r="AA218" s="139">
        <f t="shared" si="125"/>
        <v>0</v>
      </c>
      <c r="AB218" s="667"/>
    </row>
    <row r="219" spans="1:28" s="122" customFormat="1" ht="15" thickBot="1" x14ac:dyDescent="0.35">
      <c r="A219" s="212"/>
      <c r="B219" s="213" t="s">
        <v>821</v>
      </c>
      <c r="C219" s="214"/>
      <c r="D219" s="691"/>
      <c r="E219" s="402"/>
      <c r="F219" s="217">
        <f>SUM(F214:F218)</f>
        <v>603.67975000000001</v>
      </c>
      <c r="G219" s="217">
        <f t="shared" ref="G219:R219" si="127">SUM(G214:G218)</f>
        <v>603.67975000000001</v>
      </c>
      <c r="H219" s="217">
        <f t="shared" si="127"/>
        <v>603.67975000000001</v>
      </c>
      <c r="I219" s="217">
        <f t="shared" si="127"/>
        <v>603.67975000000001</v>
      </c>
      <c r="J219" s="217">
        <f t="shared" si="127"/>
        <v>603.67975000000001</v>
      </c>
      <c r="K219" s="217">
        <f t="shared" si="127"/>
        <v>603.67975000000001</v>
      </c>
      <c r="L219" s="217">
        <f t="shared" si="127"/>
        <v>603.67975000000001</v>
      </c>
      <c r="M219" s="217">
        <f t="shared" si="127"/>
        <v>603.67975000000001</v>
      </c>
      <c r="N219" s="217">
        <f t="shared" si="127"/>
        <v>603.67975000000001</v>
      </c>
      <c r="O219" s="217">
        <f t="shared" si="127"/>
        <v>603.67975000000001</v>
      </c>
      <c r="P219" s="217">
        <f t="shared" si="127"/>
        <v>603.67975000000001</v>
      </c>
      <c r="Q219" s="217">
        <f t="shared" si="127"/>
        <v>603.67975000000001</v>
      </c>
      <c r="R219" s="217">
        <f t="shared" si="127"/>
        <v>7244.157000000002</v>
      </c>
      <c r="S219" s="668">
        <f>SUM(S214:S218)</f>
        <v>695439.07200000016</v>
      </c>
      <c r="W219" s="219">
        <f>SUM(W214:W218)</f>
        <v>3.6512888104838717</v>
      </c>
      <c r="X219" s="217">
        <f>SUM(X214:X218)</f>
        <v>603.67975000000013</v>
      </c>
      <c r="Y219" s="157">
        <f>+X219*12-R219</f>
        <v>0</v>
      </c>
      <c r="Z219" s="215">
        <f>SUM(Z214:Z218)</f>
        <v>0</v>
      </c>
      <c r="AA219" s="215">
        <f>SUM(AA214:AA218)</f>
        <v>7244.157000000002</v>
      </c>
      <c r="AB219" s="669">
        <f>Z219/(Z219+AA219)</f>
        <v>0</v>
      </c>
    </row>
    <row r="220" spans="1:28" s="122" customFormat="1" ht="14.25" x14ac:dyDescent="0.3">
      <c r="A220" s="136"/>
      <c r="B220" s="137"/>
      <c r="C220" s="138"/>
      <c r="D220" s="699"/>
      <c r="E220" s="401"/>
      <c r="F220" s="141"/>
      <c r="G220" s="141"/>
      <c r="H220" s="141"/>
      <c r="I220" s="141"/>
      <c r="J220" s="141"/>
      <c r="K220" s="141"/>
      <c r="L220" s="141"/>
      <c r="M220" s="141"/>
      <c r="N220" s="141"/>
      <c r="O220" s="141"/>
      <c r="P220" s="141"/>
      <c r="Q220" s="141"/>
      <c r="R220" s="141"/>
      <c r="S220" s="678"/>
      <c r="W220" s="139"/>
      <c r="X220" s="139"/>
      <c r="Z220" s="139"/>
      <c r="AA220" s="139"/>
      <c r="AB220" s="667"/>
    </row>
    <row r="221" spans="1:28" s="122" customFormat="1" ht="14.25" thickBot="1" x14ac:dyDescent="0.3">
      <c r="A221" s="241"/>
      <c r="B221" s="242" t="s">
        <v>215</v>
      </c>
      <c r="C221" s="243"/>
      <c r="D221" s="569"/>
      <c r="E221" s="406"/>
      <c r="F221" s="244">
        <f>SUM(F198,F205, F212, F219)</f>
        <v>6525.4920000000002</v>
      </c>
      <c r="G221" s="244">
        <f t="shared" ref="G221:S221" si="128">SUM(G198,G205, G212, G219)</f>
        <v>6525.4920000000002</v>
      </c>
      <c r="H221" s="244">
        <f t="shared" si="128"/>
        <v>6525.4920000000002</v>
      </c>
      <c r="I221" s="244">
        <f t="shared" si="128"/>
        <v>6525.4920000000002</v>
      </c>
      <c r="J221" s="244">
        <f t="shared" si="128"/>
        <v>6525.4920000000002</v>
      </c>
      <c r="K221" s="244">
        <f t="shared" si="128"/>
        <v>6525.4920000000002</v>
      </c>
      <c r="L221" s="244">
        <f t="shared" si="128"/>
        <v>6525.4920000000002</v>
      </c>
      <c r="M221" s="244">
        <f t="shared" si="128"/>
        <v>6525.4920000000002</v>
      </c>
      <c r="N221" s="244">
        <f t="shared" si="128"/>
        <v>6525.4920000000002</v>
      </c>
      <c r="O221" s="244">
        <f t="shared" si="128"/>
        <v>6525.4920000000002</v>
      </c>
      <c r="P221" s="244">
        <f t="shared" si="128"/>
        <v>6525.4920000000002</v>
      </c>
      <c r="Q221" s="244">
        <f t="shared" si="128"/>
        <v>6525.4920000000002</v>
      </c>
      <c r="R221" s="244">
        <f t="shared" si="128"/>
        <v>78305.90400000001</v>
      </c>
      <c r="S221" s="569">
        <f t="shared" si="128"/>
        <v>7983438.9580000006</v>
      </c>
      <c r="W221" s="244">
        <f t="shared" ref="W221:X221" si="129">SUM(W198,W205, W212, W219)</f>
        <v>39.468701612903224</v>
      </c>
      <c r="X221" s="244">
        <f t="shared" si="129"/>
        <v>6525.4920000000002</v>
      </c>
      <c r="Z221" s="244">
        <f>SUM(Z198,Z205,Z212,Z219)</f>
        <v>0</v>
      </c>
      <c r="AA221" s="244">
        <f>SUM(AA198,AA205,AA212,AA219)</f>
        <v>78305.90400000001</v>
      </c>
      <c r="AB221" s="673">
        <f>Z221/(Z221+AA221)</f>
        <v>0</v>
      </c>
    </row>
    <row r="222" spans="1:28" ht="9.9499999999999993" customHeight="1" x14ac:dyDescent="0.3">
      <c r="A222" s="149"/>
      <c r="B222" s="137"/>
      <c r="C222" s="138"/>
      <c r="D222" s="699"/>
      <c r="E222" s="409"/>
      <c r="F222" s="141"/>
      <c r="G222" s="141"/>
      <c r="H222" s="141"/>
      <c r="I222" s="141"/>
      <c r="J222" s="141"/>
      <c r="K222" s="141"/>
      <c r="L222" s="141"/>
      <c r="M222" s="141"/>
      <c r="N222" s="141"/>
      <c r="O222" s="141"/>
      <c r="P222" s="141"/>
      <c r="Q222" s="141"/>
      <c r="R222" s="141"/>
      <c r="S222" s="678"/>
      <c r="W222" s="138"/>
      <c r="X222" s="138"/>
      <c r="Z222" s="139"/>
      <c r="AA222" s="139"/>
      <c r="AB222" s="667"/>
    </row>
    <row r="223" spans="1:28" ht="12.75" hidden="1" customHeight="1" x14ac:dyDescent="0.3">
      <c r="A223" s="149"/>
      <c r="B223" s="144"/>
      <c r="C223" s="142"/>
      <c r="D223" s="699"/>
      <c r="E223" s="409"/>
      <c r="F223" s="141"/>
      <c r="G223" s="141"/>
      <c r="H223" s="141"/>
      <c r="I223" s="141"/>
      <c r="J223" s="141"/>
      <c r="K223" s="141"/>
      <c r="L223" s="141"/>
      <c r="M223" s="141"/>
      <c r="N223" s="141"/>
      <c r="O223" s="141"/>
      <c r="P223" s="141"/>
      <c r="Q223" s="141"/>
      <c r="R223" s="141"/>
      <c r="S223" s="678"/>
      <c r="W223" s="142"/>
      <c r="X223" s="142"/>
      <c r="Z223" s="234">
        <f>SUM(Z40,Z72,Z109,Z127,Z144,Z190,Z221)</f>
        <v>146495.46654166665</v>
      </c>
      <c r="AA223" s="234">
        <f>SUM(AA40,AA72,AA109,AA127,AA144,AA190,AA221)</f>
        <v>219713.93623333334</v>
      </c>
      <c r="AB223" s="681">
        <f>Z223/(Z223+AA223)</f>
        <v>0.40003196376602557</v>
      </c>
    </row>
    <row r="224" spans="1:28" s="122" customFormat="1" ht="11.25" hidden="1" customHeight="1" x14ac:dyDescent="0.25">
      <c r="A224" s="136">
        <v>6.2</v>
      </c>
      <c r="B224" s="144"/>
      <c r="C224" s="150"/>
      <c r="D224" s="702"/>
      <c r="E224" s="431"/>
      <c r="F224" s="143"/>
      <c r="G224" s="143"/>
      <c r="H224" s="143"/>
      <c r="I224" s="143"/>
      <c r="J224" s="143"/>
      <c r="K224" s="143"/>
      <c r="L224" s="143"/>
      <c r="M224" s="143"/>
      <c r="N224" s="143"/>
      <c r="O224" s="143"/>
      <c r="P224" s="143"/>
      <c r="Q224" s="143"/>
      <c r="R224" s="143"/>
      <c r="S224" s="682"/>
      <c r="W224" s="150"/>
      <c r="X224" s="150"/>
      <c r="AB224" s="683"/>
    </row>
    <row r="225" spans="1:28" ht="12" hidden="1" customHeight="1" x14ac:dyDescent="0.3">
      <c r="A225" s="149"/>
      <c r="B225" s="137"/>
      <c r="C225" s="151"/>
      <c r="D225" s="699"/>
      <c r="E225" s="409"/>
      <c r="F225" s="141"/>
      <c r="G225" s="141"/>
      <c r="H225" s="141"/>
      <c r="I225" s="141"/>
      <c r="J225" s="141"/>
      <c r="K225" s="141"/>
      <c r="L225" s="141"/>
      <c r="M225" s="141"/>
      <c r="N225" s="141"/>
      <c r="O225" s="141"/>
      <c r="P225" s="141"/>
      <c r="Q225" s="141"/>
      <c r="R225" s="141"/>
      <c r="S225" s="678"/>
      <c r="W225" s="151"/>
      <c r="X225" s="151"/>
    </row>
    <row r="226" spans="1:28" s="126" customFormat="1" x14ac:dyDescent="0.25">
      <c r="A226" s="231"/>
      <c r="B226" s="232" t="s">
        <v>216</v>
      </c>
      <c r="C226" s="233"/>
      <c r="D226" s="574"/>
      <c r="E226" s="432"/>
      <c r="F226" s="234">
        <f t="shared" ref="F226:S226" si="130">SUM(F40,F72,F109,F127,F144,F190,F221)</f>
        <v>30514.989845833334</v>
      </c>
      <c r="G226" s="234">
        <f t="shared" si="130"/>
        <v>30514.989845833334</v>
      </c>
      <c r="H226" s="234">
        <f t="shared" si="130"/>
        <v>30514.989845833334</v>
      </c>
      <c r="I226" s="234">
        <f t="shared" si="130"/>
        <v>30514.989845833334</v>
      </c>
      <c r="J226" s="234">
        <f t="shared" si="130"/>
        <v>30514.989845833334</v>
      </c>
      <c r="K226" s="234">
        <f t="shared" si="130"/>
        <v>30663.9497625</v>
      </c>
      <c r="L226" s="234">
        <f t="shared" si="130"/>
        <v>30455.4497625</v>
      </c>
      <c r="M226" s="234">
        <f t="shared" si="130"/>
        <v>30455.4497625</v>
      </c>
      <c r="N226" s="234">
        <f t="shared" si="130"/>
        <v>30455.4497625</v>
      </c>
      <c r="O226" s="234">
        <f t="shared" si="130"/>
        <v>30448.099762499995</v>
      </c>
      <c r="P226" s="234">
        <f t="shared" si="130"/>
        <v>30448.099762499995</v>
      </c>
      <c r="Q226" s="234">
        <f t="shared" si="130"/>
        <v>30707.954970833329</v>
      </c>
      <c r="R226" s="234">
        <f t="shared" si="130"/>
        <v>366209.40277499997</v>
      </c>
      <c r="S226" s="574">
        <f t="shared" si="130"/>
        <v>44189071.199208334</v>
      </c>
      <c r="W226" s="234">
        <f>SUM(W40,W72,W109,W127,W144,W190,W221)</f>
        <v>184.58135220514114</v>
      </c>
      <c r="X226" s="234">
        <f>SUM(X40,X72,X109,X127,X144,X190,X221)</f>
        <v>30517.450231249997</v>
      </c>
      <c r="Z226" s="234">
        <f>SUM(Z40,Z72,Z109,Z127,Z144,Z190,Z221)</f>
        <v>146495.46654166665</v>
      </c>
      <c r="AA226" s="234">
        <f>SUM(AA40,AA72,AA109,AA127,AA144,AA190,AA221)</f>
        <v>219713.93623333334</v>
      </c>
      <c r="AB226" s="681">
        <f>Z226/(Z226+AA226)</f>
        <v>0.40003196376602557</v>
      </c>
    </row>
    <row r="227" spans="1:28" ht="14.25" x14ac:dyDescent="0.3">
      <c r="A227" s="152"/>
      <c r="B227" s="153"/>
      <c r="C227" s="154"/>
      <c r="D227" s="703"/>
      <c r="E227" s="433"/>
      <c r="F227" s="155"/>
      <c r="G227" s="155"/>
      <c r="H227" s="155"/>
      <c r="I227" s="155"/>
      <c r="J227" s="155"/>
      <c r="K227" s="155"/>
      <c r="L227" s="155"/>
      <c r="M227" s="155"/>
      <c r="N227" s="155"/>
      <c r="O227" s="155"/>
      <c r="P227" s="155"/>
      <c r="Q227" s="155"/>
      <c r="R227" s="155"/>
      <c r="S227" s="684"/>
      <c r="W227" s="154"/>
      <c r="X227" s="154"/>
    </row>
    <row r="228" spans="1:28" ht="14.25" customHeight="1" x14ac:dyDescent="0.3">
      <c r="A228" s="152"/>
      <c r="B228" s="153"/>
      <c r="C228" s="154"/>
      <c r="D228" s="703"/>
      <c r="E228" s="433"/>
      <c r="F228" s="155"/>
      <c r="G228" s="155"/>
      <c r="H228" s="155"/>
      <c r="I228" s="155"/>
      <c r="J228" s="155"/>
      <c r="K228" s="155"/>
      <c r="L228" s="155"/>
      <c r="M228" s="155"/>
      <c r="N228" s="155"/>
      <c r="O228" s="155"/>
      <c r="P228" s="155"/>
      <c r="Q228" s="862" t="s">
        <v>217</v>
      </c>
      <c r="R228" s="863"/>
      <c r="S228" s="685">
        <f>S226/R226</f>
        <v>120.66612944495644</v>
      </c>
      <c r="W228" s="154"/>
      <c r="X228" s="154"/>
    </row>
    <row r="229" spans="1:28" x14ac:dyDescent="0.3">
      <c r="W229" s="124"/>
      <c r="X229" s="124"/>
    </row>
    <row r="230" spans="1:28" ht="14.25" x14ac:dyDescent="0.3">
      <c r="A230" s="19"/>
      <c r="B230" s="828" t="s">
        <v>37</v>
      </c>
      <c r="C230" s="864"/>
      <c r="D230" s="829"/>
      <c r="E230" s="7"/>
    </row>
    <row r="231" spans="1:28" x14ac:dyDescent="0.3">
      <c r="A231" s="21">
        <v>1</v>
      </c>
      <c r="B231" s="841"/>
      <c r="C231" s="858"/>
      <c r="D231" s="842"/>
      <c r="E231" s="355"/>
    </row>
    <row r="232" spans="1:28" x14ac:dyDescent="0.3">
      <c r="A232" s="22">
        <v>2</v>
      </c>
      <c r="B232" s="843"/>
      <c r="C232" s="857"/>
      <c r="D232" s="844"/>
      <c r="E232" s="356"/>
    </row>
    <row r="233" spans="1:28" x14ac:dyDescent="0.3">
      <c r="A233" s="22">
        <v>3</v>
      </c>
      <c r="B233" s="843"/>
      <c r="C233" s="857"/>
      <c r="D233" s="844"/>
      <c r="E233" s="356"/>
    </row>
    <row r="234" spans="1:28" x14ac:dyDescent="0.3">
      <c r="A234" s="22">
        <v>4</v>
      </c>
      <c r="B234" s="843"/>
      <c r="C234" s="857"/>
      <c r="D234" s="844"/>
      <c r="E234" s="356"/>
    </row>
    <row r="235" spans="1:28" x14ac:dyDescent="0.3">
      <c r="A235" s="22">
        <v>5</v>
      </c>
      <c r="B235" s="843"/>
      <c r="C235" s="857"/>
      <c r="D235" s="844"/>
      <c r="E235" s="356"/>
    </row>
    <row r="236" spans="1:28" x14ac:dyDescent="0.3">
      <c r="A236" s="22">
        <v>6</v>
      </c>
      <c r="B236" s="843"/>
      <c r="C236" s="857"/>
      <c r="D236" s="844"/>
      <c r="E236" s="356"/>
    </row>
    <row r="237" spans="1:28" x14ac:dyDescent="0.3">
      <c r="A237" s="22">
        <v>7</v>
      </c>
      <c r="B237" s="841"/>
      <c r="C237" s="858"/>
      <c r="D237" s="842"/>
      <c r="E237" s="355"/>
    </row>
    <row r="238" spans="1:28" x14ac:dyDescent="0.3">
      <c r="A238" s="22">
        <v>8</v>
      </c>
      <c r="B238" s="843"/>
      <c r="C238" s="857"/>
      <c r="D238" s="844"/>
      <c r="E238" s="356"/>
    </row>
    <row r="239" spans="1:28" x14ac:dyDescent="0.3">
      <c r="A239" s="22">
        <v>9</v>
      </c>
      <c r="B239" s="843"/>
      <c r="C239" s="857"/>
      <c r="D239" s="844"/>
      <c r="E239" s="356"/>
    </row>
    <row r="240" spans="1:28" x14ac:dyDescent="0.3">
      <c r="A240" s="22">
        <v>10</v>
      </c>
      <c r="B240" s="843"/>
      <c r="C240" s="857"/>
      <c r="D240" s="844"/>
      <c r="E240" s="356"/>
    </row>
  </sheetData>
  <mergeCells count="30">
    <mergeCell ref="AA5:AA7"/>
    <mergeCell ref="AB5:AB7"/>
    <mergeCell ref="Z5:Z7"/>
    <mergeCell ref="E5:E7"/>
    <mergeCell ref="R5:R6"/>
    <mergeCell ref="S5:S7"/>
    <mergeCell ref="W5:W7"/>
    <mergeCell ref="X5:X7"/>
    <mergeCell ref="A1:S1"/>
    <mergeCell ref="A2:S2"/>
    <mergeCell ref="A3:S3"/>
    <mergeCell ref="U3:U6"/>
    <mergeCell ref="F4:Q4"/>
    <mergeCell ref="R4:S4"/>
    <mergeCell ref="A5:A7"/>
    <mergeCell ref="B5:B7"/>
    <mergeCell ref="C5:C7"/>
    <mergeCell ref="D5:D7"/>
    <mergeCell ref="Q228:R228"/>
    <mergeCell ref="B230:D230"/>
    <mergeCell ref="B231:D231"/>
    <mergeCell ref="B232:D232"/>
    <mergeCell ref="B233:D233"/>
    <mergeCell ref="B239:D239"/>
    <mergeCell ref="B240:D240"/>
    <mergeCell ref="B234:D234"/>
    <mergeCell ref="B235:D235"/>
    <mergeCell ref="B236:D236"/>
    <mergeCell ref="B237:D237"/>
    <mergeCell ref="B238:D23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D9CF2-FB0C-4B9A-8B8D-0E00EFB7C73B}">
  <dimension ref="A1:AB240"/>
  <sheetViews>
    <sheetView zoomScaleNormal="100" zoomScaleSheetLayoutView="100" workbookViewId="0">
      <pane xSplit="3" ySplit="7" topLeftCell="D8" activePane="bottomRight" state="frozen"/>
      <selection activeCell="F215" sqref="F215:Q215"/>
      <selection pane="topRight" activeCell="F215" sqref="F215:Q215"/>
      <selection pane="bottomLeft" activeCell="F215" sqref="F215:Q215"/>
      <selection pane="bottomRight" activeCell="D8" sqref="D8"/>
    </sheetView>
  </sheetViews>
  <sheetFormatPr defaultColWidth="9.140625" defaultRowHeight="13.5" x14ac:dyDescent="0.3"/>
  <cols>
    <col min="1" max="1" width="6.5703125" style="117" customWidth="1"/>
    <col min="2" max="2" width="70.85546875" style="118" customWidth="1"/>
    <col min="3" max="3" width="55.5703125" style="124" customWidth="1"/>
    <col min="4" max="4" width="13.5703125" style="704" customWidth="1"/>
    <col min="5" max="5" width="13.5703125" style="434" customWidth="1"/>
    <col min="6" max="17" width="10.42578125" style="119" customWidth="1"/>
    <col min="18" max="18" width="13.5703125" style="119" customWidth="1"/>
    <col min="19" max="19" width="15.5703125" style="686" customWidth="1"/>
    <col min="20" max="20" width="9.140625" style="118"/>
    <col min="21" max="21" width="10.5703125" style="118" customWidth="1"/>
    <col min="22" max="22" width="9.140625" style="118"/>
    <col min="23" max="24" width="10.5703125" style="118" customWidth="1"/>
    <col min="25" max="25" width="13.42578125" style="118" customWidth="1"/>
    <col min="26" max="27" width="13.85546875" style="118" bestFit="1" customWidth="1"/>
    <col min="28" max="28" width="9.140625" style="662"/>
    <col min="29" max="16384" width="9.140625" style="118"/>
  </cols>
  <sheetData>
    <row r="1" spans="1:28" ht="18.75" x14ac:dyDescent="0.3">
      <c r="A1" s="865" t="s">
        <v>827</v>
      </c>
      <c r="B1" s="865"/>
      <c r="C1" s="865"/>
      <c r="D1" s="865"/>
      <c r="E1" s="865"/>
      <c r="F1" s="865"/>
      <c r="G1" s="865"/>
      <c r="H1" s="865"/>
      <c r="I1" s="865"/>
      <c r="J1" s="865"/>
      <c r="K1" s="865"/>
      <c r="L1" s="865"/>
      <c r="M1" s="865"/>
      <c r="N1" s="865"/>
      <c r="O1" s="865"/>
      <c r="P1" s="865"/>
      <c r="Q1" s="865"/>
      <c r="R1" s="865"/>
      <c r="S1" s="865"/>
    </row>
    <row r="2" spans="1:28" ht="18.75" x14ac:dyDescent="0.3">
      <c r="A2" s="865" t="s">
        <v>828</v>
      </c>
      <c r="B2" s="865"/>
      <c r="C2" s="865"/>
      <c r="D2" s="865"/>
      <c r="E2" s="865"/>
      <c r="F2" s="865"/>
      <c r="G2" s="865"/>
      <c r="H2" s="865"/>
      <c r="I2" s="865"/>
      <c r="J2" s="865"/>
      <c r="K2" s="865"/>
      <c r="L2" s="865"/>
      <c r="M2" s="865"/>
      <c r="N2" s="865"/>
      <c r="O2" s="865"/>
      <c r="P2" s="865"/>
      <c r="Q2" s="865"/>
      <c r="R2" s="865"/>
      <c r="S2" s="865"/>
    </row>
    <row r="3" spans="1:28" ht="20.100000000000001" customHeight="1" x14ac:dyDescent="0.3">
      <c r="A3" s="877"/>
      <c r="B3" s="877"/>
      <c r="C3" s="877"/>
      <c r="D3" s="877"/>
      <c r="E3" s="877"/>
      <c r="F3" s="877"/>
      <c r="G3" s="877"/>
      <c r="H3" s="877"/>
      <c r="I3" s="877"/>
      <c r="J3" s="877"/>
      <c r="K3" s="877"/>
      <c r="L3" s="877"/>
      <c r="M3" s="877"/>
      <c r="N3" s="877"/>
      <c r="O3" s="877"/>
      <c r="P3" s="877"/>
      <c r="Q3" s="877"/>
      <c r="R3" s="877"/>
      <c r="S3" s="877"/>
      <c r="U3" s="870" t="s">
        <v>101</v>
      </c>
    </row>
    <row r="4" spans="1:28" ht="20.100000000000001" customHeight="1" x14ac:dyDescent="0.3">
      <c r="B4" s="117"/>
      <c r="C4" s="117"/>
      <c r="D4" s="687"/>
      <c r="E4" s="117"/>
      <c r="F4" s="872" t="s">
        <v>98</v>
      </c>
      <c r="G4" s="902"/>
      <c r="H4" s="902"/>
      <c r="I4" s="902"/>
      <c r="J4" s="902"/>
      <c r="K4" s="902"/>
      <c r="L4" s="902"/>
      <c r="M4" s="902"/>
      <c r="N4" s="902"/>
      <c r="O4" s="902"/>
      <c r="P4" s="902"/>
      <c r="Q4" s="903"/>
      <c r="R4" s="891"/>
      <c r="S4" s="892"/>
      <c r="U4" s="870"/>
      <c r="W4" s="117"/>
      <c r="X4" s="117"/>
    </row>
    <row r="5" spans="1:28" s="121" customFormat="1" ht="24" customHeight="1" x14ac:dyDescent="0.25">
      <c r="A5" s="859" t="s">
        <v>102</v>
      </c>
      <c r="B5" s="859" t="s">
        <v>103</v>
      </c>
      <c r="C5" s="859" t="s">
        <v>104</v>
      </c>
      <c r="D5" s="866" t="s">
        <v>105</v>
      </c>
      <c r="E5" s="859" t="s">
        <v>106</v>
      </c>
      <c r="F5" s="128">
        <v>1</v>
      </c>
      <c r="G5" s="128">
        <v>2</v>
      </c>
      <c r="H5" s="128">
        <v>3</v>
      </c>
      <c r="I5" s="128">
        <v>4</v>
      </c>
      <c r="J5" s="128">
        <v>5</v>
      </c>
      <c r="K5" s="128">
        <v>6</v>
      </c>
      <c r="L5" s="128">
        <v>7</v>
      </c>
      <c r="M5" s="128">
        <v>8</v>
      </c>
      <c r="N5" s="128">
        <v>9</v>
      </c>
      <c r="O5" s="128">
        <v>10</v>
      </c>
      <c r="P5" s="128">
        <v>11</v>
      </c>
      <c r="Q5" s="128">
        <v>12</v>
      </c>
      <c r="R5" s="900" t="s">
        <v>824</v>
      </c>
      <c r="S5" s="897" t="s">
        <v>829</v>
      </c>
      <c r="U5" s="870"/>
      <c r="W5" s="859" t="s">
        <v>107</v>
      </c>
      <c r="X5" s="859" t="s">
        <v>108</v>
      </c>
      <c r="Z5" s="859" t="s">
        <v>109</v>
      </c>
      <c r="AA5" s="859" t="s">
        <v>110</v>
      </c>
      <c r="AB5" s="893" t="s">
        <v>111</v>
      </c>
    </row>
    <row r="6" spans="1:28" ht="14.25" x14ac:dyDescent="0.3">
      <c r="A6" s="860"/>
      <c r="B6" s="860"/>
      <c r="C6" s="860"/>
      <c r="D6" s="867"/>
      <c r="E6" s="860"/>
      <c r="F6" s="156">
        <v>46054</v>
      </c>
      <c r="G6" s="156">
        <v>46082</v>
      </c>
      <c r="H6" s="156">
        <v>46113</v>
      </c>
      <c r="I6" s="156">
        <v>46143</v>
      </c>
      <c r="J6" s="156">
        <v>46174</v>
      </c>
      <c r="K6" s="156">
        <v>46204</v>
      </c>
      <c r="L6" s="156">
        <v>46235</v>
      </c>
      <c r="M6" s="156">
        <v>46266</v>
      </c>
      <c r="N6" s="156">
        <v>46296</v>
      </c>
      <c r="O6" s="156">
        <v>46327</v>
      </c>
      <c r="P6" s="156">
        <v>46357</v>
      </c>
      <c r="Q6" s="156">
        <v>46388</v>
      </c>
      <c r="R6" s="901"/>
      <c r="S6" s="898"/>
      <c r="U6" s="871"/>
      <c r="W6" s="860"/>
      <c r="X6" s="860"/>
      <c r="Z6" s="860"/>
      <c r="AA6" s="860"/>
      <c r="AB6" s="894"/>
    </row>
    <row r="7" spans="1:28" ht="14.25" customHeight="1" x14ac:dyDescent="0.3">
      <c r="A7" s="861"/>
      <c r="B7" s="861"/>
      <c r="C7" s="861"/>
      <c r="D7" s="868"/>
      <c r="E7" s="861"/>
      <c r="F7" s="129">
        <v>152</v>
      </c>
      <c r="G7" s="129">
        <v>176</v>
      </c>
      <c r="H7" s="129">
        <v>176</v>
      </c>
      <c r="I7" s="129">
        <v>160</v>
      </c>
      <c r="J7" s="129">
        <v>168</v>
      </c>
      <c r="K7" s="129">
        <v>176</v>
      </c>
      <c r="L7" s="129">
        <v>168</v>
      </c>
      <c r="M7" s="129">
        <v>168</v>
      </c>
      <c r="N7" s="129">
        <v>168</v>
      </c>
      <c r="O7" s="129">
        <f>18*8</f>
        <v>144</v>
      </c>
      <c r="P7" s="129">
        <v>176</v>
      </c>
      <c r="Q7" s="129">
        <v>152</v>
      </c>
      <c r="R7" s="688">
        <f>SUM(F7:Q7)</f>
        <v>1984</v>
      </c>
      <c r="S7" s="899"/>
      <c r="U7" s="276">
        <f>AVERAGE(F7:Q7)</f>
        <v>165.33333333333334</v>
      </c>
      <c r="W7" s="861"/>
      <c r="X7" s="861"/>
      <c r="Z7" s="861"/>
      <c r="AA7" s="861"/>
      <c r="AB7" s="895"/>
    </row>
    <row r="8" spans="1:28" s="121" customFormat="1" ht="13.5" customHeight="1" x14ac:dyDescent="0.25">
      <c r="A8" s="221">
        <v>1</v>
      </c>
      <c r="B8" s="222" t="s">
        <v>112</v>
      </c>
      <c r="C8" s="223"/>
      <c r="D8" s="689"/>
      <c r="E8" s="400"/>
      <c r="F8" s="224"/>
      <c r="G8" s="224"/>
      <c r="H8" s="224"/>
      <c r="I8" s="224"/>
      <c r="J8" s="224"/>
      <c r="K8" s="224"/>
      <c r="L8" s="224"/>
      <c r="M8" s="224"/>
      <c r="N8" s="224"/>
      <c r="O8" s="224"/>
      <c r="P8" s="224"/>
      <c r="Q8" s="224"/>
      <c r="R8" s="224"/>
      <c r="S8" s="664"/>
      <c r="W8" s="223"/>
      <c r="X8" s="223"/>
      <c r="Z8" s="223"/>
      <c r="AA8" s="223"/>
      <c r="AB8" s="665"/>
    </row>
    <row r="9" spans="1:28" ht="14.25" x14ac:dyDescent="0.3">
      <c r="A9" s="253">
        <v>1.1000000000000001</v>
      </c>
      <c r="B9" s="254" t="s">
        <v>112</v>
      </c>
      <c r="C9" s="358"/>
      <c r="D9" s="690"/>
      <c r="E9" s="435"/>
      <c r="F9" s="141"/>
      <c r="G9" s="141"/>
      <c r="H9" s="141"/>
      <c r="I9" s="141"/>
      <c r="J9" s="141"/>
      <c r="K9" s="141"/>
      <c r="L9" s="141"/>
      <c r="M9" s="141"/>
      <c r="N9" s="141"/>
      <c r="O9" s="141"/>
      <c r="P9" s="141"/>
      <c r="Q9" s="141"/>
      <c r="R9" s="258">
        <f>SUM(F9:Q9)</f>
        <v>0</v>
      </c>
      <c r="S9" s="666">
        <f>D9*R9</f>
        <v>0</v>
      </c>
      <c r="W9" s="139">
        <f>X9/$U$7</f>
        <v>0</v>
      </c>
      <c r="X9" s="139">
        <f>R9/12</f>
        <v>0</v>
      </c>
      <c r="Z9" s="139">
        <f>IF($E9="Y",$R9,0)</f>
        <v>0</v>
      </c>
      <c r="AA9" s="139">
        <f>IF($E9="N",$R9,0)</f>
        <v>0</v>
      </c>
      <c r="AB9" s="667" t="e">
        <f>Z9/(Z9+AA9)</f>
        <v>#DIV/0!</v>
      </c>
    </row>
    <row r="10" spans="1:28" ht="14.25" x14ac:dyDescent="0.3">
      <c r="A10" s="253"/>
      <c r="B10" s="254" t="s">
        <v>113</v>
      </c>
      <c r="C10" s="358" t="s">
        <v>906</v>
      </c>
      <c r="D10" s="690">
        <v>294</v>
      </c>
      <c r="E10" s="435" t="s">
        <v>1356</v>
      </c>
      <c r="F10" s="141">
        <v>242.06</v>
      </c>
      <c r="G10" s="141">
        <v>242.06</v>
      </c>
      <c r="H10" s="141">
        <v>132.30000000000001</v>
      </c>
      <c r="I10" s="141">
        <v>132.30000000000001</v>
      </c>
      <c r="J10" s="141">
        <v>132.30000000000001</v>
      </c>
      <c r="K10" s="141">
        <v>132.30000000000001</v>
      </c>
      <c r="L10" s="141">
        <v>132.30000000000001</v>
      </c>
      <c r="M10" s="141">
        <v>132.30000000000001</v>
      </c>
      <c r="N10" s="141">
        <v>132.30000000000001</v>
      </c>
      <c r="O10" s="141">
        <v>132.30000000000001</v>
      </c>
      <c r="P10" s="141">
        <v>132.30000000000001</v>
      </c>
      <c r="Q10" s="141">
        <v>132.30000000000001</v>
      </c>
      <c r="R10" s="258">
        <f t="shared" ref="R10:R16" si="0">SUM(F10:Q10)</f>
        <v>1807.1199999999997</v>
      </c>
      <c r="S10" s="666">
        <f t="shared" ref="S10:S16" si="1">D10*R10</f>
        <v>531293.27999999991</v>
      </c>
      <c r="W10" s="139">
        <f t="shared" ref="W10:W19" si="2">X10/$U$7</f>
        <v>0.9108467741935482</v>
      </c>
      <c r="X10" s="139">
        <f t="shared" ref="X10:X19" si="3">R10/12</f>
        <v>150.59333333333331</v>
      </c>
      <c r="Z10" s="139">
        <f t="shared" ref="Z10:Z20" si="4">IF($E10="Y",$R10,0)</f>
        <v>0</v>
      </c>
      <c r="AA10" s="139">
        <f t="shared" ref="AA10:AA20" si="5">IF($E10="N",$R10,0)</f>
        <v>1807.1199999999997</v>
      </c>
      <c r="AB10" s="667">
        <f t="shared" ref="AB10:AB20" si="6">Z10/(Z10+AA10)</f>
        <v>0</v>
      </c>
    </row>
    <row r="11" spans="1:28" ht="14.25" x14ac:dyDescent="0.3">
      <c r="A11" s="253"/>
      <c r="B11" s="254" t="s">
        <v>114</v>
      </c>
      <c r="C11" s="358" t="s">
        <v>910</v>
      </c>
      <c r="D11" s="690">
        <v>294</v>
      </c>
      <c r="E11" s="435" t="s">
        <v>1356</v>
      </c>
      <c r="F11" s="141">
        <v>132.30000000000001</v>
      </c>
      <c r="G11" s="141">
        <v>132.30000000000001</v>
      </c>
      <c r="H11" s="141">
        <v>132.30000000000001</v>
      </c>
      <c r="I11" s="141">
        <v>132.30000000000001</v>
      </c>
      <c r="J11" s="141">
        <v>132.30000000000001</v>
      </c>
      <c r="K11" s="141">
        <v>132.30000000000001</v>
      </c>
      <c r="L11" s="141">
        <v>132.30000000000001</v>
      </c>
      <c r="M11" s="141">
        <v>132.30000000000001</v>
      </c>
      <c r="N11" s="141">
        <v>132.30000000000001</v>
      </c>
      <c r="O11" s="141">
        <v>132.30000000000001</v>
      </c>
      <c r="P11" s="141">
        <v>132.30000000000001</v>
      </c>
      <c r="Q11" s="141">
        <v>132.30000000000001</v>
      </c>
      <c r="R11" s="258">
        <f t="shared" si="0"/>
        <v>1587.5999999999997</v>
      </c>
      <c r="S11" s="666">
        <f t="shared" si="1"/>
        <v>466754.39999999991</v>
      </c>
      <c r="W11" s="139">
        <f t="shared" si="2"/>
        <v>0.80020161290322567</v>
      </c>
      <c r="X11" s="139">
        <f t="shared" si="3"/>
        <v>132.29999999999998</v>
      </c>
      <c r="Z11" s="139">
        <f t="shared" si="4"/>
        <v>0</v>
      </c>
      <c r="AA11" s="139">
        <f t="shared" si="5"/>
        <v>1587.5999999999997</v>
      </c>
      <c r="AB11" s="667">
        <f t="shared" si="6"/>
        <v>0</v>
      </c>
    </row>
    <row r="12" spans="1:28" ht="14.25" x14ac:dyDescent="0.3">
      <c r="A12" s="253"/>
      <c r="B12" s="254" t="s">
        <v>115</v>
      </c>
      <c r="C12" s="358" t="s">
        <v>951</v>
      </c>
      <c r="D12" s="690">
        <v>104</v>
      </c>
      <c r="E12" s="435" t="s">
        <v>1357</v>
      </c>
      <c r="F12" s="141">
        <v>331.92583333333334</v>
      </c>
      <c r="G12" s="141">
        <v>331.92583333333334</v>
      </c>
      <c r="H12" s="141">
        <v>331.92583333333334</v>
      </c>
      <c r="I12" s="141">
        <v>331.92583333333334</v>
      </c>
      <c r="J12" s="141">
        <v>331.92583333333334</v>
      </c>
      <c r="K12" s="141">
        <v>331.92583333333334</v>
      </c>
      <c r="L12" s="141">
        <v>331.92583333333334</v>
      </c>
      <c r="M12" s="141">
        <v>331.92583333333334</v>
      </c>
      <c r="N12" s="141">
        <v>331.92583333333334</v>
      </c>
      <c r="O12" s="141">
        <v>331.92583333333334</v>
      </c>
      <c r="P12" s="141">
        <v>331.92583333333334</v>
      </c>
      <c r="Q12" s="141">
        <v>331.92583333333334</v>
      </c>
      <c r="R12" s="258">
        <f t="shared" si="0"/>
        <v>3983.1099999999992</v>
      </c>
      <c r="S12" s="666">
        <f t="shared" si="1"/>
        <v>414243.43999999994</v>
      </c>
      <c r="W12" s="139">
        <f t="shared" si="2"/>
        <v>2.0076159274193546</v>
      </c>
      <c r="X12" s="139">
        <f t="shared" si="3"/>
        <v>331.92583333333329</v>
      </c>
      <c r="Z12" s="139">
        <f t="shared" si="4"/>
        <v>3983.1099999999992</v>
      </c>
      <c r="AA12" s="139">
        <f t="shared" si="5"/>
        <v>0</v>
      </c>
      <c r="AB12" s="667">
        <f t="shared" si="6"/>
        <v>1</v>
      </c>
    </row>
    <row r="13" spans="1:28" ht="14.25" x14ac:dyDescent="0.3">
      <c r="A13" s="253"/>
      <c r="B13" s="254" t="s">
        <v>116</v>
      </c>
      <c r="C13" s="358" t="s">
        <v>911</v>
      </c>
      <c r="D13" s="690">
        <v>284</v>
      </c>
      <c r="E13" s="435" t="s">
        <v>1356</v>
      </c>
      <c r="F13" s="141">
        <v>132.30000000000001</v>
      </c>
      <c r="G13" s="141">
        <v>132.30000000000001</v>
      </c>
      <c r="H13" s="141">
        <v>132.30000000000001</v>
      </c>
      <c r="I13" s="141">
        <v>132.30000000000001</v>
      </c>
      <c r="J13" s="141">
        <v>132.30000000000001</v>
      </c>
      <c r="K13" s="141">
        <v>132.30000000000001</v>
      </c>
      <c r="L13" s="141">
        <v>132.30000000000001</v>
      </c>
      <c r="M13" s="141">
        <v>132.30000000000001</v>
      </c>
      <c r="N13" s="141">
        <v>132.30000000000001</v>
      </c>
      <c r="O13" s="141">
        <v>132.30000000000001</v>
      </c>
      <c r="P13" s="141">
        <v>132.30000000000001</v>
      </c>
      <c r="Q13" s="141">
        <v>132.30000000000001</v>
      </c>
      <c r="R13" s="258">
        <f t="shared" si="0"/>
        <v>1587.5999999999997</v>
      </c>
      <c r="S13" s="666">
        <f t="shared" si="1"/>
        <v>450878.39999999991</v>
      </c>
      <c r="W13" s="139">
        <f t="shared" si="2"/>
        <v>0.80020161290322567</v>
      </c>
      <c r="X13" s="139">
        <f t="shared" si="3"/>
        <v>132.29999999999998</v>
      </c>
      <c r="Z13" s="139">
        <f t="shared" si="4"/>
        <v>0</v>
      </c>
      <c r="AA13" s="139">
        <f t="shared" si="5"/>
        <v>1587.5999999999997</v>
      </c>
      <c r="AB13" s="667">
        <f t="shared" si="6"/>
        <v>0</v>
      </c>
    </row>
    <row r="14" spans="1:28" ht="14.25" x14ac:dyDescent="0.3">
      <c r="A14" s="253"/>
      <c r="B14" s="254" t="s">
        <v>117</v>
      </c>
      <c r="C14" s="358" t="s">
        <v>949</v>
      </c>
      <c r="D14" s="690">
        <v>123</v>
      </c>
      <c r="E14" s="435" t="s">
        <v>1357</v>
      </c>
      <c r="F14" s="141">
        <v>41.490729166666668</v>
      </c>
      <c r="G14" s="141">
        <v>41.490729166666668</v>
      </c>
      <c r="H14" s="141">
        <v>41.490729166666668</v>
      </c>
      <c r="I14" s="141">
        <v>41.490729166666668</v>
      </c>
      <c r="J14" s="141">
        <v>41.490729166666668</v>
      </c>
      <c r="K14" s="141">
        <v>41.490729166666668</v>
      </c>
      <c r="L14" s="141">
        <v>41.490729166666668</v>
      </c>
      <c r="M14" s="141">
        <v>41.490729166666668</v>
      </c>
      <c r="N14" s="141">
        <v>41.490729166666668</v>
      </c>
      <c r="O14" s="141">
        <v>41.490729166666668</v>
      </c>
      <c r="P14" s="141">
        <v>41.490729166666668</v>
      </c>
      <c r="Q14" s="141">
        <v>41.490729166666668</v>
      </c>
      <c r="R14" s="258">
        <f t="shared" si="0"/>
        <v>497.8887499999999</v>
      </c>
      <c r="S14" s="666">
        <f t="shared" si="1"/>
        <v>61240.316249999989</v>
      </c>
      <c r="W14" s="139">
        <f t="shared" si="2"/>
        <v>0.25095199092741932</v>
      </c>
      <c r="X14" s="139">
        <f t="shared" si="3"/>
        <v>41.490729166666661</v>
      </c>
      <c r="Z14" s="139">
        <f t="shared" si="4"/>
        <v>497.8887499999999</v>
      </c>
      <c r="AA14" s="139">
        <f t="shared" si="5"/>
        <v>0</v>
      </c>
      <c r="AB14" s="667">
        <f t="shared" si="6"/>
        <v>1</v>
      </c>
    </row>
    <row r="15" spans="1:28" ht="14.25" x14ac:dyDescent="0.3">
      <c r="A15" s="253"/>
      <c r="B15" s="254" t="s">
        <v>118</v>
      </c>
      <c r="C15" s="358" t="s">
        <v>897</v>
      </c>
      <c r="D15" s="690">
        <v>440</v>
      </c>
      <c r="E15" s="435" t="s">
        <v>1356</v>
      </c>
      <c r="F15" s="141">
        <v>73.173333333333332</v>
      </c>
      <c r="G15" s="141">
        <v>73.173333333333332</v>
      </c>
      <c r="H15" s="141">
        <v>146.34666666666666</v>
      </c>
      <c r="I15" s="141">
        <v>73.173333333333332</v>
      </c>
      <c r="J15" s="141">
        <v>73.173333333333332</v>
      </c>
      <c r="K15" s="141">
        <v>73.173333333333332</v>
      </c>
      <c r="L15" s="141">
        <v>73.173333333333332</v>
      </c>
      <c r="M15" s="141">
        <v>73.173333333333332</v>
      </c>
      <c r="N15" s="141">
        <v>73.173333333333332</v>
      </c>
      <c r="O15" s="141">
        <v>73.173333333333332</v>
      </c>
      <c r="P15" s="141">
        <v>73.173333333333332</v>
      </c>
      <c r="Q15" s="141">
        <v>73.173333333333332</v>
      </c>
      <c r="R15" s="258">
        <f t="shared" si="0"/>
        <v>951.2533333333331</v>
      </c>
      <c r="S15" s="666">
        <f t="shared" si="1"/>
        <v>418551.46666666656</v>
      </c>
      <c r="W15" s="139">
        <f t="shared" si="2"/>
        <v>0.47946236559139771</v>
      </c>
      <c r="X15" s="139">
        <f t="shared" si="3"/>
        <v>79.271111111111097</v>
      </c>
      <c r="Z15" s="139">
        <f t="shared" si="4"/>
        <v>0</v>
      </c>
      <c r="AA15" s="139">
        <f t="shared" si="5"/>
        <v>951.2533333333331</v>
      </c>
      <c r="AB15" s="667">
        <f t="shared" si="6"/>
        <v>0</v>
      </c>
    </row>
    <row r="16" spans="1:28" ht="14.25" x14ac:dyDescent="0.3">
      <c r="A16" s="253"/>
      <c r="B16" s="254" t="s">
        <v>772</v>
      </c>
      <c r="C16" s="358" t="s">
        <v>978</v>
      </c>
      <c r="D16" s="690">
        <v>62</v>
      </c>
      <c r="E16" s="435" t="s">
        <v>1357</v>
      </c>
      <c r="F16" s="141">
        <v>0</v>
      </c>
      <c r="G16" s="141">
        <v>0</v>
      </c>
      <c r="H16" s="141">
        <v>0</v>
      </c>
      <c r="I16" s="141">
        <v>0</v>
      </c>
      <c r="J16" s="141">
        <v>0</v>
      </c>
      <c r="K16" s="141">
        <v>0</v>
      </c>
      <c r="L16" s="141">
        <v>0</v>
      </c>
      <c r="M16" s="141">
        <v>0</v>
      </c>
      <c r="N16" s="141">
        <v>0</v>
      </c>
      <c r="O16" s="141">
        <v>0</v>
      </c>
      <c r="P16" s="141">
        <v>0</v>
      </c>
      <c r="Q16" s="141">
        <v>0</v>
      </c>
      <c r="R16" s="258">
        <f t="shared" si="0"/>
        <v>0</v>
      </c>
      <c r="S16" s="666">
        <f t="shared" si="1"/>
        <v>0</v>
      </c>
      <c r="W16" s="139">
        <f t="shared" si="2"/>
        <v>0</v>
      </c>
      <c r="X16" s="139">
        <f t="shared" si="3"/>
        <v>0</v>
      </c>
      <c r="Z16" s="139">
        <f t="shared" si="4"/>
        <v>0</v>
      </c>
      <c r="AA16" s="139">
        <f t="shared" si="5"/>
        <v>0</v>
      </c>
      <c r="AB16" s="667" t="e">
        <f t="shared" si="6"/>
        <v>#DIV/0!</v>
      </c>
    </row>
    <row r="17" spans="1:28" ht="14.25" x14ac:dyDescent="0.3">
      <c r="A17" s="253"/>
      <c r="B17" s="254" t="s">
        <v>773</v>
      </c>
      <c r="C17" s="358" t="s">
        <v>968</v>
      </c>
      <c r="D17" s="690">
        <v>72</v>
      </c>
      <c r="E17" s="435" t="s">
        <v>1357</v>
      </c>
      <c r="F17" s="141">
        <v>165.96291666666667</v>
      </c>
      <c r="G17" s="141">
        <v>165.96291666666667</v>
      </c>
      <c r="H17" s="141">
        <v>165.96291666666667</v>
      </c>
      <c r="I17" s="141">
        <v>165.96291666666667</v>
      </c>
      <c r="J17" s="141">
        <v>165.96291666666667</v>
      </c>
      <c r="K17" s="141">
        <v>165.96291666666667</v>
      </c>
      <c r="L17" s="141">
        <v>165.96291666666667</v>
      </c>
      <c r="M17" s="141">
        <v>165.96291666666667</v>
      </c>
      <c r="N17" s="141">
        <v>165.96291666666667</v>
      </c>
      <c r="O17" s="141">
        <v>165.96291666666667</v>
      </c>
      <c r="P17" s="141">
        <v>165.96291666666667</v>
      </c>
      <c r="Q17" s="141">
        <v>165.96291666666667</v>
      </c>
      <c r="R17" s="258">
        <f>SUM(F17:Q17)</f>
        <v>1991.5549999999996</v>
      </c>
      <c r="S17" s="666">
        <f>D17*R17</f>
        <v>143391.95999999996</v>
      </c>
      <c r="W17" s="139">
        <f t="shared" si="2"/>
        <v>1.0038079637096773</v>
      </c>
      <c r="X17" s="139">
        <f t="shared" si="3"/>
        <v>165.96291666666664</v>
      </c>
      <c r="Z17" s="139">
        <f t="shared" si="4"/>
        <v>1991.5549999999996</v>
      </c>
      <c r="AA17" s="139">
        <f t="shared" si="5"/>
        <v>0</v>
      </c>
      <c r="AB17" s="667">
        <f t="shared" si="6"/>
        <v>1</v>
      </c>
    </row>
    <row r="18" spans="1:28" ht="14.25" x14ac:dyDescent="0.3">
      <c r="A18" s="253"/>
      <c r="B18" s="254"/>
      <c r="C18" s="358"/>
      <c r="D18" s="690"/>
      <c r="E18" s="435"/>
      <c r="F18" s="141">
        <v>0</v>
      </c>
      <c r="G18" s="141">
        <v>0</v>
      </c>
      <c r="H18" s="141">
        <v>0</v>
      </c>
      <c r="I18" s="141">
        <v>0</v>
      </c>
      <c r="J18" s="141">
        <v>0</v>
      </c>
      <c r="K18" s="141">
        <v>0</v>
      </c>
      <c r="L18" s="141">
        <v>0</v>
      </c>
      <c r="M18" s="141">
        <v>0</v>
      </c>
      <c r="N18" s="141">
        <v>0</v>
      </c>
      <c r="O18" s="141">
        <v>0</v>
      </c>
      <c r="P18" s="141">
        <v>0</v>
      </c>
      <c r="Q18" s="141">
        <v>0</v>
      </c>
      <c r="R18" s="258">
        <f>SUM(F18:Q18)</f>
        <v>0</v>
      </c>
      <c r="S18" s="666">
        <f>D18*R18</f>
        <v>0</v>
      </c>
      <c r="W18" s="139">
        <f t="shared" si="2"/>
        <v>0</v>
      </c>
      <c r="X18" s="139">
        <f t="shared" si="3"/>
        <v>0</v>
      </c>
      <c r="Z18" s="139">
        <f t="shared" si="4"/>
        <v>0</v>
      </c>
      <c r="AA18" s="139">
        <f t="shared" si="5"/>
        <v>0</v>
      </c>
      <c r="AB18" s="667" t="e">
        <f t="shared" si="6"/>
        <v>#DIV/0!</v>
      </c>
    </row>
    <row r="19" spans="1:28" ht="14.25" x14ac:dyDescent="0.3">
      <c r="A19" s="253"/>
      <c r="B19" s="254"/>
      <c r="C19" s="358"/>
      <c r="D19" s="690"/>
      <c r="E19" s="435"/>
      <c r="F19" s="141">
        <v>0</v>
      </c>
      <c r="G19" s="141">
        <v>0</v>
      </c>
      <c r="H19" s="141">
        <v>0</v>
      </c>
      <c r="I19" s="141">
        <v>0</v>
      </c>
      <c r="J19" s="141">
        <v>0</v>
      </c>
      <c r="K19" s="141">
        <v>0</v>
      </c>
      <c r="L19" s="141">
        <v>0</v>
      </c>
      <c r="M19" s="141">
        <v>0</v>
      </c>
      <c r="N19" s="141">
        <v>0</v>
      </c>
      <c r="O19" s="141">
        <v>0</v>
      </c>
      <c r="P19" s="141">
        <v>0</v>
      </c>
      <c r="Q19" s="141">
        <v>0</v>
      </c>
      <c r="R19" s="258">
        <f>SUM(F19:Q19)</f>
        <v>0</v>
      </c>
      <c r="S19" s="666">
        <f>D19*R19</f>
        <v>0</v>
      </c>
      <c r="W19" s="139">
        <f t="shared" si="2"/>
        <v>0</v>
      </c>
      <c r="X19" s="139">
        <f t="shared" si="3"/>
        <v>0</v>
      </c>
      <c r="Z19" s="139">
        <f t="shared" si="4"/>
        <v>0</v>
      </c>
      <c r="AA19" s="139">
        <f t="shared" si="5"/>
        <v>0</v>
      </c>
      <c r="AB19" s="667" t="e">
        <f t="shared" si="6"/>
        <v>#DIV/0!</v>
      </c>
    </row>
    <row r="20" spans="1:28" ht="14.25" x14ac:dyDescent="0.3">
      <c r="A20" s="253"/>
      <c r="B20" s="254"/>
      <c r="C20" s="358"/>
      <c r="D20" s="690"/>
      <c r="E20" s="435"/>
      <c r="F20" s="141"/>
      <c r="G20" s="141"/>
      <c r="H20" s="141"/>
      <c r="I20" s="141"/>
      <c r="J20" s="141"/>
      <c r="K20" s="141"/>
      <c r="L20" s="141"/>
      <c r="M20" s="141"/>
      <c r="N20" s="141"/>
      <c r="O20" s="141"/>
      <c r="P20" s="141"/>
      <c r="Q20" s="141"/>
      <c r="R20" s="258">
        <f>SUM(F20:Q20)</f>
        <v>0</v>
      </c>
      <c r="S20" s="666">
        <f>D20*R20</f>
        <v>0</v>
      </c>
      <c r="W20" s="139">
        <f>X20/$U$7</f>
        <v>0</v>
      </c>
      <c r="X20" s="139">
        <f>R20/12</f>
        <v>0</v>
      </c>
      <c r="Z20" s="139">
        <f t="shared" si="4"/>
        <v>0</v>
      </c>
      <c r="AA20" s="139">
        <f t="shared" si="5"/>
        <v>0</v>
      </c>
      <c r="AB20" s="667" t="e">
        <f t="shared" si="6"/>
        <v>#DIV/0!</v>
      </c>
    </row>
    <row r="21" spans="1:28" s="122" customFormat="1" ht="14.25" thickBot="1" x14ac:dyDescent="0.3">
      <c r="A21" s="212"/>
      <c r="B21" s="213" t="s">
        <v>120</v>
      </c>
      <c r="C21" s="214"/>
      <c r="D21" s="691"/>
      <c r="E21" s="402"/>
      <c r="F21" s="217">
        <f>SUM(F9:F20)</f>
        <v>1119.2128124999999</v>
      </c>
      <c r="G21" s="217">
        <f t="shared" ref="G21:Q21" si="7">SUM(G9:G20)</f>
        <v>1119.2128124999999</v>
      </c>
      <c r="H21" s="217">
        <f t="shared" si="7"/>
        <v>1082.6261458333333</v>
      </c>
      <c r="I21" s="217">
        <f t="shared" si="7"/>
        <v>1009.4528124999999</v>
      </c>
      <c r="J21" s="217">
        <f t="shared" si="7"/>
        <v>1009.4528124999999</v>
      </c>
      <c r="K21" s="217">
        <f t="shared" si="7"/>
        <v>1009.4528124999999</v>
      </c>
      <c r="L21" s="217">
        <f t="shared" si="7"/>
        <v>1009.4528124999999</v>
      </c>
      <c r="M21" s="217">
        <f t="shared" si="7"/>
        <v>1009.4528124999999</v>
      </c>
      <c r="N21" s="217">
        <f t="shared" si="7"/>
        <v>1009.4528124999999</v>
      </c>
      <c r="O21" s="217">
        <f t="shared" si="7"/>
        <v>1009.4528124999999</v>
      </c>
      <c r="P21" s="217">
        <f t="shared" si="7"/>
        <v>1009.4528124999999</v>
      </c>
      <c r="Q21" s="217">
        <f t="shared" si="7"/>
        <v>1009.4528124999999</v>
      </c>
      <c r="R21" s="217">
        <f>SUM(R9:R20)</f>
        <v>12406.127083333333</v>
      </c>
      <c r="S21" s="668">
        <f>SUM(S9:S20)</f>
        <v>2486353.262916666</v>
      </c>
      <c r="W21" s="215">
        <f>SUM(W9:W20)</f>
        <v>6.253088247647848</v>
      </c>
      <c r="X21" s="215">
        <f>SUM(X9:X20)</f>
        <v>1033.843923611111</v>
      </c>
      <c r="Z21" s="215">
        <f>SUM(Z9:Z20)</f>
        <v>6472.5537499999982</v>
      </c>
      <c r="AA21" s="215">
        <f>SUM(AA9:AA20)</f>
        <v>5933.5733333333319</v>
      </c>
      <c r="AB21" s="669">
        <f>Z21/(Z21+AA21)</f>
        <v>0.52172234787884553</v>
      </c>
    </row>
    <row r="22" spans="1:28" ht="12.75" customHeight="1" x14ac:dyDescent="0.3">
      <c r="A22" s="255">
        <v>1.2</v>
      </c>
      <c r="B22" s="256" t="s">
        <v>121</v>
      </c>
      <c r="C22" s="358"/>
      <c r="D22" s="690"/>
      <c r="E22" s="435"/>
      <c r="F22" s="141"/>
      <c r="G22" s="141"/>
      <c r="H22" s="141"/>
      <c r="I22" s="141"/>
      <c r="J22" s="141"/>
      <c r="K22" s="141"/>
      <c r="L22" s="141"/>
      <c r="M22" s="141"/>
      <c r="N22" s="141"/>
      <c r="O22" s="141"/>
      <c r="P22" s="141"/>
      <c r="Q22" s="141"/>
      <c r="R22" s="259">
        <f>SUM(F22:Q22)</f>
        <v>0</v>
      </c>
      <c r="S22" s="670">
        <f>D22*R22</f>
        <v>0</v>
      </c>
      <c r="W22" s="139">
        <f>X22/$U$7</f>
        <v>0</v>
      </c>
      <c r="X22" s="139">
        <f>R22/12</f>
        <v>0</v>
      </c>
      <c r="Z22" s="139">
        <f>IF($E22="Y",$R22,0)</f>
        <v>0</v>
      </c>
      <c r="AA22" s="139">
        <f>IF($E22="N",$R22,0)</f>
        <v>0</v>
      </c>
      <c r="AB22" s="667" t="e">
        <f>Z22/(Z22+AA22)</f>
        <v>#DIV/0!</v>
      </c>
    </row>
    <row r="23" spans="1:28" ht="12.75" customHeight="1" x14ac:dyDescent="0.3">
      <c r="A23" s="253"/>
      <c r="B23" s="692" t="s">
        <v>774</v>
      </c>
      <c r="C23" s="358" t="s">
        <v>775</v>
      </c>
      <c r="D23" s="690">
        <v>122</v>
      </c>
      <c r="E23" s="435" t="s">
        <v>1356</v>
      </c>
      <c r="F23" s="141">
        <v>149.61333333333332</v>
      </c>
      <c r="G23" s="141">
        <v>149.61333333333332</v>
      </c>
      <c r="H23" s="141">
        <v>149.61333333333332</v>
      </c>
      <c r="I23" s="141">
        <v>149.61333333333332</v>
      </c>
      <c r="J23" s="141">
        <v>149.61333333333332</v>
      </c>
      <c r="K23" s="141">
        <v>149.61333333333332</v>
      </c>
      <c r="L23" s="141">
        <v>149.61333333333332</v>
      </c>
      <c r="M23" s="141">
        <v>149.61333333333332</v>
      </c>
      <c r="N23" s="141">
        <v>149.61333333333332</v>
      </c>
      <c r="O23" s="141">
        <v>149.61333333333332</v>
      </c>
      <c r="P23" s="141">
        <v>149.61333333333332</v>
      </c>
      <c r="Q23" s="141">
        <v>149.61333333333332</v>
      </c>
      <c r="R23" s="259">
        <f>SUM(F23:Q23)</f>
        <v>1795.3599999999994</v>
      </c>
      <c r="S23" s="670">
        <f>D23*R23</f>
        <v>219033.91999999993</v>
      </c>
      <c r="W23" s="139">
        <f>X23/$U$7</f>
        <v>0.90491935483870933</v>
      </c>
      <c r="X23" s="139">
        <f>R23/12</f>
        <v>149.61333333333329</v>
      </c>
      <c r="Z23" s="139">
        <f t="shared" ref="Z23:Z26" si="8">IF($E23="Y",$R23,0)</f>
        <v>0</v>
      </c>
      <c r="AA23" s="139">
        <f t="shared" ref="AA23:AA26" si="9">IF($E23="N",$R23,0)</f>
        <v>1795.3599999999994</v>
      </c>
      <c r="AB23" s="667">
        <f t="shared" ref="AB23:AB26" si="10">Z23/(Z23+AA23)</f>
        <v>0</v>
      </c>
    </row>
    <row r="24" spans="1:28" ht="12.75" customHeight="1" x14ac:dyDescent="0.3">
      <c r="A24" s="253"/>
      <c r="B24" s="692" t="s">
        <v>776</v>
      </c>
      <c r="C24" s="358" t="s">
        <v>777</v>
      </c>
      <c r="D24" s="690">
        <v>63</v>
      </c>
      <c r="E24" s="435" t="s">
        <v>1357</v>
      </c>
      <c r="F24" s="141">
        <v>165.96291666666667</v>
      </c>
      <c r="G24" s="141">
        <v>165.96291666666667</v>
      </c>
      <c r="H24" s="141">
        <v>165.96291666666667</v>
      </c>
      <c r="I24" s="141">
        <v>165.96291666666667</v>
      </c>
      <c r="J24" s="141">
        <v>165.96291666666667</v>
      </c>
      <c r="K24" s="141">
        <v>165.96291666666667</v>
      </c>
      <c r="L24" s="141">
        <v>165.96291666666667</v>
      </c>
      <c r="M24" s="141">
        <v>165.96291666666667</v>
      </c>
      <c r="N24" s="141">
        <v>165.96291666666667</v>
      </c>
      <c r="O24" s="141">
        <v>165.96291666666667</v>
      </c>
      <c r="P24" s="141">
        <v>165.96291666666667</v>
      </c>
      <c r="Q24" s="141">
        <v>165.96291666666667</v>
      </c>
      <c r="R24" s="259">
        <f>SUM(F24:Q24)</f>
        <v>1991.5549999999996</v>
      </c>
      <c r="S24" s="670">
        <f>D24*R24</f>
        <v>125467.96499999998</v>
      </c>
      <c r="W24" s="139">
        <f>X24/$U$7</f>
        <v>1.0038079637096773</v>
      </c>
      <c r="X24" s="139">
        <f>R24/12</f>
        <v>165.96291666666664</v>
      </c>
      <c r="Z24" s="139">
        <f t="shared" si="8"/>
        <v>1991.5549999999996</v>
      </c>
      <c r="AA24" s="139">
        <f t="shared" si="9"/>
        <v>0</v>
      </c>
      <c r="AB24" s="667">
        <f t="shared" si="10"/>
        <v>1</v>
      </c>
    </row>
    <row r="25" spans="1:28" ht="12.75" customHeight="1" x14ac:dyDescent="0.3">
      <c r="A25" s="253"/>
      <c r="B25" s="254" t="s">
        <v>1047</v>
      </c>
      <c r="C25" s="358" t="s">
        <v>984</v>
      </c>
      <c r="D25" s="690">
        <v>196</v>
      </c>
      <c r="E25" s="435" t="s">
        <v>1356</v>
      </c>
      <c r="F25" s="141"/>
      <c r="G25" s="141"/>
      <c r="H25" s="141"/>
      <c r="I25" s="141"/>
      <c r="J25" s="141"/>
      <c r="K25" s="141"/>
      <c r="L25" s="141"/>
      <c r="M25" s="141"/>
      <c r="N25" s="141"/>
      <c r="O25" s="141"/>
      <c r="P25" s="141"/>
      <c r="Q25" s="141"/>
      <c r="R25" s="259">
        <f>SUM(F25:Q25)</f>
        <v>0</v>
      </c>
      <c r="S25" s="670">
        <f>D25*R25</f>
        <v>0</v>
      </c>
      <c r="W25" s="139">
        <f>X25/$U$7</f>
        <v>0</v>
      </c>
      <c r="X25" s="139">
        <f>R25/12</f>
        <v>0</v>
      </c>
      <c r="Z25" s="139">
        <f t="shared" si="8"/>
        <v>0</v>
      </c>
      <c r="AA25" s="139">
        <f t="shared" si="9"/>
        <v>0</v>
      </c>
      <c r="AB25" s="667" t="e">
        <f t="shared" si="10"/>
        <v>#DIV/0!</v>
      </c>
    </row>
    <row r="26" spans="1:28" ht="12.75" customHeight="1" x14ac:dyDescent="0.3">
      <c r="A26" s="253"/>
      <c r="B26" s="257"/>
      <c r="C26" s="358"/>
      <c r="D26" s="690"/>
      <c r="E26" s="435"/>
      <c r="F26" s="141"/>
      <c r="G26" s="141"/>
      <c r="H26" s="141"/>
      <c r="I26" s="141"/>
      <c r="J26" s="141"/>
      <c r="K26" s="141"/>
      <c r="L26" s="141"/>
      <c r="M26" s="141"/>
      <c r="N26" s="141"/>
      <c r="O26" s="141"/>
      <c r="P26" s="141"/>
      <c r="Q26" s="141"/>
      <c r="R26" s="259">
        <f>SUM(F26:Q26)</f>
        <v>0</v>
      </c>
      <c r="S26" s="670">
        <f>D26*R26</f>
        <v>0</v>
      </c>
      <c r="W26" s="139">
        <f>X26/$U$7</f>
        <v>0</v>
      </c>
      <c r="X26" s="139">
        <f>R26/12</f>
        <v>0</v>
      </c>
      <c r="Z26" s="139">
        <f t="shared" si="8"/>
        <v>0</v>
      </c>
      <c r="AA26" s="139">
        <f t="shared" si="9"/>
        <v>0</v>
      </c>
      <c r="AB26" s="667" t="e">
        <f t="shared" si="10"/>
        <v>#DIV/0!</v>
      </c>
    </row>
    <row r="27" spans="1:28" ht="12.75" customHeight="1" thickBot="1" x14ac:dyDescent="0.35">
      <c r="A27" s="212"/>
      <c r="B27" s="213" t="s">
        <v>122</v>
      </c>
      <c r="C27" s="218"/>
      <c r="D27" s="693"/>
      <c r="E27" s="404"/>
      <c r="F27" s="217">
        <f>SUM(F22:F26)</f>
        <v>315.57624999999996</v>
      </c>
      <c r="G27" s="217">
        <f t="shared" ref="G27:S27" si="11">SUM(G22:G26)</f>
        <v>315.57624999999996</v>
      </c>
      <c r="H27" s="217">
        <f t="shared" si="11"/>
        <v>315.57624999999996</v>
      </c>
      <c r="I27" s="217">
        <f t="shared" si="11"/>
        <v>315.57624999999996</v>
      </c>
      <c r="J27" s="217">
        <f t="shared" si="11"/>
        <v>315.57624999999996</v>
      </c>
      <c r="K27" s="217">
        <f t="shared" si="11"/>
        <v>315.57624999999996</v>
      </c>
      <c r="L27" s="217">
        <f t="shared" si="11"/>
        <v>315.57624999999996</v>
      </c>
      <c r="M27" s="217">
        <f t="shared" si="11"/>
        <v>315.57624999999996</v>
      </c>
      <c r="N27" s="217">
        <f t="shared" si="11"/>
        <v>315.57624999999996</v>
      </c>
      <c r="O27" s="217">
        <f t="shared" si="11"/>
        <v>315.57624999999996</v>
      </c>
      <c r="P27" s="217">
        <f t="shared" si="11"/>
        <v>315.57624999999996</v>
      </c>
      <c r="Q27" s="217">
        <f t="shared" si="11"/>
        <v>315.57624999999996</v>
      </c>
      <c r="R27" s="217">
        <f t="shared" si="11"/>
        <v>3786.9149999999991</v>
      </c>
      <c r="S27" s="668">
        <f t="shared" si="11"/>
        <v>344501.88499999989</v>
      </c>
      <c r="W27" s="219">
        <f>SUM(W22:W26)</f>
        <v>1.9087273185483866</v>
      </c>
      <c r="X27" s="219">
        <f>SUM(X22:X26)</f>
        <v>315.57624999999996</v>
      </c>
      <c r="Z27" s="215">
        <f>SUM(Z22:Z26)</f>
        <v>1991.5549999999996</v>
      </c>
      <c r="AA27" s="215">
        <f>SUM(AA22:AA26)</f>
        <v>1795.3599999999994</v>
      </c>
      <c r="AB27" s="669">
        <f>Z27/(Z27+AA27)</f>
        <v>0.52590433109800461</v>
      </c>
    </row>
    <row r="28" spans="1:28" ht="14.25" x14ac:dyDescent="0.3">
      <c r="A28" s="255">
        <v>1.3</v>
      </c>
      <c r="B28" s="256" t="s">
        <v>123</v>
      </c>
      <c r="C28" s="358"/>
      <c r="D28" s="690"/>
      <c r="E28" s="435"/>
      <c r="F28" s="141"/>
      <c r="G28" s="141"/>
      <c r="H28" s="141"/>
      <c r="I28" s="141"/>
      <c r="J28" s="141"/>
      <c r="K28" s="141"/>
      <c r="L28" s="141"/>
      <c r="M28" s="141"/>
      <c r="N28" s="141"/>
      <c r="O28" s="141"/>
      <c r="P28" s="141"/>
      <c r="Q28" s="141"/>
      <c r="R28" s="259">
        <f>SUM(F28:Q28)</f>
        <v>0</v>
      </c>
      <c r="S28" s="670">
        <f>D28*R28</f>
        <v>0</v>
      </c>
      <c r="W28" s="139">
        <f>X28/$U$7</f>
        <v>0</v>
      </c>
      <c r="X28" s="139">
        <f>R28/12</f>
        <v>0</v>
      </c>
      <c r="Z28" s="139">
        <f>IF($E28="Y",$R28,0)</f>
        <v>0</v>
      </c>
      <c r="AA28" s="139">
        <f>IF($E28="N",$R28,0)</f>
        <v>0</v>
      </c>
      <c r="AB28" s="667" t="e">
        <f>Z28/(Z28+AA28)</f>
        <v>#DIV/0!</v>
      </c>
    </row>
    <row r="29" spans="1:28" ht="14.25" x14ac:dyDescent="0.3">
      <c r="A29" s="253"/>
      <c r="B29" s="692" t="s">
        <v>778</v>
      </c>
      <c r="C29" s="358" t="s">
        <v>777</v>
      </c>
      <c r="D29" s="690">
        <v>63</v>
      </c>
      <c r="E29" s="435" t="s">
        <v>1357</v>
      </c>
      <c r="F29" s="141">
        <v>331.92583333333334</v>
      </c>
      <c r="G29" s="141">
        <v>331.92583333333334</v>
      </c>
      <c r="H29" s="141">
        <v>331.92583333333334</v>
      </c>
      <c r="I29" s="141">
        <v>331.92583333333334</v>
      </c>
      <c r="J29" s="141">
        <v>331.92583333333334</v>
      </c>
      <c r="K29" s="141">
        <v>331.92583333333334</v>
      </c>
      <c r="L29" s="141">
        <v>331.92583333333334</v>
      </c>
      <c r="M29" s="141">
        <v>331.92583333333334</v>
      </c>
      <c r="N29" s="141">
        <v>331.92583333333334</v>
      </c>
      <c r="O29" s="141">
        <v>331.92583333333334</v>
      </c>
      <c r="P29" s="141">
        <v>331.92583333333334</v>
      </c>
      <c r="Q29" s="141">
        <v>331.92583333333334</v>
      </c>
      <c r="R29" s="259">
        <f>SUM(F29:Q29)</f>
        <v>3983.1099999999992</v>
      </c>
      <c r="S29" s="670">
        <f>D29*R29</f>
        <v>250935.92999999996</v>
      </c>
      <c r="W29" s="139">
        <f>X29/$U$7</f>
        <v>2.0076159274193546</v>
      </c>
      <c r="X29" s="139">
        <f>R29/12</f>
        <v>331.92583333333329</v>
      </c>
      <c r="Z29" s="139">
        <f t="shared" ref="Z29:Z32" si="12">IF($E29="Y",$R29,0)</f>
        <v>3983.1099999999992</v>
      </c>
      <c r="AA29" s="139">
        <f t="shared" ref="AA29:AA32" si="13">IF($E29="N",$R29,0)</f>
        <v>0</v>
      </c>
      <c r="AB29" s="667">
        <f t="shared" ref="AB29:AB31" si="14">Z29/(Z29+AA29)</f>
        <v>1</v>
      </c>
    </row>
    <row r="30" spans="1:28" ht="14.25" x14ac:dyDescent="0.3">
      <c r="A30" s="253"/>
      <c r="B30" s="692" t="s">
        <v>779</v>
      </c>
      <c r="C30" s="358" t="s">
        <v>825</v>
      </c>
      <c r="D30" s="690">
        <v>108</v>
      </c>
      <c r="E30" s="435" t="s">
        <v>1356</v>
      </c>
      <c r="F30" s="141">
        <v>150.91999999999999</v>
      </c>
      <c r="G30" s="141">
        <v>150.91999999999999</v>
      </c>
      <c r="H30" s="141">
        <v>150.91999999999999</v>
      </c>
      <c r="I30" s="141">
        <v>150.91999999999999</v>
      </c>
      <c r="J30" s="141">
        <v>150.91999999999999</v>
      </c>
      <c r="K30" s="141">
        <v>150.91999999999999</v>
      </c>
      <c r="L30" s="141">
        <v>150.91999999999999</v>
      </c>
      <c r="M30" s="141">
        <v>150.91999999999999</v>
      </c>
      <c r="N30" s="141">
        <v>150.91999999999999</v>
      </c>
      <c r="O30" s="141">
        <v>150.91999999999999</v>
      </c>
      <c r="P30" s="141">
        <v>150.91999999999999</v>
      </c>
      <c r="Q30" s="141">
        <v>150.91999999999999</v>
      </c>
      <c r="R30" s="259">
        <f>SUM(F30:Q30)</f>
        <v>1811.0400000000002</v>
      </c>
      <c r="S30" s="670">
        <f>D30*R30</f>
        <v>195592.32000000001</v>
      </c>
      <c r="W30" s="139">
        <f>X30/$U$7</f>
        <v>0.91282258064516131</v>
      </c>
      <c r="X30" s="139">
        <f>R30/12</f>
        <v>150.92000000000002</v>
      </c>
      <c r="Z30" s="139">
        <f t="shared" si="12"/>
        <v>0</v>
      </c>
      <c r="AA30" s="139">
        <f t="shared" si="13"/>
        <v>1811.0400000000002</v>
      </c>
      <c r="AB30" s="667">
        <f t="shared" si="14"/>
        <v>0</v>
      </c>
    </row>
    <row r="31" spans="1:28" ht="14.25" x14ac:dyDescent="0.3">
      <c r="A31" s="253"/>
      <c r="B31" s="692" t="s">
        <v>124</v>
      </c>
      <c r="C31" s="358" t="s">
        <v>905</v>
      </c>
      <c r="D31" s="690">
        <v>294</v>
      </c>
      <c r="E31" s="435" t="s">
        <v>1356</v>
      </c>
      <c r="F31" s="141">
        <v>124.94999999999999</v>
      </c>
      <c r="G31" s="141">
        <v>124.94999999999999</v>
      </c>
      <c r="H31" s="141">
        <v>124.94999999999999</v>
      </c>
      <c r="I31" s="141">
        <v>124.94999999999999</v>
      </c>
      <c r="J31" s="141">
        <v>124.94999999999999</v>
      </c>
      <c r="K31" s="141">
        <v>124.94999999999999</v>
      </c>
      <c r="L31" s="141">
        <v>124.94999999999999</v>
      </c>
      <c r="M31" s="141">
        <v>124.94999999999999</v>
      </c>
      <c r="N31" s="141">
        <v>124.94999999999999</v>
      </c>
      <c r="O31" s="141">
        <v>124.94999999999999</v>
      </c>
      <c r="P31" s="141">
        <v>124.94999999999999</v>
      </c>
      <c r="Q31" s="141">
        <v>124.94999999999999</v>
      </c>
      <c r="R31" s="259">
        <f>SUM(F31:Q31)</f>
        <v>1499.4000000000003</v>
      </c>
      <c r="S31" s="670">
        <f>D31*R31</f>
        <v>440823.60000000009</v>
      </c>
      <c r="W31" s="139">
        <f>X31/$U$7</f>
        <v>0.75574596774193559</v>
      </c>
      <c r="X31" s="139">
        <f>R31/12</f>
        <v>124.95000000000003</v>
      </c>
      <c r="Z31" s="139">
        <f t="shared" si="12"/>
        <v>0</v>
      </c>
      <c r="AA31" s="139">
        <f t="shared" si="13"/>
        <v>1499.4000000000003</v>
      </c>
      <c r="AB31" s="667">
        <f t="shared" si="14"/>
        <v>0</v>
      </c>
    </row>
    <row r="32" spans="1:28" ht="14.25" x14ac:dyDescent="0.3">
      <c r="A32" s="253"/>
      <c r="B32" s="257"/>
      <c r="C32" s="358"/>
      <c r="D32" s="690"/>
      <c r="E32" s="435"/>
      <c r="F32" s="141"/>
      <c r="G32" s="141"/>
      <c r="H32" s="141"/>
      <c r="I32" s="141"/>
      <c r="J32" s="141"/>
      <c r="K32" s="141"/>
      <c r="L32" s="141"/>
      <c r="M32" s="141"/>
      <c r="N32" s="141"/>
      <c r="O32" s="141"/>
      <c r="P32" s="141"/>
      <c r="Q32" s="141"/>
      <c r="R32" s="259">
        <f>SUM(F32:Q32)</f>
        <v>0</v>
      </c>
      <c r="S32" s="670">
        <f>D32*R32</f>
        <v>0</v>
      </c>
      <c r="W32" s="139">
        <f>X32/$U$7</f>
        <v>0</v>
      </c>
      <c r="X32" s="139">
        <f>R32/12</f>
        <v>0</v>
      </c>
      <c r="Z32" s="139">
        <f t="shared" si="12"/>
        <v>0</v>
      </c>
      <c r="AA32" s="139">
        <f t="shared" si="13"/>
        <v>0</v>
      </c>
      <c r="AB32" s="667"/>
    </row>
    <row r="33" spans="1:28" ht="15" thickBot="1" x14ac:dyDescent="0.35">
      <c r="A33" s="212"/>
      <c r="B33" s="213" t="s">
        <v>126</v>
      </c>
      <c r="C33" s="218"/>
      <c r="D33" s="693"/>
      <c r="E33" s="404"/>
      <c r="F33" s="217">
        <f>SUM(F28:F32)</f>
        <v>607.79583333333335</v>
      </c>
      <c r="G33" s="217">
        <f t="shared" ref="G33:Q33" si="15">SUM(G28:G32)</f>
        <v>607.79583333333335</v>
      </c>
      <c r="H33" s="217">
        <f t="shared" si="15"/>
        <v>607.79583333333335</v>
      </c>
      <c r="I33" s="217">
        <f t="shared" si="15"/>
        <v>607.79583333333335</v>
      </c>
      <c r="J33" s="217">
        <f t="shared" si="15"/>
        <v>607.79583333333335</v>
      </c>
      <c r="K33" s="217">
        <f t="shared" si="15"/>
        <v>607.79583333333335</v>
      </c>
      <c r="L33" s="217">
        <f t="shared" si="15"/>
        <v>607.79583333333335</v>
      </c>
      <c r="M33" s="217">
        <f t="shared" si="15"/>
        <v>607.79583333333335</v>
      </c>
      <c r="N33" s="217">
        <f t="shared" si="15"/>
        <v>607.79583333333335</v>
      </c>
      <c r="O33" s="217">
        <f t="shared" si="15"/>
        <v>607.79583333333335</v>
      </c>
      <c r="P33" s="217">
        <f t="shared" si="15"/>
        <v>607.79583333333335</v>
      </c>
      <c r="Q33" s="217">
        <f t="shared" si="15"/>
        <v>607.79583333333335</v>
      </c>
      <c r="R33" s="217">
        <f>SUM(R28:R32)</f>
        <v>7293.55</v>
      </c>
      <c r="S33" s="668">
        <f>SUM(S28:S32)</f>
        <v>887351.85000000009</v>
      </c>
      <c r="W33" s="219">
        <f>SUM(W28:W32)</f>
        <v>3.6761844758064512</v>
      </c>
      <c r="X33" s="219">
        <f>SUM(X28:X32)</f>
        <v>607.79583333333335</v>
      </c>
      <c r="Z33" s="215">
        <f>SUM(Z28:Z32)</f>
        <v>3983.1099999999992</v>
      </c>
      <c r="AA33" s="215">
        <f>SUM(AA28:AA32)</f>
        <v>3310.4400000000005</v>
      </c>
      <c r="AB33" s="669">
        <f>Z33/(Z33+AA33)</f>
        <v>0.54611403226138155</v>
      </c>
    </row>
    <row r="34" spans="1:28" ht="14.25" x14ac:dyDescent="0.3">
      <c r="A34" s="255">
        <v>1.4</v>
      </c>
      <c r="B34" s="256" t="s">
        <v>127</v>
      </c>
      <c r="C34" s="358"/>
      <c r="D34" s="690"/>
      <c r="E34" s="435"/>
      <c r="F34" s="141"/>
      <c r="G34" s="141"/>
      <c r="H34" s="141"/>
      <c r="I34" s="141"/>
      <c r="J34" s="141"/>
      <c r="K34" s="141"/>
      <c r="L34" s="141"/>
      <c r="M34" s="141"/>
      <c r="N34" s="141"/>
      <c r="O34" s="141"/>
      <c r="P34" s="141"/>
      <c r="Q34" s="141"/>
      <c r="R34" s="259">
        <f>SUM(F34:Q34)</f>
        <v>0</v>
      </c>
      <c r="S34" s="670">
        <f>D34*R34</f>
        <v>0</v>
      </c>
      <c r="W34" s="139">
        <f>X34/$U$7</f>
        <v>0</v>
      </c>
      <c r="X34" s="139">
        <f>R34/12</f>
        <v>0</v>
      </c>
      <c r="Z34" s="139">
        <f>IF($E34="Y",$R34,0)</f>
        <v>0</v>
      </c>
      <c r="AA34" s="139">
        <f>IF($E34="N",$R34,0)</f>
        <v>0</v>
      </c>
      <c r="AB34" s="667"/>
    </row>
    <row r="35" spans="1:28" ht="14.25" x14ac:dyDescent="0.3">
      <c r="A35" s="253"/>
      <c r="B35" s="692" t="s">
        <v>780</v>
      </c>
      <c r="C35" s="358" t="s">
        <v>918</v>
      </c>
      <c r="D35" s="690">
        <v>227</v>
      </c>
      <c r="E35" s="435" t="s">
        <v>1356</v>
      </c>
      <c r="F35" s="141">
        <v>147</v>
      </c>
      <c r="G35" s="141">
        <v>147</v>
      </c>
      <c r="H35" s="141">
        <v>147</v>
      </c>
      <c r="I35" s="141">
        <v>147</v>
      </c>
      <c r="J35" s="141">
        <v>147</v>
      </c>
      <c r="K35" s="141">
        <v>147</v>
      </c>
      <c r="L35" s="141">
        <v>147</v>
      </c>
      <c r="M35" s="141">
        <v>147</v>
      </c>
      <c r="N35" s="141">
        <v>147</v>
      </c>
      <c r="O35" s="141">
        <v>147</v>
      </c>
      <c r="P35" s="141">
        <v>147</v>
      </c>
      <c r="Q35" s="141">
        <v>147</v>
      </c>
      <c r="R35" s="259">
        <f>SUM(F35:Q35)</f>
        <v>1764</v>
      </c>
      <c r="S35" s="670">
        <f>D35*R35</f>
        <v>400428</v>
      </c>
      <c r="W35" s="139">
        <f>X35/$U$7</f>
        <v>0.88911290322580638</v>
      </c>
      <c r="X35" s="139">
        <f>R35/12</f>
        <v>147</v>
      </c>
      <c r="Z35" s="139">
        <f t="shared" ref="Z35:Z38" si="16">IF($E35="Y",$R35,0)</f>
        <v>0</v>
      </c>
      <c r="AA35" s="139">
        <f t="shared" ref="AA35:AA38" si="17">IF($E35="N",$R35,0)</f>
        <v>1764</v>
      </c>
      <c r="AB35" s="667">
        <f t="shared" ref="AB35" si="18">Z35/(Z35+AA35)</f>
        <v>0</v>
      </c>
    </row>
    <row r="36" spans="1:28" ht="14.25" x14ac:dyDescent="0.3">
      <c r="A36" s="253"/>
      <c r="B36" s="257"/>
      <c r="C36" s="358"/>
      <c r="D36" s="690"/>
      <c r="E36" s="435"/>
      <c r="F36" s="141"/>
      <c r="G36" s="141"/>
      <c r="H36" s="141"/>
      <c r="I36" s="141"/>
      <c r="J36" s="141"/>
      <c r="K36" s="141"/>
      <c r="L36" s="141"/>
      <c r="M36" s="141"/>
      <c r="N36" s="141"/>
      <c r="O36" s="141"/>
      <c r="P36" s="141"/>
      <c r="Q36" s="141"/>
      <c r="R36" s="259">
        <f>SUM(F36:Q36)</f>
        <v>0</v>
      </c>
      <c r="S36" s="670">
        <f>D36*R36</f>
        <v>0</v>
      </c>
      <c r="W36" s="139">
        <f>X36/$U$7</f>
        <v>0</v>
      </c>
      <c r="X36" s="139">
        <f>R36/12</f>
        <v>0</v>
      </c>
      <c r="Z36" s="139">
        <f t="shared" si="16"/>
        <v>0</v>
      </c>
      <c r="AA36" s="139">
        <f t="shared" si="17"/>
        <v>0</v>
      </c>
      <c r="AB36" s="667"/>
    </row>
    <row r="37" spans="1:28" ht="14.25" x14ac:dyDescent="0.3">
      <c r="A37" s="253"/>
      <c r="B37" s="257"/>
      <c r="C37" s="358"/>
      <c r="D37" s="690"/>
      <c r="E37" s="435"/>
      <c r="F37" s="141"/>
      <c r="G37" s="141"/>
      <c r="H37" s="141"/>
      <c r="I37" s="141"/>
      <c r="J37" s="141"/>
      <c r="K37" s="141"/>
      <c r="L37" s="141"/>
      <c r="M37" s="141"/>
      <c r="N37" s="141"/>
      <c r="O37" s="141"/>
      <c r="P37" s="141"/>
      <c r="Q37" s="141"/>
      <c r="R37" s="259">
        <f>SUM(F37:Q37)</f>
        <v>0</v>
      </c>
      <c r="S37" s="670">
        <f>D37*R37</f>
        <v>0</v>
      </c>
      <c r="W37" s="139">
        <f>X37/$U$7</f>
        <v>0</v>
      </c>
      <c r="X37" s="139">
        <f>R37/12</f>
        <v>0</v>
      </c>
      <c r="Z37" s="139">
        <f t="shared" si="16"/>
        <v>0</v>
      </c>
      <c r="AA37" s="139">
        <f t="shared" si="17"/>
        <v>0</v>
      </c>
      <c r="AB37" s="667"/>
    </row>
    <row r="38" spans="1:28" ht="14.25" x14ac:dyDescent="0.3">
      <c r="A38" s="253"/>
      <c r="B38" s="257"/>
      <c r="C38" s="358"/>
      <c r="D38" s="690"/>
      <c r="E38" s="435"/>
      <c r="F38" s="141"/>
      <c r="G38" s="141"/>
      <c r="H38" s="141"/>
      <c r="I38" s="141"/>
      <c r="J38" s="141"/>
      <c r="K38" s="141"/>
      <c r="L38" s="141"/>
      <c r="M38" s="141"/>
      <c r="N38" s="141"/>
      <c r="O38" s="141"/>
      <c r="P38" s="141"/>
      <c r="Q38" s="141"/>
      <c r="R38" s="259">
        <f>SUM(F38:Q38)</f>
        <v>0</v>
      </c>
      <c r="S38" s="670">
        <f>D38*R38</f>
        <v>0</v>
      </c>
      <c r="W38" s="139">
        <f>X38/$U$7</f>
        <v>0</v>
      </c>
      <c r="X38" s="139">
        <f>R38/12</f>
        <v>0</v>
      </c>
      <c r="Z38" s="139">
        <f t="shared" si="16"/>
        <v>0</v>
      </c>
      <c r="AA38" s="139">
        <f t="shared" si="17"/>
        <v>0</v>
      </c>
      <c r="AB38" s="667"/>
    </row>
    <row r="39" spans="1:28" ht="15" thickBot="1" x14ac:dyDescent="0.35">
      <c r="A39" s="235"/>
      <c r="B39" s="236" t="s">
        <v>128</v>
      </c>
      <c r="C39" s="237"/>
      <c r="D39" s="694"/>
      <c r="E39" s="405"/>
      <c r="F39" s="240">
        <f>SUM(F34:F38)</f>
        <v>147</v>
      </c>
      <c r="G39" s="240">
        <f t="shared" ref="G39:Q39" si="19">SUM(G34:G38)</f>
        <v>147</v>
      </c>
      <c r="H39" s="240">
        <f t="shared" si="19"/>
        <v>147</v>
      </c>
      <c r="I39" s="240">
        <f t="shared" si="19"/>
        <v>147</v>
      </c>
      <c r="J39" s="240">
        <f t="shared" si="19"/>
        <v>147</v>
      </c>
      <c r="K39" s="240">
        <f t="shared" si="19"/>
        <v>147</v>
      </c>
      <c r="L39" s="240">
        <f t="shared" si="19"/>
        <v>147</v>
      </c>
      <c r="M39" s="240">
        <f t="shared" si="19"/>
        <v>147</v>
      </c>
      <c r="N39" s="240">
        <f t="shared" si="19"/>
        <v>147</v>
      </c>
      <c r="O39" s="240">
        <f t="shared" si="19"/>
        <v>147</v>
      </c>
      <c r="P39" s="240">
        <f t="shared" si="19"/>
        <v>147</v>
      </c>
      <c r="Q39" s="240">
        <f t="shared" si="19"/>
        <v>147</v>
      </c>
      <c r="R39" s="240">
        <f>SUM(R34:R38)</f>
        <v>1764</v>
      </c>
      <c r="S39" s="671">
        <f>SUM(S34:S38)</f>
        <v>400428</v>
      </c>
      <c r="W39" s="238">
        <f>SUM(W34:W38)</f>
        <v>0.88911290322580638</v>
      </c>
      <c r="X39" s="238">
        <f>SUM(X34:X38)</f>
        <v>147</v>
      </c>
      <c r="Z39" s="215">
        <f>SUM(Z34:Z38)</f>
        <v>0</v>
      </c>
      <c r="AA39" s="215">
        <f>SUM(AA34:AA38)</f>
        <v>1764</v>
      </c>
      <c r="AB39" s="669">
        <f>Z39/(Z39+AA39)</f>
        <v>0</v>
      </c>
    </row>
    <row r="40" spans="1:28" s="122" customFormat="1" ht="14.25" thickBot="1" x14ac:dyDescent="0.3">
      <c r="A40" s="241"/>
      <c r="B40" s="242" t="s">
        <v>120</v>
      </c>
      <c r="C40" s="243"/>
      <c r="D40" s="569"/>
      <c r="E40" s="406"/>
      <c r="F40" s="244">
        <f>SUM(F21,F27,F33,F39)</f>
        <v>2189.5848958333336</v>
      </c>
      <c r="G40" s="244">
        <f t="shared" ref="G40:Q40" si="20">SUM(G21,G27,G33,G39)</f>
        <v>2189.5848958333336</v>
      </c>
      <c r="H40" s="244">
        <f t="shared" si="20"/>
        <v>2152.9982291666665</v>
      </c>
      <c r="I40" s="244">
        <f t="shared" si="20"/>
        <v>2079.8248958333334</v>
      </c>
      <c r="J40" s="244">
        <f t="shared" si="20"/>
        <v>2079.8248958333334</v>
      </c>
      <c r="K40" s="244">
        <f t="shared" si="20"/>
        <v>2079.8248958333334</v>
      </c>
      <c r="L40" s="244">
        <f t="shared" si="20"/>
        <v>2079.8248958333334</v>
      </c>
      <c r="M40" s="244">
        <f t="shared" si="20"/>
        <v>2079.8248958333334</v>
      </c>
      <c r="N40" s="244">
        <f t="shared" si="20"/>
        <v>2079.8248958333334</v>
      </c>
      <c r="O40" s="244">
        <f t="shared" si="20"/>
        <v>2079.8248958333334</v>
      </c>
      <c r="P40" s="244">
        <f t="shared" si="20"/>
        <v>2079.8248958333334</v>
      </c>
      <c r="Q40" s="244">
        <f t="shared" si="20"/>
        <v>2079.8248958333334</v>
      </c>
      <c r="R40" s="244">
        <f>SUM(R21,R27,R33,R39)</f>
        <v>25250.592083333333</v>
      </c>
      <c r="S40" s="672">
        <f>SUM(S21,S27,S33,S39)</f>
        <v>4118634.9979166659</v>
      </c>
      <c r="W40" s="244">
        <f>SUM(W21,W27,W33,W39)</f>
        <v>12.727112945228493</v>
      </c>
      <c r="X40" s="244">
        <f>SUM(X21,X27,X33,X39)</f>
        <v>2104.2160069444444</v>
      </c>
      <c r="Y40" s="157">
        <f>+X40*12-R40</f>
        <v>0</v>
      </c>
      <c r="Z40" s="244">
        <f>SUM(Z21,Z27,Z33,Z39)</f>
        <v>12447.218749999996</v>
      </c>
      <c r="AA40" s="244">
        <f>SUM(AA21,AA27,AA33,AA39)</f>
        <v>12803.373333333333</v>
      </c>
      <c r="AB40" s="673">
        <f>Z40/(Z40+AA40)</f>
        <v>0.49294759936404786</v>
      </c>
    </row>
    <row r="41" spans="1:28" ht="9.9499999999999993" customHeight="1" x14ac:dyDescent="0.3">
      <c r="A41" s="207"/>
      <c r="B41" s="208"/>
      <c r="C41" s="209"/>
      <c r="D41" s="695"/>
      <c r="E41" s="407"/>
      <c r="F41" s="211"/>
      <c r="G41" s="211"/>
      <c r="H41" s="211"/>
      <c r="I41" s="211"/>
      <c r="J41" s="211"/>
      <c r="K41" s="211"/>
      <c r="L41" s="211"/>
      <c r="M41" s="211"/>
      <c r="N41" s="211"/>
      <c r="O41" s="211"/>
      <c r="P41" s="211"/>
      <c r="Q41" s="211"/>
      <c r="R41" s="211"/>
      <c r="S41" s="696"/>
      <c r="W41" s="209"/>
      <c r="X41" s="209"/>
      <c r="Z41" s="209"/>
      <c r="AA41" s="209"/>
      <c r="AB41" s="675"/>
    </row>
    <row r="42" spans="1:28" s="121" customFormat="1" ht="13.5" customHeight="1" x14ac:dyDescent="0.25">
      <c r="A42" s="225">
        <v>2</v>
      </c>
      <c r="B42" s="226" t="s">
        <v>129</v>
      </c>
      <c r="C42" s="227"/>
      <c r="D42" s="689"/>
      <c r="E42" s="400"/>
      <c r="F42" s="228"/>
      <c r="G42" s="228"/>
      <c r="H42" s="228"/>
      <c r="I42" s="228"/>
      <c r="J42" s="228"/>
      <c r="K42" s="228"/>
      <c r="L42" s="228"/>
      <c r="M42" s="228"/>
      <c r="N42" s="228"/>
      <c r="O42" s="228"/>
      <c r="P42" s="228"/>
      <c r="Q42" s="228"/>
      <c r="R42" s="224"/>
      <c r="S42" s="676"/>
      <c r="W42" s="227"/>
      <c r="X42" s="227"/>
      <c r="Z42" s="227"/>
      <c r="AA42" s="227"/>
      <c r="AB42" s="677"/>
    </row>
    <row r="43" spans="1:28" ht="13.5" customHeight="1" x14ac:dyDescent="0.3">
      <c r="A43" s="253">
        <v>2.1</v>
      </c>
      <c r="B43" s="254" t="s">
        <v>130</v>
      </c>
      <c r="C43" s="358"/>
      <c r="D43" s="690"/>
      <c r="E43" s="435"/>
      <c r="F43" s="141"/>
      <c r="G43" s="141"/>
      <c r="H43" s="141"/>
      <c r="I43" s="141"/>
      <c r="J43" s="141"/>
      <c r="K43" s="141"/>
      <c r="L43" s="141"/>
      <c r="M43" s="141"/>
      <c r="N43" s="141"/>
      <c r="O43" s="141"/>
      <c r="P43" s="141"/>
      <c r="Q43" s="141"/>
      <c r="R43" s="258">
        <f t="shared" ref="R43:R66" si="21">SUM(F43:Q43)</f>
        <v>0</v>
      </c>
      <c r="S43" s="666">
        <f>D43*R43</f>
        <v>0</v>
      </c>
      <c r="W43" s="139">
        <f>X43/$U$7</f>
        <v>0</v>
      </c>
      <c r="X43" s="139">
        <f>R43/12</f>
        <v>0</v>
      </c>
      <c r="Z43" s="139">
        <f>IF($E43="Y",$R43,0)</f>
        <v>0</v>
      </c>
      <c r="AA43" s="139">
        <f>IF($E43="N",$R43,0)</f>
        <v>0</v>
      </c>
      <c r="AB43" s="667"/>
    </row>
    <row r="44" spans="1:28" ht="13.5" customHeight="1" x14ac:dyDescent="0.3">
      <c r="A44" s="253"/>
      <c r="B44" s="254" t="s">
        <v>781</v>
      </c>
      <c r="C44" s="358" t="s">
        <v>1358</v>
      </c>
      <c r="D44" s="690">
        <v>96</v>
      </c>
      <c r="E44" s="435" t="s">
        <v>1356</v>
      </c>
      <c r="F44" s="141">
        <v>1056.4396666666667</v>
      </c>
      <c r="G44" s="141">
        <v>1056.4396666666667</v>
      </c>
      <c r="H44" s="141">
        <v>1056.4396666666667</v>
      </c>
      <c r="I44" s="141">
        <v>1056.4396666666667</v>
      </c>
      <c r="J44" s="141">
        <v>1056.4396666666667</v>
      </c>
      <c r="K44" s="141">
        <v>1056.4396666666667</v>
      </c>
      <c r="L44" s="141">
        <v>1056.4396666666667</v>
      </c>
      <c r="M44" s="141">
        <v>1056.4396666666667</v>
      </c>
      <c r="N44" s="141">
        <v>1056.4396666666667</v>
      </c>
      <c r="O44" s="141">
        <v>1056.4396666666667</v>
      </c>
      <c r="P44" s="141">
        <v>1056.4396666666667</v>
      </c>
      <c r="Q44" s="141">
        <v>1056.4396666666667</v>
      </c>
      <c r="R44" s="258">
        <f t="shared" si="21"/>
        <v>12677.276000000003</v>
      </c>
      <c r="S44" s="666">
        <f t="shared" ref="S44:S59" si="22">D44*R44</f>
        <v>1217018.4960000003</v>
      </c>
      <c r="W44" s="139">
        <f t="shared" ref="W44:W60" si="23">X44/$U$7</f>
        <v>6.3897560483870981</v>
      </c>
      <c r="X44" s="139">
        <f t="shared" ref="X44:X60" si="24">R44/12</f>
        <v>1056.4396666666669</v>
      </c>
      <c r="Z44" s="139">
        <f t="shared" ref="Z44:Z64" si="25">IF($E44="Y",$R44,0)</f>
        <v>0</v>
      </c>
      <c r="AA44" s="139">
        <f t="shared" ref="AA44:AA64" si="26">IF($E44="N",$R44,0)</f>
        <v>12677.276000000003</v>
      </c>
      <c r="AB44" s="667">
        <f t="shared" ref="AB44:AB59" si="27">Z44/(Z44+AA44)</f>
        <v>0</v>
      </c>
    </row>
    <row r="45" spans="1:28" ht="13.5" customHeight="1" x14ac:dyDescent="0.3">
      <c r="A45" s="253"/>
      <c r="B45" s="254" t="s">
        <v>782</v>
      </c>
      <c r="C45" s="358" t="s">
        <v>1359</v>
      </c>
      <c r="D45" s="690">
        <v>170</v>
      </c>
      <c r="E45" s="435" t="s">
        <v>1356</v>
      </c>
      <c r="F45" s="141">
        <v>147</v>
      </c>
      <c r="G45" s="141">
        <v>147</v>
      </c>
      <c r="H45" s="141">
        <v>147</v>
      </c>
      <c r="I45" s="141">
        <v>147</v>
      </c>
      <c r="J45" s="141">
        <v>147</v>
      </c>
      <c r="K45" s="141">
        <v>147</v>
      </c>
      <c r="L45" s="141">
        <v>147</v>
      </c>
      <c r="M45" s="141">
        <v>147</v>
      </c>
      <c r="N45" s="141">
        <v>147</v>
      </c>
      <c r="O45" s="141">
        <v>147</v>
      </c>
      <c r="P45" s="141">
        <v>147</v>
      </c>
      <c r="Q45" s="141">
        <v>147</v>
      </c>
      <c r="R45" s="258">
        <f t="shared" si="21"/>
        <v>1764</v>
      </c>
      <c r="S45" s="666">
        <f t="shared" si="22"/>
        <v>299880</v>
      </c>
      <c r="W45" s="139">
        <f t="shared" si="23"/>
        <v>0.88911290322580638</v>
      </c>
      <c r="X45" s="139">
        <f t="shared" si="24"/>
        <v>147</v>
      </c>
      <c r="Z45" s="139">
        <f t="shared" si="25"/>
        <v>0</v>
      </c>
      <c r="AA45" s="139">
        <f t="shared" si="26"/>
        <v>1764</v>
      </c>
      <c r="AB45" s="667">
        <f t="shared" si="27"/>
        <v>0</v>
      </c>
    </row>
    <row r="46" spans="1:28" ht="13.5" customHeight="1" x14ac:dyDescent="0.3">
      <c r="A46" s="253"/>
      <c r="B46" s="254" t="s">
        <v>783</v>
      </c>
      <c r="C46" s="358" t="s">
        <v>980</v>
      </c>
      <c r="D46" s="690">
        <v>52</v>
      </c>
      <c r="E46" s="435" t="s">
        <v>1357</v>
      </c>
      <c r="F46" s="141">
        <v>165.96291666666667</v>
      </c>
      <c r="G46" s="141">
        <v>165.96291666666667</v>
      </c>
      <c r="H46" s="141">
        <v>165.96291666666667</v>
      </c>
      <c r="I46" s="141">
        <v>165.96291666666667</v>
      </c>
      <c r="J46" s="141">
        <v>165.96291666666667</v>
      </c>
      <c r="K46" s="141">
        <v>165.96291666666667</v>
      </c>
      <c r="L46" s="141">
        <v>165.96291666666667</v>
      </c>
      <c r="M46" s="141">
        <v>165.96291666666667</v>
      </c>
      <c r="N46" s="141">
        <v>165.96291666666667</v>
      </c>
      <c r="O46" s="141">
        <v>165.96291666666667</v>
      </c>
      <c r="P46" s="141">
        <v>165.96291666666667</v>
      </c>
      <c r="Q46" s="141">
        <v>165.96291666666667</v>
      </c>
      <c r="R46" s="258">
        <f t="shared" si="21"/>
        <v>1991.5549999999996</v>
      </c>
      <c r="S46" s="666">
        <f t="shared" si="22"/>
        <v>103560.85999999999</v>
      </c>
      <c r="W46" s="139">
        <f t="shared" si="23"/>
        <v>1.0038079637096773</v>
      </c>
      <c r="X46" s="139">
        <f t="shared" si="24"/>
        <v>165.96291666666664</v>
      </c>
      <c r="Z46" s="139">
        <f t="shared" si="25"/>
        <v>1991.5549999999996</v>
      </c>
      <c r="AA46" s="139">
        <f t="shared" si="26"/>
        <v>0</v>
      </c>
      <c r="AB46" s="667">
        <f t="shared" si="27"/>
        <v>1</v>
      </c>
    </row>
    <row r="47" spans="1:28" ht="13.5" customHeight="1" x14ac:dyDescent="0.3">
      <c r="A47" s="253"/>
      <c r="B47" s="254" t="s">
        <v>784</v>
      </c>
      <c r="C47" s="358" t="s">
        <v>940</v>
      </c>
      <c r="D47" s="690">
        <v>134</v>
      </c>
      <c r="E47" s="435" t="s">
        <v>1356</v>
      </c>
      <c r="F47" s="141">
        <v>602.37333333333333</v>
      </c>
      <c r="G47" s="141">
        <v>602.37333333333333</v>
      </c>
      <c r="H47" s="141">
        <v>602.37333333333333</v>
      </c>
      <c r="I47" s="141">
        <v>602.37333333333333</v>
      </c>
      <c r="J47" s="141">
        <v>602.37333333333333</v>
      </c>
      <c r="K47" s="141">
        <v>602.37333333333333</v>
      </c>
      <c r="L47" s="141">
        <v>602.37333333333333</v>
      </c>
      <c r="M47" s="141">
        <v>602.37333333333333</v>
      </c>
      <c r="N47" s="141">
        <v>602.37333333333333</v>
      </c>
      <c r="O47" s="141">
        <v>602.37333333333333</v>
      </c>
      <c r="P47" s="141">
        <v>602.37333333333333</v>
      </c>
      <c r="Q47" s="141">
        <v>602.37333333333333</v>
      </c>
      <c r="R47" s="258">
        <f t="shared" si="21"/>
        <v>7228.4799999999987</v>
      </c>
      <c r="S47" s="666">
        <f t="shared" si="22"/>
        <v>968616.31999999983</v>
      </c>
      <c r="W47" s="139">
        <f t="shared" si="23"/>
        <v>3.6433870967741928</v>
      </c>
      <c r="X47" s="139">
        <f t="shared" si="24"/>
        <v>602.37333333333322</v>
      </c>
      <c r="Z47" s="139">
        <f t="shared" si="25"/>
        <v>0</v>
      </c>
      <c r="AA47" s="139">
        <f t="shared" si="26"/>
        <v>7228.4799999999987</v>
      </c>
      <c r="AB47" s="667">
        <f t="shared" si="27"/>
        <v>0</v>
      </c>
    </row>
    <row r="48" spans="1:28" ht="13.5" customHeight="1" x14ac:dyDescent="0.3">
      <c r="A48" s="253"/>
      <c r="B48" s="254" t="s">
        <v>131</v>
      </c>
      <c r="C48" s="358" t="s">
        <v>963</v>
      </c>
      <c r="D48" s="690">
        <v>77</v>
      </c>
      <c r="E48" s="435" t="s">
        <v>1357</v>
      </c>
      <c r="F48" s="141">
        <v>82.981458333333336</v>
      </c>
      <c r="G48" s="141">
        <v>82.981458333333336</v>
      </c>
      <c r="H48" s="141">
        <v>82.981458333333336</v>
      </c>
      <c r="I48" s="141">
        <v>82.981458333333336</v>
      </c>
      <c r="J48" s="141">
        <v>82.981458333333336</v>
      </c>
      <c r="K48" s="141">
        <v>82.981458333333336</v>
      </c>
      <c r="L48" s="141">
        <v>82.981458333333336</v>
      </c>
      <c r="M48" s="141">
        <v>82.981458333333336</v>
      </c>
      <c r="N48" s="141">
        <v>82.981458333333336</v>
      </c>
      <c r="O48" s="141">
        <v>82.981458333333336</v>
      </c>
      <c r="P48" s="141">
        <v>82.981458333333336</v>
      </c>
      <c r="Q48" s="141">
        <v>82.981458333333336</v>
      </c>
      <c r="R48" s="258">
        <f t="shared" si="21"/>
        <v>995.7774999999998</v>
      </c>
      <c r="S48" s="666">
        <f t="shared" si="22"/>
        <v>76674.867499999978</v>
      </c>
      <c r="W48" s="139">
        <f t="shared" si="23"/>
        <v>0.50190398185483864</v>
      </c>
      <c r="X48" s="139">
        <f t="shared" si="24"/>
        <v>82.981458333333322</v>
      </c>
      <c r="Z48" s="139">
        <f t="shared" si="25"/>
        <v>995.7774999999998</v>
      </c>
      <c r="AA48" s="139">
        <f t="shared" si="26"/>
        <v>0</v>
      </c>
      <c r="AB48" s="667">
        <f t="shared" si="27"/>
        <v>1</v>
      </c>
    </row>
    <row r="49" spans="1:28" ht="13.5" customHeight="1" x14ac:dyDescent="0.3">
      <c r="A49" s="253"/>
      <c r="B49" s="254" t="s">
        <v>132</v>
      </c>
      <c r="C49" s="358" t="s">
        <v>973</v>
      </c>
      <c r="D49" s="690">
        <v>67</v>
      </c>
      <c r="E49" s="435" t="s">
        <v>1357</v>
      </c>
      <c r="F49" s="141">
        <v>82.981458333333336</v>
      </c>
      <c r="G49" s="141">
        <v>82.981458333333336</v>
      </c>
      <c r="H49" s="141">
        <v>82.981458333333336</v>
      </c>
      <c r="I49" s="141">
        <v>82.981458333333336</v>
      </c>
      <c r="J49" s="141">
        <v>82.981458333333336</v>
      </c>
      <c r="K49" s="141">
        <v>82.981458333333336</v>
      </c>
      <c r="L49" s="141">
        <v>82.981458333333336</v>
      </c>
      <c r="M49" s="141">
        <v>82.981458333333336</v>
      </c>
      <c r="N49" s="141">
        <v>82.981458333333336</v>
      </c>
      <c r="O49" s="141">
        <v>82.981458333333336</v>
      </c>
      <c r="P49" s="141">
        <v>82.981458333333336</v>
      </c>
      <c r="Q49" s="141">
        <v>82.981458333333336</v>
      </c>
      <c r="R49" s="258">
        <f t="shared" si="21"/>
        <v>995.7774999999998</v>
      </c>
      <c r="S49" s="666">
        <f t="shared" si="22"/>
        <v>66717.092499999984</v>
      </c>
      <c r="W49" s="139">
        <f t="shared" si="23"/>
        <v>0.50190398185483864</v>
      </c>
      <c r="X49" s="139">
        <f t="shared" si="24"/>
        <v>82.981458333333322</v>
      </c>
      <c r="Z49" s="139">
        <f t="shared" si="25"/>
        <v>995.7774999999998</v>
      </c>
      <c r="AA49" s="139">
        <f t="shared" si="26"/>
        <v>0</v>
      </c>
      <c r="AB49" s="667">
        <f t="shared" si="27"/>
        <v>1</v>
      </c>
    </row>
    <row r="50" spans="1:28" ht="13.5" customHeight="1" x14ac:dyDescent="0.3">
      <c r="A50" s="253"/>
      <c r="B50" s="254" t="s">
        <v>785</v>
      </c>
      <c r="C50" s="358" t="s">
        <v>979</v>
      </c>
      <c r="D50" s="690">
        <v>57</v>
      </c>
      <c r="E50" s="435" t="s">
        <v>1357</v>
      </c>
      <c r="F50" s="141">
        <v>331.92583333333334</v>
      </c>
      <c r="G50" s="141">
        <v>331.92583333333334</v>
      </c>
      <c r="H50" s="141">
        <v>331.92583333333334</v>
      </c>
      <c r="I50" s="141">
        <v>331.92583333333334</v>
      </c>
      <c r="J50" s="141">
        <v>331.92583333333334</v>
      </c>
      <c r="K50" s="141">
        <v>331.92583333333334</v>
      </c>
      <c r="L50" s="141">
        <v>331.92583333333334</v>
      </c>
      <c r="M50" s="141">
        <v>331.92583333333334</v>
      </c>
      <c r="N50" s="141">
        <v>331.92583333333334</v>
      </c>
      <c r="O50" s="141">
        <v>331.92583333333334</v>
      </c>
      <c r="P50" s="141">
        <v>331.92583333333334</v>
      </c>
      <c r="Q50" s="141">
        <v>331.92583333333334</v>
      </c>
      <c r="R50" s="258">
        <f t="shared" si="21"/>
        <v>3983.1099999999992</v>
      </c>
      <c r="S50" s="666">
        <f t="shared" si="22"/>
        <v>227037.26999999996</v>
      </c>
      <c r="W50" s="139">
        <f t="shared" si="23"/>
        <v>2.0076159274193546</v>
      </c>
      <c r="X50" s="139">
        <f t="shared" si="24"/>
        <v>331.92583333333329</v>
      </c>
      <c r="Z50" s="139">
        <f t="shared" si="25"/>
        <v>3983.1099999999992</v>
      </c>
      <c r="AA50" s="139">
        <f t="shared" si="26"/>
        <v>0</v>
      </c>
      <c r="AB50" s="667">
        <f t="shared" si="27"/>
        <v>1</v>
      </c>
    </row>
    <row r="51" spans="1:28" ht="13.5" customHeight="1" x14ac:dyDescent="0.3">
      <c r="A51" s="253"/>
      <c r="B51" s="254" t="s">
        <v>133</v>
      </c>
      <c r="C51" s="358" t="s">
        <v>916</v>
      </c>
      <c r="D51" s="690">
        <v>245</v>
      </c>
      <c r="E51" s="435" t="s">
        <v>1356</v>
      </c>
      <c r="F51" s="141">
        <v>147</v>
      </c>
      <c r="G51" s="141">
        <v>147</v>
      </c>
      <c r="H51" s="141">
        <v>147</v>
      </c>
      <c r="I51" s="141">
        <v>147</v>
      </c>
      <c r="J51" s="141">
        <v>147</v>
      </c>
      <c r="K51" s="141">
        <v>147</v>
      </c>
      <c r="L51" s="141">
        <v>147</v>
      </c>
      <c r="M51" s="141">
        <v>147</v>
      </c>
      <c r="N51" s="141">
        <v>147</v>
      </c>
      <c r="O51" s="141">
        <v>147</v>
      </c>
      <c r="P51" s="141">
        <v>147</v>
      </c>
      <c r="Q51" s="141">
        <v>147</v>
      </c>
      <c r="R51" s="258">
        <f t="shared" si="21"/>
        <v>1764</v>
      </c>
      <c r="S51" s="666">
        <f t="shared" si="22"/>
        <v>432180</v>
      </c>
      <c r="W51" s="139">
        <f t="shared" si="23"/>
        <v>0.88911290322580638</v>
      </c>
      <c r="X51" s="139">
        <f t="shared" si="24"/>
        <v>147</v>
      </c>
      <c r="Z51" s="139">
        <f t="shared" si="25"/>
        <v>0</v>
      </c>
      <c r="AA51" s="139">
        <f t="shared" si="26"/>
        <v>1764</v>
      </c>
      <c r="AB51" s="667">
        <f t="shared" si="27"/>
        <v>0</v>
      </c>
    </row>
    <row r="52" spans="1:28" ht="13.5" customHeight="1" x14ac:dyDescent="0.3">
      <c r="A52" s="253"/>
      <c r="B52" s="254" t="s">
        <v>786</v>
      </c>
      <c r="C52" s="358" t="s">
        <v>971</v>
      </c>
      <c r="D52" s="690">
        <v>67</v>
      </c>
      <c r="E52" s="435" t="s">
        <v>1357</v>
      </c>
      <c r="F52" s="141">
        <v>331.92583333333334</v>
      </c>
      <c r="G52" s="141">
        <v>331.92583333333334</v>
      </c>
      <c r="H52" s="141">
        <v>331.92583333333334</v>
      </c>
      <c r="I52" s="141">
        <v>331.92583333333334</v>
      </c>
      <c r="J52" s="141">
        <v>331.92583333333334</v>
      </c>
      <c r="K52" s="141">
        <v>331.92583333333334</v>
      </c>
      <c r="L52" s="141">
        <v>331.92583333333334</v>
      </c>
      <c r="M52" s="141">
        <v>331.92583333333334</v>
      </c>
      <c r="N52" s="141">
        <v>331.92583333333334</v>
      </c>
      <c r="O52" s="141">
        <v>331.92583333333334</v>
      </c>
      <c r="P52" s="141">
        <v>331.92583333333334</v>
      </c>
      <c r="Q52" s="141">
        <v>331.92583333333334</v>
      </c>
      <c r="R52" s="258">
        <f t="shared" si="21"/>
        <v>3983.1099999999992</v>
      </c>
      <c r="S52" s="666">
        <f t="shared" si="22"/>
        <v>266868.36999999994</v>
      </c>
      <c r="W52" s="139">
        <f t="shared" si="23"/>
        <v>2.0076159274193546</v>
      </c>
      <c r="X52" s="139">
        <f t="shared" si="24"/>
        <v>331.92583333333329</v>
      </c>
      <c r="Z52" s="139">
        <f t="shared" si="25"/>
        <v>3983.1099999999992</v>
      </c>
      <c r="AA52" s="139">
        <f t="shared" si="26"/>
        <v>0</v>
      </c>
      <c r="AB52" s="667">
        <f t="shared" si="27"/>
        <v>1</v>
      </c>
    </row>
    <row r="53" spans="1:28" ht="13.5" customHeight="1" x14ac:dyDescent="0.3">
      <c r="A53" s="253"/>
      <c r="B53" s="254" t="s">
        <v>787</v>
      </c>
      <c r="C53" s="358" t="s">
        <v>942</v>
      </c>
      <c r="D53" s="690">
        <v>134</v>
      </c>
      <c r="E53" s="435" t="s">
        <v>1356</v>
      </c>
      <c r="F53" s="141">
        <v>150.91999999999999</v>
      </c>
      <c r="G53" s="141">
        <v>150.91999999999999</v>
      </c>
      <c r="H53" s="141">
        <v>150.91999999999999</v>
      </c>
      <c r="I53" s="141">
        <v>150.91999999999999</v>
      </c>
      <c r="J53" s="141">
        <v>150.91999999999999</v>
      </c>
      <c r="K53" s="141">
        <v>150.91999999999999</v>
      </c>
      <c r="L53" s="141">
        <v>150.91999999999999</v>
      </c>
      <c r="M53" s="141">
        <v>150.91999999999999</v>
      </c>
      <c r="N53" s="141">
        <v>150.91999999999999</v>
      </c>
      <c r="O53" s="141">
        <v>150.91999999999999</v>
      </c>
      <c r="P53" s="141">
        <v>150.91999999999999</v>
      </c>
      <c r="Q53" s="141">
        <v>150.91999999999999</v>
      </c>
      <c r="R53" s="258">
        <f t="shared" si="21"/>
        <v>1811.0400000000002</v>
      </c>
      <c r="S53" s="666">
        <f t="shared" si="22"/>
        <v>242679.36000000002</v>
      </c>
      <c r="W53" s="139">
        <f t="shared" si="23"/>
        <v>0.91282258064516131</v>
      </c>
      <c r="X53" s="139">
        <f t="shared" si="24"/>
        <v>150.92000000000002</v>
      </c>
      <c r="Z53" s="139">
        <f t="shared" si="25"/>
        <v>0</v>
      </c>
      <c r="AA53" s="139">
        <f t="shared" si="26"/>
        <v>1811.0400000000002</v>
      </c>
      <c r="AB53" s="667">
        <f t="shared" si="27"/>
        <v>0</v>
      </c>
    </row>
    <row r="54" spans="1:28" ht="13.5" customHeight="1" x14ac:dyDescent="0.3">
      <c r="A54" s="253"/>
      <c r="B54" s="254" t="s">
        <v>788</v>
      </c>
      <c r="C54" s="358" t="s">
        <v>967</v>
      </c>
      <c r="D54" s="690">
        <v>72</v>
      </c>
      <c r="E54" s="435" t="s">
        <v>1357</v>
      </c>
      <c r="F54" s="141">
        <v>165.96291666666667</v>
      </c>
      <c r="G54" s="141">
        <v>165.96291666666667</v>
      </c>
      <c r="H54" s="141">
        <v>165.96291666666667</v>
      </c>
      <c r="I54" s="141">
        <v>165.96291666666667</v>
      </c>
      <c r="J54" s="141">
        <v>165.96291666666667</v>
      </c>
      <c r="K54" s="141">
        <v>165.96291666666667</v>
      </c>
      <c r="L54" s="141">
        <v>165.96291666666667</v>
      </c>
      <c r="M54" s="141">
        <v>165.96291666666667</v>
      </c>
      <c r="N54" s="141">
        <v>165.96291666666667</v>
      </c>
      <c r="O54" s="141">
        <v>165.96291666666667</v>
      </c>
      <c r="P54" s="141">
        <v>165.96291666666667</v>
      </c>
      <c r="Q54" s="141">
        <v>165.96291666666667</v>
      </c>
      <c r="R54" s="258">
        <f t="shared" si="21"/>
        <v>1991.5549999999996</v>
      </c>
      <c r="S54" s="666">
        <f t="shared" si="22"/>
        <v>143391.95999999996</v>
      </c>
      <c r="W54" s="139">
        <f t="shared" si="23"/>
        <v>1.0038079637096773</v>
      </c>
      <c r="X54" s="139">
        <f t="shared" si="24"/>
        <v>165.96291666666664</v>
      </c>
      <c r="Z54" s="139">
        <f t="shared" si="25"/>
        <v>1991.5549999999996</v>
      </c>
      <c r="AA54" s="139">
        <f t="shared" si="26"/>
        <v>0</v>
      </c>
      <c r="AB54" s="667">
        <f t="shared" si="27"/>
        <v>1</v>
      </c>
    </row>
    <row r="55" spans="1:28" ht="13.5" customHeight="1" x14ac:dyDescent="0.3">
      <c r="A55" s="253"/>
      <c r="B55" s="254" t="s">
        <v>789</v>
      </c>
      <c r="C55" s="358" t="s">
        <v>974</v>
      </c>
      <c r="D55" s="690">
        <v>62</v>
      </c>
      <c r="E55" s="435" t="s">
        <v>1357</v>
      </c>
      <c r="F55" s="141">
        <v>331.92583333333334</v>
      </c>
      <c r="G55" s="141">
        <v>331.92583333333334</v>
      </c>
      <c r="H55" s="141">
        <v>331.92583333333334</v>
      </c>
      <c r="I55" s="141">
        <v>331.92583333333334</v>
      </c>
      <c r="J55" s="141">
        <v>331.92583333333334</v>
      </c>
      <c r="K55" s="141">
        <v>331.92583333333334</v>
      </c>
      <c r="L55" s="141">
        <v>331.92583333333334</v>
      </c>
      <c r="M55" s="141">
        <v>331.92583333333334</v>
      </c>
      <c r="N55" s="141">
        <v>331.92583333333334</v>
      </c>
      <c r="O55" s="141">
        <v>331.92583333333334</v>
      </c>
      <c r="P55" s="141">
        <v>331.92583333333334</v>
      </c>
      <c r="Q55" s="141">
        <v>331.92583333333334</v>
      </c>
      <c r="R55" s="258">
        <f t="shared" si="21"/>
        <v>3983.1099999999992</v>
      </c>
      <c r="S55" s="666">
        <f t="shared" si="22"/>
        <v>246952.81999999995</v>
      </c>
      <c r="W55" s="139">
        <f t="shared" si="23"/>
        <v>2.0076159274193546</v>
      </c>
      <c r="X55" s="139">
        <f t="shared" si="24"/>
        <v>331.92583333333329</v>
      </c>
      <c r="Z55" s="139">
        <f t="shared" si="25"/>
        <v>3983.1099999999992</v>
      </c>
      <c r="AA55" s="139">
        <f t="shared" si="26"/>
        <v>0</v>
      </c>
      <c r="AB55" s="667">
        <f t="shared" si="27"/>
        <v>1</v>
      </c>
    </row>
    <row r="56" spans="1:28" ht="13.5" customHeight="1" x14ac:dyDescent="0.3">
      <c r="A56" s="253"/>
      <c r="B56" s="254" t="s">
        <v>134</v>
      </c>
      <c r="C56" s="358" t="s">
        <v>917</v>
      </c>
      <c r="D56" s="690">
        <v>244</v>
      </c>
      <c r="E56" s="435" t="s">
        <v>1356</v>
      </c>
      <c r="F56" s="141">
        <v>150</v>
      </c>
      <c r="G56" s="141">
        <v>150</v>
      </c>
      <c r="H56" s="141">
        <v>150</v>
      </c>
      <c r="I56" s="141">
        <v>150</v>
      </c>
      <c r="J56" s="141">
        <v>150</v>
      </c>
      <c r="K56" s="141">
        <v>150</v>
      </c>
      <c r="L56" s="141">
        <v>150</v>
      </c>
      <c r="M56" s="141">
        <v>150</v>
      </c>
      <c r="N56" s="141">
        <v>150</v>
      </c>
      <c r="O56" s="141">
        <v>150</v>
      </c>
      <c r="P56" s="141">
        <v>150</v>
      </c>
      <c r="Q56" s="141">
        <v>150</v>
      </c>
      <c r="R56" s="258">
        <f t="shared" si="21"/>
        <v>1800</v>
      </c>
      <c r="S56" s="666">
        <f t="shared" si="22"/>
        <v>439200</v>
      </c>
      <c r="W56" s="139">
        <f t="shared" si="23"/>
        <v>0.907258064516129</v>
      </c>
      <c r="X56" s="139">
        <f t="shared" si="24"/>
        <v>150</v>
      </c>
      <c r="Z56" s="139">
        <f t="shared" si="25"/>
        <v>0</v>
      </c>
      <c r="AA56" s="139">
        <f t="shared" si="26"/>
        <v>1800</v>
      </c>
      <c r="AB56" s="667">
        <f t="shared" si="27"/>
        <v>0</v>
      </c>
    </row>
    <row r="57" spans="1:28" ht="13.5" customHeight="1" x14ac:dyDescent="0.3">
      <c r="A57" s="253"/>
      <c r="B57" s="254" t="s">
        <v>135</v>
      </c>
      <c r="C57" s="358" t="s">
        <v>968</v>
      </c>
      <c r="D57" s="690">
        <v>72</v>
      </c>
      <c r="E57" s="435" t="s">
        <v>1357</v>
      </c>
      <c r="F57" s="141">
        <v>165.96291666666667</v>
      </c>
      <c r="G57" s="141">
        <v>165.96291666666667</v>
      </c>
      <c r="H57" s="141">
        <v>165.96291666666667</v>
      </c>
      <c r="I57" s="141">
        <v>165.96291666666667</v>
      </c>
      <c r="J57" s="141">
        <v>165.96291666666667</v>
      </c>
      <c r="K57" s="141">
        <v>165.96291666666667</v>
      </c>
      <c r="L57" s="141">
        <v>165.96291666666667</v>
      </c>
      <c r="M57" s="141">
        <v>165.96291666666667</v>
      </c>
      <c r="N57" s="141">
        <v>165.96291666666667</v>
      </c>
      <c r="O57" s="141">
        <v>165.96291666666667</v>
      </c>
      <c r="P57" s="141">
        <v>165.96291666666667</v>
      </c>
      <c r="Q57" s="141">
        <v>165.96291666666667</v>
      </c>
      <c r="R57" s="258">
        <f t="shared" si="21"/>
        <v>1991.5549999999996</v>
      </c>
      <c r="S57" s="666">
        <f t="shared" si="22"/>
        <v>143391.95999999996</v>
      </c>
      <c r="W57" s="139">
        <f t="shared" si="23"/>
        <v>1.0038079637096773</v>
      </c>
      <c r="X57" s="139">
        <f t="shared" si="24"/>
        <v>165.96291666666664</v>
      </c>
      <c r="Z57" s="139">
        <f t="shared" si="25"/>
        <v>1991.5549999999996</v>
      </c>
      <c r="AA57" s="139">
        <f t="shared" si="26"/>
        <v>0</v>
      </c>
      <c r="AB57" s="667">
        <f t="shared" si="27"/>
        <v>1</v>
      </c>
    </row>
    <row r="58" spans="1:28" ht="13.5" customHeight="1" x14ac:dyDescent="0.3">
      <c r="A58" s="253"/>
      <c r="B58" s="254" t="s">
        <v>790</v>
      </c>
      <c r="C58" s="358" t="s">
        <v>976</v>
      </c>
      <c r="D58" s="690">
        <v>63</v>
      </c>
      <c r="E58" s="435" t="s">
        <v>1357</v>
      </c>
      <c r="F58" s="141">
        <v>165.96291666666667</v>
      </c>
      <c r="G58" s="141">
        <v>165.96291666666667</v>
      </c>
      <c r="H58" s="141">
        <v>165.96291666666667</v>
      </c>
      <c r="I58" s="141">
        <v>165.96291666666667</v>
      </c>
      <c r="J58" s="141">
        <v>165.96291666666667</v>
      </c>
      <c r="K58" s="141">
        <v>165.96291666666667</v>
      </c>
      <c r="L58" s="141">
        <v>165.96291666666667</v>
      </c>
      <c r="M58" s="141">
        <v>165.96291666666667</v>
      </c>
      <c r="N58" s="141">
        <v>165.96291666666667</v>
      </c>
      <c r="O58" s="141">
        <v>165.96291666666667</v>
      </c>
      <c r="P58" s="141">
        <v>165.96291666666667</v>
      </c>
      <c r="Q58" s="141">
        <v>165.96291666666667</v>
      </c>
      <c r="R58" s="258">
        <f t="shared" si="21"/>
        <v>1991.5549999999996</v>
      </c>
      <c r="S58" s="666">
        <f t="shared" si="22"/>
        <v>125467.96499999998</v>
      </c>
      <c r="W58" s="139">
        <f t="shared" si="23"/>
        <v>1.0038079637096773</v>
      </c>
      <c r="X58" s="139">
        <f t="shared" si="24"/>
        <v>165.96291666666664</v>
      </c>
      <c r="Z58" s="139">
        <f t="shared" si="25"/>
        <v>1991.5549999999996</v>
      </c>
      <c r="AA58" s="139">
        <f t="shared" si="26"/>
        <v>0</v>
      </c>
      <c r="AB58" s="667">
        <f t="shared" si="27"/>
        <v>1</v>
      </c>
    </row>
    <row r="59" spans="1:28" ht="13.5" customHeight="1" x14ac:dyDescent="0.3">
      <c r="A59" s="253"/>
      <c r="B59" s="254" t="s">
        <v>791</v>
      </c>
      <c r="C59" s="358" t="s">
        <v>970</v>
      </c>
      <c r="D59" s="690">
        <v>72</v>
      </c>
      <c r="E59" s="435" t="s">
        <v>1357</v>
      </c>
      <c r="F59" s="141">
        <v>165.96291666666667</v>
      </c>
      <c r="G59" s="141">
        <v>165.96291666666667</v>
      </c>
      <c r="H59" s="141">
        <v>165.96291666666667</v>
      </c>
      <c r="I59" s="141">
        <v>165.96291666666667</v>
      </c>
      <c r="J59" s="141">
        <v>165.96291666666667</v>
      </c>
      <c r="K59" s="141">
        <v>165.96291666666667</v>
      </c>
      <c r="L59" s="141">
        <v>165.96291666666667</v>
      </c>
      <c r="M59" s="141">
        <v>165.96291666666667</v>
      </c>
      <c r="N59" s="141">
        <v>165.96291666666667</v>
      </c>
      <c r="O59" s="141">
        <v>165.96291666666667</v>
      </c>
      <c r="P59" s="141">
        <v>165.96291666666667</v>
      </c>
      <c r="Q59" s="141">
        <v>165.96291666666667</v>
      </c>
      <c r="R59" s="258">
        <f t="shared" si="21"/>
        <v>1991.5549999999996</v>
      </c>
      <c r="S59" s="666">
        <f t="shared" si="22"/>
        <v>143391.95999999996</v>
      </c>
      <c r="W59" s="139">
        <f t="shared" si="23"/>
        <v>1.0038079637096773</v>
      </c>
      <c r="X59" s="139">
        <f t="shared" si="24"/>
        <v>165.96291666666664</v>
      </c>
      <c r="Z59" s="139">
        <f t="shared" si="25"/>
        <v>1991.5549999999996</v>
      </c>
      <c r="AA59" s="139">
        <f t="shared" si="26"/>
        <v>0</v>
      </c>
      <c r="AB59" s="667">
        <f t="shared" si="27"/>
        <v>1</v>
      </c>
    </row>
    <row r="60" spans="1:28" ht="13.5" customHeight="1" x14ac:dyDescent="0.3">
      <c r="A60" s="253"/>
      <c r="B60" s="254"/>
      <c r="C60" s="358"/>
      <c r="D60" s="690"/>
      <c r="E60" s="435"/>
      <c r="F60" s="141"/>
      <c r="G60" s="141"/>
      <c r="H60" s="141"/>
      <c r="I60" s="141"/>
      <c r="J60" s="141"/>
      <c r="K60" s="141"/>
      <c r="L60" s="141"/>
      <c r="M60" s="141"/>
      <c r="N60" s="141"/>
      <c r="O60" s="141"/>
      <c r="P60" s="141"/>
      <c r="Q60" s="141"/>
      <c r="R60" s="258">
        <f t="shared" si="21"/>
        <v>0</v>
      </c>
      <c r="S60" s="666">
        <f>D60*R60</f>
        <v>0</v>
      </c>
      <c r="W60" s="139">
        <f t="shared" si="23"/>
        <v>0</v>
      </c>
      <c r="X60" s="139">
        <f t="shared" si="24"/>
        <v>0</v>
      </c>
      <c r="Z60" s="139">
        <f t="shared" si="25"/>
        <v>0</v>
      </c>
      <c r="AA60" s="139">
        <f t="shared" si="26"/>
        <v>0</v>
      </c>
      <c r="AB60" s="667"/>
    </row>
    <row r="61" spans="1:28" ht="14.25" x14ac:dyDescent="0.3">
      <c r="A61" s="253"/>
      <c r="B61" s="254"/>
      <c r="C61" s="358"/>
      <c r="D61" s="690"/>
      <c r="E61" s="435"/>
      <c r="F61" s="141"/>
      <c r="G61" s="141"/>
      <c r="H61" s="141"/>
      <c r="I61" s="141"/>
      <c r="J61" s="141"/>
      <c r="K61" s="141"/>
      <c r="L61" s="141"/>
      <c r="M61" s="141"/>
      <c r="N61" s="141"/>
      <c r="O61" s="141"/>
      <c r="P61" s="141"/>
      <c r="Q61" s="141"/>
      <c r="R61" s="258">
        <f t="shared" si="21"/>
        <v>0</v>
      </c>
      <c r="S61" s="666">
        <f>D61*R61</f>
        <v>0</v>
      </c>
      <c r="W61" s="139">
        <f>X61/$U$7</f>
        <v>0</v>
      </c>
      <c r="X61" s="139">
        <f>R61/12</f>
        <v>0</v>
      </c>
      <c r="Z61" s="139">
        <f t="shared" si="25"/>
        <v>0</v>
      </c>
      <c r="AA61" s="139">
        <f t="shared" si="26"/>
        <v>0</v>
      </c>
      <c r="AB61" s="667"/>
    </row>
    <row r="62" spans="1:28" ht="14.25" x14ac:dyDescent="0.3">
      <c r="A62" s="253"/>
      <c r="B62" s="254"/>
      <c r="C62" s="358"/>
      <c r="D62" s="690"/>
      <c r="E62" s="435"/>
      <c r="F62" s="141"/>
      <c r="G62" s="141"/>
      <c r="H62" s="141"/>
      <c r="I62" s="141"/>
      <c r="J62" s="141"/>
      <c r="K62" s="141"/>
      <c r="L62" s="141"/>
      <c r="M62" s="141"/>
      <c r="N62" s="141"/>
      <c r="O62" s="141"/>
      <c r="P62" s="141"/>
      <c r="Q62" s="141"/>
      <c r="R62" s="258">
        <f>SUM(F62:Q62)</f>
        <v>0</v>
      </c>
      <c r="S62" s="666">
        <f>D62*R62</f>
        <v>0</v>
      </c>
      <c r="W62" s="139">
        <f>X62/$U$7</f>
        <v>0</v>
      </c>
      <c r="X62" s="139">
        <f>R62/12</f>
        <v>0</v>
      </c>
      <c r="Z62" s="139">
        <f t="shared" si="25"/>
        <v>0</v>
      </c>
      <c r="AA62" s="139">
        <f t="shared" si="26"/>
        <v>0</v>
      </c>
      <c r="AB62" s="667"/>
    </row>
    <row r="63" spans="1:28" ht="14.25" x14ac:dyDescent="0.3">
      <c r="A63" s="253"/>
      <c r="B63" s="254"/>
      <c r="C63" s="358"/>
      <c r="D63" s="690"/>
      <c r="E63" s="435"/>
      <c r="F63" s="141"/>
      <c r="G63" s="141"/>
      <c r="H63" s="141"/>
      <c r="I63" s="141"/>
      <c r="J63" s="141"/>
      <c r="K63" s="141"/>
      <c r="L63" s="141"/>
      <c r="M63" s="141"/>
      <c r="N63" s="141"/>
      <c r="O63" s="141"/>
      <c r="P63" s="141"/>
      <c r="Q63" s="141"/>
      <c r="R63" s="258">
        <f t="shared" si="21"/>
        <v>0</v>
      </c>
      <c r="S63" s="666">
        <f>D63*R63</f>
        <v>0</v>
      </c>
      <c r="W63" s="139">
        <f>X63/$U$7</f>
        <v>0</v>
      </c>
      <c r="X63" s="139">
        <f>R63/12</f>
        <v>0</v>
      </c>
      <c r="Z63" s="139">
        <f t="shared" si="25"/>
        <v>0</v>
      </c>
      <c r="AA63" s="139">
        <f t="shared" si="26"/>
        <v>0</v>
      </c>
      <c r="AB63" s="667"/>
    </row>
    <row r="64" spans="1:28" ht="14.25" x14ac:dyDescent="0.3">
      <c r="A64" s="253"/>
      <c r="B64" s="254"/>
      <c r="C64" s="358"/>
      <c r="D64" s="690"/>
      <c r="E64" s="435"/>
      <c r="F64" s="141"/>
      <c r="G64" s="141"/>
      <c r="H64" s="141"/>
      <c r="I64" s="141"/>
      <c r="J64" s="141"/>
      <c r="K64" s="141"/>
      <c r="L64" s="141"/>
      <c r="M64" s="141"/>
      <c r="N64" s="141"/>
      <c r="O64" s="141"/>
      <c r="P64" s="141"/>
      <c r="Q64" s="141"/>
      <c r="R64" s="258">
        <f t="shared" si="21"/>
        <v>0</v>
      </c>
      <c r="S64" s="666">
        <f>D64*R64</f>
        <v>0</v>
      </c>
      <c r="W64" s="139">
        <f>X64/$U$7</f>
        <v>0</v>
      </c>
      <c r="X64" s="139">
        <f>R64/12</f>
        <v>0</v>
      </c>
      <c r="Z64" s="139">
        <f t="shared" si="25"/>
        <v>0</v>
      </c>
      <c r="AA64" s="139">
        <f t="shared" si="26"/>
        <v>0</v>
      </c>
      <c r="AB64" s="667"/>
    </row>
    <row r="65" spans="1:28" s="122" customFormat="1" ht="15" thickBot="1" x14ac:dyDescent="0.35">
      <c r="A65" s="212"/>
      <c r="B65" s="213" t="s">
        <v>138</v>
      </c>
      <c r="C65" s="214"/>
      <c r="D65" s="691"/>
      <c r="E65" s="402"/>
      <c r="F65" s="217">
        <f>SUM(F43:F64)</f>
        <v>4245.2879999999996</v>
      </c>
      <c r="G65" s="217">
        <f t="shared" ref="G65:R65" si="28">SUM(G43:G64)</f>
        <v>4245.2879999999996</v>
      </c>
      <c r="H65" s="217">
        <f t="shared" si="28"/>
        <v>4245.2879999999996</v>
      </c>
      <c r="I65" s="217">
        <f t="shared" si="28"/>
        <v>4245.2879999999996</v>
      </c>
      <c r="J65" s="217">
        <f t="shared" si="28"/>
        <v>4245.2879999999996</v>
      </c>
      <c r="K65" s="217">
        <f t="shared" si="28"/>
        <v>4245.2879999999996</v>
      </c>
      <c r="L65" s="217">
        <f t="shared" si="28"/>
        <v>4245.2879999999996</v>
      </c>
      <c r="M65" s="217">
        <f t="shared" si="28"/>
        <v>4245.2879999999996</v>
      </c>
      <c r="N65" s="217">
        <f t="shared" si="28"/>
        <v>4245.2879999999996</v>
      </c>
      <c r="O65" s="217">
        <f t="shared" si="28"/>
        <v>4245.2879999999996</v>
      </c>
      <c r="P65" s="217">
        <f t="shared" si="28"/>
        <v>4245.2879999999996</v>
      </c>
      <c r="Q65" s="217">
        <f t="shared" si="28"/>
        <v>4245.2879999999996</v>
      </c>
      <c r="R65" s="217">
        <f t="shared" si="28"/>
        <v>50943.456000000006</v>
      </c>
      <c r="S65" s="668">
        <f>SUM(S43:S64)</f>
        <v>5143029.301</v>
      </c>
      <c r="W65" s="219">
        <f>SUM(W43:W64)</f>
        <v>25.677145161290312</v>
      </c>
      <c r="X65" s="219">
        <f>SUM(X43:X64)</f>
        <v>4245.2880000000005</v>
      </c>
      <c r="Z65" s="215">
        <f>SUM(Z43:Z64)</f>
        <v>23898.66</v>
      </c>
      <c r="AA65" s="215">
        <f>SUM(AA43:AA64)</f>
        <v>27044.796000000002</v>
      </c>
      <c r="AB65" s="669">
        <f>Z65/(Z65+AA65)</f>
        <v>0.46912129400879277</v>
      </c>
    </row>
    <row r="66" spans="1:28" ht="14.25" x14ac:dyDescent="0.3">
      <c r="A66" s="253">
        <v>2.2000000000000002</v>
      </c>
      <c r="B66" s="254" t="s">
        <v>139</v>
      </c>
      <c r="C66" s="358"/>
      <c r="D66" s="690"/>
      <c r="E66" s="435"/>
      <c r="F66" s="141"/>
      <c r="G66" s="141"/>
      <c r="H66" s="141"/>
      <c r="I66" s="141"/>
      <c r="J66" s="141"/>
      <c r="K66" s="141"/>
      <c r="L66" s="141"/>
      <c r="M66" s="141"/>
      <c r="N66" s="141"/>
      <c r="O66" s="141"/>
      <c r="P66" s="141"/>
      <c r="Q66" s="141"/>
      <c r="R66" s="258">
        <f t="shared" si="21"/>
        <v>0</v>
      </c>
      <c r="S66" s="666">
        <f>D66*R66</f>
        <v>0</v>
      </c>
      <c r="W66" s="139">
        <f>X66/$U$7</f>
        <v>0</v>
      </c>
      <c r="X66" s="139">
        <f>R66/12</f>
        <v>0</v>
      </c>
      <c r="Z66" s="139">
        <f>IF($E66="Y",$R66,0)</f>
        <v>0</v>
      </c>
      <c r="AA66" s="139">
        <f>IF($E66="N",$R66,0)</f>
        <v>0</v>
      </c>
      <c r="AB66" s="667"/>
    </row>
    <row r="67" spans="1:28" ht="14.25" x14ac:dyDescent="0.3">
      <c r="A67" s="253"/>
      <c r="B67" s="254" t="s">
        <v>792</v>
      </c>
      <c r="C67" s="358" t="s">
        <v>919</v>
      </c>
      <c r="D67" s="690">
        <v>226</v>
      </c>
      <c r="E67" s="435" t="s">
        <v>1356</v>
      </c>
      <c r="F67" s="141">
        <v>160</v>
      </c>
      <c r="G67" s="141">
        <v>160</v>
      </c>
      <c r="H67" s="141">
        <v>160</v>
      </c>
      <c r="I67" s="141">
        <v>160</v>
      </c>
      <c r="J67" s="141">
        <v>160</v>
      </c>
      <c r="K67" s="141">
        <v>160</v>
      </c>
      <c r="L67" s="141">
        <v>160</v>
      </c>
      <c r="M67" s="141">
        <v>160</v>
      </c>
      <c r="N67" s="141">
        <v>160</v>
      </c>
      <c r="O67" s="141">
        <v>160</v>
      </c>
      <c r="P67" s="141">
        <v>160</v>
      </c>
      <c r="Q67" s="141">
        <v>160</v>
      </c>
      <c r="R67" s="258">
        <f>SUM(F67:Q67)</f>
        <v>1920</v>
      </c>
      <c r="S67" s="666">
        <f>D67*R67</f>
        <v>433920</v>
      </c>
      <c r="W67" s="139">
        <f>X67/$U$7</f>
        <v>0.96774193548387089</v>
      </c>
      <c r="X67" s="139">
        <f>R67/12</f>
        <v>160</v>
      </c>
      <c r="Z67" s="139">
        <f t="shared" ref="Z67:Z70" si="29">IF($E67="Y",$R67,0)</f>
        <v>0</v>
      </c>
      <c r="AA67" s="139">
        <f t="shared" ref="AA67:AA70" si="30">IF($E67="N",$R67,0)</f>
        <v>1920</v>
      </c>
      <c r="AB67" s="667">
        <f t="shared" ref="AB67:AB68" si="31">Z67/(Z67+AA67)</f>
        <v>0</v>
      </c>
    </row>
    <row r="68" spans="1:28" ht="14.25" x14ac:dyDescent="0.3">
      <c r="A68" s="253"/>
      <c r="B68" s="254" t="s">
        <v>793</v>
      </c>
      <c r="C68" s="358" t="s">
        <v>969</v>
      </c>
      <c r="D68" s="690">
        <v>72</v>
      </c>
      <c r="E68" s="435" t="s">
        <v>1357</v>
      </c>
      <c r="F68" s="141">
        <v>165.96291666666667</v>
      </c>
      <c r="G68" s="141">
        <v>165.96291666666667</v>
      </c>
      <c r="H68" s="141">
        <v>165.96291666666667</v>
      </c>
      <c r="I68" s="141">
        <v>165.96291666666667</v>
      </c>
      <c r="J68" s="141">
        <v>165.96291666666667</v>
      </c>
      <c r="K68" s="141">
        <v>165.96291666666667</v>
      </c>
      <c r="L68" s="141">
        <v>165.96291666666667</v>
      </c>
      <c r="M68" s="141">
        <v>165.96291666666667</v>
      </c>
      <c r="N68" s="141">
        <v>165.96291666666667</v>
      </c>
      <c r="O68" s="141">
        <v>165.96291666666667</v>
      </c>
      <c r="P68" s="141">
        <v>165.96291666666667</v>
      </c>
      <c r="Q68" s="141">
        <v>165.96291666666667</v>
      </c>
      <c r="R68" s="258">
        <f>SUM(F68:Q68)</f>
        <v>1991.5549999999996</v>
      </c>
      <c r="S68" s="666">
        <f>D68*R68</f>
        <v>143391.95999999996</v>
      </c>
      <c r="W68" s="139">
        <f>X68/$U$7</f>
        <v>1.0038079637096773</v>
      </c>
      <c r="X68" s="139">
        <f>R68/12</f>
        <v>165.96291666666664</v>
      </c>
      <c r="Z68" s="139">
        <f t="shared" si="29"/>
        <v>1991.5549999999996</v>
      </c>
      <c r="AA68" s="139">
        <f t="shared" si="30"/>
        <v>0</v>
      </c>
      <c r="AB68" s="667">
        <f t="shared" si="31"/>
        <v>1</v>
      </c>
    </row>
    <row r="69" spans="1:28" ht="14.25" x14ac:dyDescent="0.3">
      <c r="A69" s="253"/>
      <c r="B69" s="254"/>
      <c r="C69" s="358"/>
      <c r="D69" s="690"/>
      <c r="E69" s="435"/>
      <c r="F69" s="141"/>
      <c r="G69" s="141"/>
      <c r="H69" s="141"/>
      <c r="I69" s="141"/>
      <c r="J69" s="141"/>
      <c r="K69" s="141"/>
      <c r="L69" s="141"/>
      <c r="M69" s="141"/>
      <c r="N69" s="141"/>
      <c r="O69" s="141"/>
      <c r="P69" s="141"/>
      <c r="Q69" s="141"/>
      <c r="R69" s="258">
        <f>SUM(F69:Q69)</f>
        <v>0</v>
      </c>
      <c r="S69" s="666">
        <f>D69*R69</f>
        <v>0</v>
      </c>
      <c r="W69" s="139">
        <f>X69/$U$7</f>
        <v>0</v>
      </c>
      <c r="X69" s="139">
        <f>R69/12</f>
        <v>0</v>
      </c>
      <c r="Z69" s="139">
        <f t="shared" si="29"/>
        <v>0</v>
      </c>
      <c r="AA69" s="139">
        <f t="shared" si="30"/>
        <v>0</v>
      </c>
      <c r="AB69" s="667"/>
    </row>
    <row r="70" spans="1:28" ht="14.25" x14ac:dyDescent="0.3">
      <c r="A70" s="253"/>
      <c r="B70" s="254"/>
      <c r="C70" s="358"/>
      <c r="D70" s="690"/>
      <c r="E70" s="435"/>
      <c r="F70" s="141"/>
      <c r="G70" s="141"/>
      <c r="H70" s="141"/>
      <c r="I70" s="141"/>
      <c r="J70" s="141"/>
      <c r="K70" s="141"/>
      <c r="L70" s="141"/>
      <c r="M70" s="141"/>
      <c r="N70" s="141"/>
      <c r="O70" s="141"/>
      <c r="P70" s="141"/>
      <c r="Q70" s="141"/>
      <c r="R70" s="258">
        <f>SUM(F70:Q70)</f>
        <v>0</v>
      </c>
      <c r="S70" s="666">
        <f>D70*R70</f>
        <v>0</v>
      </c>
      <c r="W70" s="139">
        <f>X70/$U$7</f>
        <v>0</v>
      </c>
      <c r="X70" s="139">
        <f>R70/12</f>
        <v>0</v>
      </c>
      <c r="Z70" s="139">
        <f t="shared" si="29"/>
        <v>0</v>
      </c>
      <c r="AA70" s="139">
        <f t="shared" si="30"/>
        <v>0</v>
      </c>
      <c r="AB70" s="667"/>
    </row>
    <row r="71" spans="1:28" s="122" customFormat="1" ht="15" thickBot="1" x14ac:dyDescent="0.35">
      <c r="A71" s="212"/>
      <c r="B71" s="213" t="s">
        <v>140</v>
      </c>
      <c r="C71" s="214"/>
      <c r="D71" s="691"/>
      <c r="E71" s="402"/>
      <c r="F71" s="217">
        <f>SUM(F66:F70)</f>
        <v>325.96291666666667</v>
      </c>
      <c r="G71" s="217">
        <f t="shared" ref="G71:R71" si="32">SUM(G66:G70)</f>
        <v>325.96291666666667</v>
      </c>
      <c r="H71" s="217">
        <f t="shared" si="32"/>
        <v>325.96291666666667</v>
      </c>
      <c r="I71" s="217">
        <f t="shared" si="32"/>
        <v>325.96291666666667</v>
      </c>
      <c r="J71" s="217">
        <f t="shared" si="32"/>
        <v>325.96291666666667</v>
      </c>
      <c r="K71" s="217">
        <f t="shared" si="32"/>
        <v>325.96291666666667</v>
      </c>
      <c r="L71" s="217">
        <f t="shared" si="32"/>
        <v>325.96291666666667</v>
      </c>
      <c r="M71" s="217">
        <f t="shared" si="32"/>
        <v>325.96291666666667</v>
      </c>
      <c r="N71" s="217">
        <f t="shared" si="32"/>
        <v>325.96291666666667</v>
      </c>
      <c r="O71" s="217">
        <f t="shared" si="32"/>
        <v>325.96291666666667</v>
      </c>
      <c r="P71" s="217">
        <f t="shared" si="32"/>
        <v>325.96291666666667</v>
      </c>
      <c r="Q71" s="217">
        <f t="shared" si="32"/>
        <v>325.96291666666667</v>
      </c>
      <c r="R71" s="217">
        <f t="shared" si="32"/>
        <v>3911.5549999999994</v>
      </c>
      <c r="S71" s="668">
        <f>SUM(S66:S70)</f>
        <v>577311.96</v>
      </c>
      <c r="W71" s="219">
        <f>SUM(W66:W70)</f>
        <v>1.9715498991935481</v>
      </c>
      <c r="X71" s="238">
        <f>SUM(X66:X70)</f>
        <v>325.96291666666662</v>
      </c>
      <c r="Z71" s="215">
        <f>SUM(Z66:Z70)</f>
        <v>1991.5549999999996</v>
      </c>
      <c r="AA71" s="215">
        <f>SUM(AA66:AA70)</f>
        <v>1920</v>
      </c>
      <c r="AB71" s="669">
        <f>Z71/(Z71+AA71)</f>
        <v>0.5091466181608082</v>
      </c>
    </row>
    <row r="72" spans="1:28" s="122" customFormat="1" ht="14.25" thickBot="1" x14ac:dyDescent="0.3">
      <c r="A72" s="241"/>
      <c r="B72" s="242" t="s">
        <v>141</v>
      </c>
      <c r="C72" s="243"/>
      <c r="D72" s="569"/>
      <c r="E72" s="406"/>
      <c r="F72" s="244">
        <f t="shared" ref="F72:S72" si="33">SUM(,F71,F65)</f>
        <v>4571.2509166666659</v>
      </c>
      <c r="G72" s="244">
        <f t="shared" si="33"/>
        <v>4571.2509166666659</v>
      </c>
      <c r="H72" s="244">
        <f t="shared" si="33"/>
        <v>4571.2509166666659</v>
      </c>
      <c r="I72" s="244">
        <f t="shared" si="33"/>
        <v>4571.2509166666659</v>
      </c>
      <c r="J72" s="244">
        <f t="shared" si="33"/>
        <v>4571.2509166666659</v>
      </c>
      <c r="K72" s="244">
        <f t="shared" si="33"/>
        <v>4571.2509166666659</v>
      </c>
      <c r="L72" s="244">
        <f t="shared" si="33"/>
        <v>4571.2509166666659</v>
      </c>
      <c r="M72" s="244">
        <f t="shared" si="33"/>
        <v>4571.2509166666659</v>
      </c>
      <c r="N72" s="244">
        <f t="shared" si="33"/>
        <v>4571.2509166666659</v>
      </c>
      <c r="O72" s="244">
        <f t="shared" si="33"/>
        <v>4571.2509166666659</v>
      </c>
      <c r="P72" s="244">
        <f t="shared" si="33"/>
        <v>4571.2509166666659</v>
      </c>
      <c r="Q72" s="244">
        <f t="shared" si="33"/>
        <v>4571.2509166666659</v>
      </c>
      <c r="R72" s="244">
        <f t="shared" si="33"/>
        <v>54855.011000000006</v>
      </c>
      <c r="S72" s="672">
        <f t="shared" si="33"/>
        <v>5720341.2609999999</v>
      </c>
      <c r="W72" s="244">
        <f>SUM(W71,W65)</f>
        <v>27.64869506048386</v>
      </c>
      <c r="X72" s="317">
        <f>SUM(X71,X65)</f>
        <v>4571.2509166666669</v>
      </c>
      <c r="Y72" s="157">
        <f>+X72*12-R72</f>
        <v>0</v>
      </c>
      <c r="Z72" s="244">
        <f>SUM(Z36,Z42,Z65,Z71)</f>
        <v>25890.215</v>
      </c>
      <c r="AA72" s="244">
        <f>SUM(AA36,AA42,AA65,AA71)</f>
        <v>28964.796000000002</v>
      </c>
      <c r="AB72" s="673">
        <f>Z72/(Z72+AA72)</f>
        <v>0.4719753861684578</v>
      </c>
    </row>
    <row r="73" spans="1:28" ht="9.9499999999999993" customHeight="1" x14ac:dyDescent="0.3">
      <c r="A73" s="136"/>
      <c r="B73" s="144"/>
      <c r="C73" s="145"/>
      <c r="D73" s="697"/>
      <c r="E73" s="408"/>
      <c r="F73" s="141"/>
      <c r="G73" s="141"/>
      <c r="H73" s="141"/>
      <c r="I73" s="141"/>
      <c r="J73" s="141"/>
      <c r="K73" s="141"/>
      <c r="L73" s="141"/>
      <c r="M73" s="141"/>
      <c r="N73" s="141"/>
      <c r="O73" s="141"/>
      <c r="P73" s="141"/>
      <c r="Q73" s="141"/>
      <c r="R73" s="141"/>
      <c r="S73" s="678"/>
      <c r="W73" s="146"/>
      <c r="X73" s="146"/>
      <c r="Z73" s="146"/>
      <c r="AA73" s="146"/>
      <c r="AB73" s="679"/>
    </row>
    <row r="74" spans="1:28" s="121" customFormat="1" x14ac:dyDescent="0.25">
      <c r="A74" s="221">
        <v>3</v>
      </c>
      <c r="B74" s="229" t="s">
        <v>142</v>
      </c>
      <c r="C74" s="223"/>
      <c r="D74" s="689"/>
      <c r="E74" s="400"/>
      <c r="F74" s="228"/>
      <c r="G74" s="228"/>
      <c r="H74" s="228"/>
      <c r="I74" s="228"/>
      <c r="J74" s="228"/>
      <c r="K74" s="228"/>
      <c r="L74" s="228"/>
      <c r="M74" s="228"/>
      <c r="N74" s="228"/>
      <c r="O74" s="228"/>
      <c r="P74" s="228"/>
      <c r="Q74" s="228"/>
      <c r="R74" s="224"/>
      <c r="S74" s="664"/>
      <c r="W74" s="223"/>
      <c r="X74" s="223"/>
      <c r="Z74" s="223"/>
      <c r="AA74" s="223"/>
      <c r="AB74" s="665"/>
    </row>
    <row r="75" spans="1:28" ht="14.25" x14ac:dyDescent="0.3">
      <c r="A75" s="253">
        <v>3.1</v>
      </c>
      <c r="B75" s="254" t="s">
        <v>143</v>
      </c>
      <c r="C75" s="358"/>
      <c r="D75" s="690"/>
      <c r="E75" s="435"/>
      <c r="F75" s="141"/>
      <c r="G75" s="141"/>
      <c r="H75" s="141"/>
      <c r="I75" s="141"/>
      <c r="J75" s="141"/>
      <c r="K75" s="141"/>
      <c r="L75" s="141"/>
      <c r="M75" s="141"/>
      <c r="N75" s="141"/>
      <c r="O75" s="141"/>
      <c r="P75" s="141"/>
      <c r="Q75" s="141"/>
      <c r="R75" s="258">
        <f>SUM(F75:Q75)</f>
        <v>0</v>
      </c>
      <c r="S75" s="666">
        <f>D75*R75</f>
        <v>0</v>
      </c>
      <c r="W75" s="139">
        <f>X75/$U$7</f>
        <v>0</v>
      </c>
      <c r="X75" s="139">
        <f>R75/12</f>
        <v>0</v>
      </c>
      <c r="Z75" s="139">
        <f>IF($E75="Y",$R75,0)</f>
        <v>0</v>
      </c>
      <c r="AA75" s="139">
        <f>IF($E75="N",$R75,0)</f>
        <v>0</v>
      </c>
      <c r="AB75" s="667"/>
    </row>
    <row r="76" spans="1:28" ht="14.25" x14ac:dyDescent="0.3">
      <c r="A76" s="253"/>
      <c r="B76" s="254" t="s">
        <v>794</v>
      </c>
      <c r="C76" s="358" t="s">
        <v>950</v>
      </c>
      <c r="D76" s="690">
        <v>113</v>
      </c>
      <c r="E76" s="435" t="s">
        <v>1357</v>
      </c>
      <c r="F76" s="141">
        <v>8.2981458333333347</v>
      </c>
      <c r="G76" s="141">
        <v>8.2981458333333347</v>
      </c>
      <c r="H76" s="141">
        <v>8.2981458333333347</v>
      </c>
      <c r="I76" s="141">
        <v>8.2981458333333347</v>
      </c>
      <c r="J76" s="141">
        <v>8.2981458333333347</v>
      </c>
      <c r="K76" s="141">
        <v>8.2981458333333347</v>
      </c>
      <c r="L76" s="141">
        <v>8.2981458333333347</v>
      </c>
      <c r="M76" s="141">
        <v>8.2981458333333347</v>
      </c>
      <c r="N76" s="141">
        <v>8.2981458333333347</v>
      </c>
      <c r="O76" s="141">
        <v>8.2981458333333347</v>
      </c>
      <c r="P76" s="141">
        <v>8.2981458333333347</v>
      </c>
      <c r="Q76" s="141">
        <v>8.2981458333333347</v>
      </c>
      <c r="R76" s="258">
        <f>SUM(F76:Q76)</f>
        <v>99.577750000000023</v>
      </c>
      <c r="S76" s="666">
        <f>D76*R76</f>
        <v>11252.285750000003</v>
      </c>
      <c r="W76" s="139">
        <f>X76/$U$7</f>
        <v>5.0190398185483875E-2</v>
      </c>
      <c r="X76" s="139">
        <f>R76/12</f>
        <v>8.2981458333333347</v>
      </c>
      <c r="Z76" s="139">
        <f t="shared" ref="Z76:Z79" si="34">IF($E76="Y",$R76,0)</f>
        <v>99.577750000000023</v>
      </c>
      <c r="AA76" s="139">
        <f t="shared" ref="AA76:AA79" si="35">IF($E76="N",$R76,0)</f>
        <v>0</v>
      </c>
      <c r="AB76" s="667">
        <f t="shared" ref="AB76:AB78" si="36">Z76/(Z76+AA76)</f>
        <v>1</v>
      </c>
    </row>
    <row r="77" spans="1:28" ht="14.25" x14ac:dyDescent="0.3">
      <c r="A77" s="253"/>
      <c r="B77" s="254" t="s">
        <v>795</v>
      </c>
      <c r="C77" s="358" t="s">
        <v>826</v>
      </c>
      <c r="D77" s="690">
        <v>113</v>
      </c>
      <c r="E77" s="435" t="s">
        <v>1357</v>
      </c>
      <c r="F77" s="141">
        <v>282.13695833333333</v>
      </c>
      <c r="G77" s="141">
        <v>282.13695833333333</v>
      </c>
      <c r="H77" s="141">
        <v>282.13695833333333</v>
      </c>
      <c r="I77" s="141">
        <v>282.13695833333333</v>
      </c>
      <c r="J77" s="141">
        <v>282.13695833333333</v>
      </c>
      <c r="K77" s="141">
        <v>282.13695833333333</v>
      </c>
      <c r="L77" s="141">
        <v>282.13695833333333</v>
      </c>
      <c r="M77" s="141">
        <v>282.13695833333333</v>
      </c>
      <c r="N77" s="141">
        <v>282.13695833333333</v>
      </c>
      <c r="O77" s="141">
        <v>282.13695833333333</v>
      </c>
      <c r="P77" s="141">
        <v>282.13695833333333</v>
      </c>
      <c r="Q77" s="141">
        <v>282.13695833333333</v>
      </c>
      <c r="R77" s="258">
        <f>SUM(F77:Q77)</f>
        <v>3385.6435000000006</v>
      </c>
      <c r="S77" s="666">
        <f>D77*R77</f>
        <v>382577.71550000005</v>
      </c>
      <c r="W77" s="139">
        <f>X77/$U$7</f>
        <v>1.7064735383064518</v>
      </c>
      <c r="X77" s="139">
        <f>R77/12</f>
        <v>282.13695833333338</v>
      </c>
      <c r="Z77" s="139">
        <f t="shared" si="34"/>
        <v>3385.6435000000006</v>
      </c>
      <c r="AA77" s="139">
        <f t="shared" si="35"/>
        <v>0</v>
      </c>
      <c r="AB77" s="667">
        <f t="shared" si="36"/>
        <v>1</v>
      </c>
    </row>
    <row r="78" spans="1:28" ht="14.25" x14ac:dyDescent="0.3">
      <c r="A78" s="253"/>
      <c r="B78" s="254" t="s">
        <v>144</v>
      </c>
      <c r="C78" s="358" t="s">
        <v>908</v>
      </c>
      <c r="D78" s="690">
        <v>285</v>
      </c>
      <c r="E78" s="435" t="s">
        <v>1356</v>
      </c>
      <c r="F78" s="141">
        <v>224.99995833333332</v>
      </c>
      <c r="G78" s="141">
        <v>224.99995833333332</v>
      </c>
      <c r="H78" s="141">
        <v>224.99995833333332</v>
      </c>
      <c r="I78" s="141">
        <v>224.99995833333332</v>
      </c>
      <c r="J78" s="141">
        <v>224.99995833333332</v>
      </c>
      <c r="K78" s="141">
        <v>224.99995833333332</v>
      </c>
      <c r="L78" s="141">
        <v>224.99995833333332</v>
      </c>
      <c r="M78" s="141">
        <v>224.99995833333332</v>
      </c>
      <c r="N78" s="141">
        <v>224.99995833333332</v>
      </c>
      <c r="O78" s="141">
        <v>224.99995833333332</v>
      </c>
      <c r="P78" s="141">
        <v>224.99995833333332</v>
      </c>
      <c r="Q78" s="141">
        <v>224.99995833333332</v>
      </c>
      <c r="R78" s="258">
        <f>SUM(F78:Q78)</f>
        <v>2699.9994999999999</v>
      </c>
      <c r="S78" s="666">
        <f>D78*R78</f>
        <v>769499.85749999993</v>
      </c>
      <c r="W78" s="139">
        <f>X78/$U$7</f>
        <v>1.3608868447580644</v>
      </c>
      <c r="X78" s="139">
        <f>R78/12</f>
        <v>224.99995833333332</v>
      </c>
      <c r="Z78" s="139">
        <f t="shared" si="34"/>
        <v>0</v>
      </c>
      <c r="AA78" s="139">
        <f t="shared" si="35"/>
        <v>2699.9994999999999</v>
      </c>
      <c r="AB78" s="667">
        <f t="shared" si="36"/>
        <v>0</v>
      </c>
    </row>
    <row r="79" spans="1:28" ht="14.25" x14ac:dyDescent="0.3">
      <c r="A79" s="253"/>
      <c r="B79" s="254"/>
      <c r="C79" s="358"/>
      <c r="D79" s="690"/>
      <c r="E79" s="435"/>
      <c r="F79" s="141">
        <v>0</v>
      </c>
      <c r="G79" s="141">
        <v>0</v>
      </c>
      <c r="H79" s="141">
        <v>0</v>
      </c>
      <c r="I79" s="141">
        <v>0</v>
      </c>
      <c r="J79" s="141">
        <v>0</v>
      </c>
      <c r="K79" s="141">
        <v>0</v>
      </c>
      <c r="L79" s="141">
        <v>0</v>
      </c>
      <c r="M79" s="141">
        <v>0</v>
      </c>
      <c r="N79" s="141">
        <v>0</v>
      </c>
      <c r="O79" s="141">
        <v>0</v>
      </c>
      <c r="P79" s="141">
        <v>0</v>
      </c>
      <c r="Q79" s="141">
        <v>0</v>
      </c>
      <c r="R79" s="258">
        <f>SUM(F79:Q79)</f>
        <v>0</v>
      </c>
      <c r="S79" s="666">
        <f>D79*R79</f>
        <v>0</v>
      </c>
      <c r="W79" s="139">
        <f>X79/$U$7</f>
        <v>0</v>
      </c>
      <c r="X79" s="139">
        <f>R79/12</f>
        <v>0</v>
      </c>
      <c r="Z79" s="139">
        <f t="shared" si="34"/>
        <v>0</v>
      </c>
      <c r="AA79" s="139">
        <f t="shared" si="35"/>
        <v>0</v>
      </c>
      <c r="AB79" s="667"/>
    </row>
    <row r="80" spans="1:28" s="122" customFormat="1" ht="15" thickBot="1" x14ac:dyDescent="0.35">
      <c r="A80" s="212"/>
      <c r="B80" s="213" t="s">
        <v>145</v>
      </c>
      <c r="C80" s="214"/>
      <c r="D80" s="691"/>
      <c r="E80" s="402"/>
      <c r="F80" s="217">
        <f>SUM(F75:F79)</f>
        <v>515.43506249999996</v>
      </c>
      <c r="G80" s="217">
        <f t="shared" ref="G80:R80" si="37">SUM(G75:G79)</f>
        <v>515.43506249999996</v>
      </c>
      <c r="H80" s="217">
        <f t="shared" si="37"/>
        <v>515.43506249999996</v>
      </c>
      <c r="I80" s="217">
        <f t="shared" si="37"/>
        <v>515.43506249999996</v>
      </c>
      <c r="J80" s="217">
        <f t="shared" si="37"/>
        <v>515.43506249999996</v>
      </c>
      <c r="K80" s="217">
        <f t="shared" si="37"/>
        <v>515.43506249999996</v>
      </c>
      <c r="L80" s="217">
        <f t="shared" si="37"/>
        <v>515.43506249999996</v>
      </c>
      <c r="M80" s="217">
        <f t="shared" si="37"/>
        <v>515.43506249999996</v>
      </c>
      <c r="N80" s="217">
        <f t="shared" si="37"/>
        <v>515.43506249999996</v>
      </c>
      <c r="O80" s="217">
        <f t="shared" si="37"/>
        <v>515.43506249999996</v>
      </c>
      <c r="P80" s="217">
        <f t="shared" si="37"/>
        <v>515.43506249999996</v>
      </c>
      <c r="Q80" s="217">
        <f t="shared" si="37"/>
        <v>515.43506249999996</v>
      </c>
      <c r="R80" s="217">
        <f t="shared" si="37"/>
        <v>6185.2207500000004</v>
      </c>
      <c r="S80" s="668">
        <f>SUM(S75:S79)</f>
        <v>1163329.8587499999</v>
      </c>
      <c r="W80" s="219">
        <f>SUM(W75:W79)</f>
        <v>3.1175507812500003</v>
      </c>
      <c r="X80" s="219">
        <f>SUM(X75:X79)</f>
        <v>515.43506249999996</v>
      </c>
      <c r="Z80" s="215">
        <f>SUM(Z75:Z79)</f>
        <v>3485.2212500000005</v>
      </c>
      <c r="AA80" s="215">
        <f>SUM(AA75:AA79)</f>
        <v>2699.9994999999999</v>
      </c>
      <c r="AB80" s="669">
        <f>Z80/(Z80+AA80)</f>
        <v>0.56347564474558165</v>
      </c>
    </row>
    <row r="81" spans="1:28" ht="14.25" x14ac:dyDescent="0.3">
      <c r="A81" s="253"/>
      <c r="B81" s="254"/>
      <c r="C81" s="358"/>
      <c r="D81" s="698"/>
      <c r="E81" s="436"/>
      <c r="F81" s="141"/>
      <c r="G81" s="141"/>
      <c r="H81" s="141"/>
      <c r="I81" s="141"/>
      <c r="J81" s="141"/>
      <c r="K81" s="141"/>
      <c r="L81" s="141"/>
      <c r="M81" s="141"/>
      <c r="N81" s="141"/>
      <c r="O81" s="141"/>
      <c r="P81" s="141"/>
      <c r="Q81" s="141"/>
      <c r="R81" s="258"/>
      <c r="S81" s="666"/>
      <c r="W81" s="139"/>
      <c r="X81" s="139"/>
      <c r="Z81" s="139"/>
      <c r="AA81" s="139"/>
      <c r="AB81" s="667"/>
    </row>
    <row r="82" spans="1:28" s="122" customFormat="1" ht="14.25" x14ac:dyDescent="0.3">
      <c r="A82" s="253">
        <v>3.2</v>
      </c>
      <c r="B82" s="254" t="s">
        <v>146</v>
      </c>
      <c r="C82" s="358"/>
      <c r="D82" s="690"/>
      <c r="E82" s="435"/>
      <c r="F82" s="141"/>
      <c r="G82" s="141"/>
      <c r="H82" s="141"/>
      <c r="I82" s="141"/>
      <c r="J82" s="141"/>
      <c r="K82" s="141"/>
      <c r="L82" s="141"/>
      <c r="M82" s="141"/>
      <c r="N82" s="141"/>
      <c r="O82" s="141"/>
      <c r="P82" s="141"/>
      <c r="Q82" s="141"/>
      <c r="R82" s="258">
        <f t="shared" ref="R82:R106" si="38">SUM(F82:Q82)</f>
        <v>0</v>
      </c>
      <c r="S82" s="666">
        <f>D82*R82</f>
        <v>0</v>
      </c>
      <c r="W82" s="139">
        <f>X82/$U$7</f>
        <v>0</v>
      </c>
      <c r="X82" s="139">
        <f>R82/12</f>
        <v>0</v>
      </c>
      <c r="Z82" s="139">
        <f>IF($E82="Y",$R82,0)</f>
        <v>0</v>
      </c>
      <c r="AA82" s="139">
        <f>IF($E82="N",$R82,0)</f>
        <v>0</v>
      </c>
      <c r="AB82" s="667"/>
    </row>
    <row r="83" spans="1:28" ht="14.25" x14ac:dyDescent="0.3">
      <c r="A83" s="253"/>
      <c r="B83" s="254" t="s">
        <v>796</v>
      </c>
      <c r="C83" s="358" t="s">
        <v>957</v>
      </c>
      <c r="D83" s="690">
        <v>92</v>
      </c>
      <c r="E83" s="435" t="s">
        <v>1357</v>
      </c>
      <c r="F83" s="141">
        <v>497.88875000000002</v>
      </c>
      <c r="G83" s="141">
        <v>497.88875000000002</v>
      </c>
      <c r="H83" s="141">
        <v>497.88875000000002</v>
      </c>
      <c r="I83" s="141">
        <v>497.88875000000002</v>
      </c>
      <c r="J83" s="141">
        <v>497.88875000000002</v>
      </c>
      <c r="K83" s="141">
        <v>497.88875000000002</v>
      </c>
      <c r="L83" s="141">
        <v>497.88875000000002</v>
      </c>
      <c r="M83" s="141">
        <v>497.88875000000002</v>
      </c>
      <c r="N83" s="141">
        <v>497.88875000000002</v>
      </c>
      <c r="O83" s="141">
        <v>497.88875000000002</v>
      </c>
      <c r="P83" s="141">
        <v>497.88875000000002</v>
      </c>
      <c r="Q83" s="141">
        <v>497.88875000000002</v>
      </c>
      <c r="R83" s="258">
        <f t="shared" si="38"/>
        <v>5974.665</v>
      </c>
      <c r="S83" s="666">
        <f>D83*R83</f>
        <v>549669.18000000005</v>
      </c>
      <c r="W83" s="139">
        <f t="shared" ref="W83:W90" si="39">X83/$U$7</f>
        <v>3.0114238911290321</v>
      </c>
      <c r="X83" s="139">
        <f t="shared" ref="X83:X90" si="40">R83/12</f>
        <v>497.88875000000002</v>
      </c>
      <c r="Z83" s="139">
        <f t="shared" ref="Z83:Z92" si="41">IF($E83="Y",$R83,0)</f>
        <v>5974.665</v>
      </c>
      <c r="AA83" s="139">
        <f t="shared" ref="AA83:AA92" si="42">IF($E83="N",$R83,0)</f>
        <v>0</v>
      </c>
      <c r="AB83" s="667">
        <f t="shared" ref="AB83:AB89" si="43">Z83/(Z83+AA83)</f>
        <v>1</v>
      </c>
    </row>
    <row r="84" spans="1:28" ht="14.25" x14ac:dyDescent="0.3">
      <c r="A84" s="253"/>
      <c r="B84" s="254" t="s">
        <v>147</v>
      </c>
      <c r="C84" s="358" t="s">
        <v>930</v>
      </c>
      <c r="D84" s="690">
        <v>177</v>
      </c>
      <c r="E84" s="435" t="s">
        <v>1356</v>
      </c>
      <c r="F84" s="141">
        <v>902.90666666666652</v>
      </c>
      <c r="G84" s="141">
        <v>902.90666666666652</v>
      </c>
      <c r="H84" s="141">
        <v>902.90666666666652</v>
      </c>
      <c r="I84" s="141">
        <v>902.90666666666652</v>
      </c>
      <c r="J84" s="141">
        <v>902.90666666666652</v>
      </c>
      <c r="K84" s="141">
        <v>902.90666666666652</v>
      </c>
      <c r="L84" s="141">
        <v>902.90666666666652</v>
      </c>
      <c r="M84" s="141">
        <v>902.90666666666652</v>
      </c>
      <c r="N84" s="141">
        <v>902.90666666666652</v>
      </c>
      <c r="O84" s="141">
        <v>902.90666666666652</v>
      </c>
      <c r="P84" s="141">
        <v>902.90666666666652</v>
      </c>
      <c r="Q84" s="141">
        <v>902.90666666666652</v>
      </c>
      <c r="R84" s="258">
        <f t="shared" si="38"/>
        <v>10834.879999999997</v>
      </c>
      <c r="S84" s="666">
        <f t="shared" ref="S84:S90" si="44">D84*R84</f>
        <v>1917773.7599999995</v>
      </c>
      <c r="W84" s="139">
        <f t="shared" si="39"/>
        <v>5.4611290322580626</v>
      </c>
      <c r="X84" s="139">
        <f t="shared" si="40"/>
        <v>902.90666666666641</v>
      </c>
      <c r="Z84" s="139">
        <f t="shared" si="41"/>
        <v>0</v>
      </c>
      <c r="AA84" s="139">
        <f t="shared" si="42"/>
        <v>10834.879999999997</v>
      </c>
      <c r="AB84" s="667">
        <f t="shared" si="43"/>
        <v>0</v>
      </c>
    </row>
    <row r="85" spans="1:28" ht="14.25" x14ac:dyDescent="0.3">
      <c r="A85" s="253"/>
      <c r="B85" s="254" t="s">
        <v>797</v>
      </c>
      <c r="C85" s="358" t="s">
        <v>933</v>
      </c>
      <c r="D85" s="690">
        <v>159</v>
      </c>
      <c r="E85" s="435" t="s">
        <v>1356</v>
      </c>
      <c r="F85" s="141">
        <v>148.95991666666666</v>
      </c>
      <c r="G85" s="141">
        <v>148.95991666666666</v>
      </c>
      <c r="H85" s="141">
        <v>148.95991666666666</v>
      </c>
      <c r="I85" s="141">
        <v>148.95991666666666</v>
      </c>
      <c r="J85" s="141">
        <v>148.95991666666666</v>
      </c>
      <c r="K85" s="141">
        <v>148.95991666666666</v>
      </c>
      <c r="L85" s="141">
        <v>148.95991666666666</v>
      </c>
      <c r="M85" s="141">
        <v>148.95991666666666</v>
      </c>
      <c r="N85" s="141">
        <v>148.95991666666666</v>
      </c>
      <c r="O85" s="141">
        <v>148.95991666666666</v>
      </c>
      <c r="P85" s="141">
        <v>148.95991666666666</v>
      </c>
      <c r="Q85" s="141">
        <v>148.95991666666666</v>
      </c>
      <c r="R85" s="258">
        <f t="shared" si="38"/>
        <v>1787.519</v>
      </c>
      <c r="S85" s="666">
        <f t="shared" si="44"/>
        <v>284215.52100000001</v>
      </c>
      <c r="W85" s="139">
        <f t="shared" si="39"/>
        <v>0.90096723790322575</v>
      </c>
      <c r="X85" s="139">
        <f t="shared" si="40"/>
        <v>148.95991666666666</v>
      </c>
      <c r="Z85" s="139">
        <f t="shared" si="41"/>
        <v>0</v>
      </c>
      <c r="AA85" s="139">
        <f t="shared" si="42"/>
        <v>1787.519</v>
      </c>
      <c r="AB85" s="667">
        <f t="shared" si="43"/>
        <v>0</v>
      </c>
    </row>
    <row r="86" spans="1:28" ht="14.25" x14ac:dyDescent="0.3">
      <c r="A86" s="253"/>
      <c r="B86" s="254" t="s">
        <v>798</v>
      </c>
      <c r="C86" s="358" t="s">
        <v>1319</v>
      </c>
      <c r="D86" s="690">
        <v>391</v>
      </c>
      <c r="E86" s="435" t="s">
        <v>1356</v>
      </c>
      <c r="F86" s="141">
        <v>0</v>
      </c>
      <c r="G86" s="141">
        <v>0</v>
      </c>
      <c r="H86" s="141">
        <v>0</v>
      </c>
      <c r="I86" s="141">
        <v>0</v>
      </c>
      <c r="J86" s="141">
        <v>0</v>
      </c>
      <c r="K86" s="141">
        <v>0</v>
      </c>
      <c r="L86" s="141">
        <v>0</v>
      </c>
      <c r="M86" s="141">
        <v>0</v>
      </c>
      <c r="N86" s="141">
        <v>0</v>
      </c>
      <c r="O86" s="141">
        <v>0</v>
      </c>
      <c r="P86" s="141">
        <v>0</v>
      </c>
      <c r="Q86" s="141">
        <v>0</v>
      </c>
      <c r="R86" s="258">
        <f t="shared" si="38"/>
        <v>0</v>
      </c>
      <c r="S86" s="666">
        <f t="shared" si="44"/>
        <v>0</v>
      </c>
      <c r="W86" s="139">
        <f t="shared" si="39"/>
        <v>0</v>
      </c>
      <c r="X86" s="139">
        <f t="shared" si="40"/>
        <v>0</v>
      </c>
      <c r="Z86" s="139">
        <f t="shared" si="41"/>
        <v>0</v>
      </c>
      <c r="AA86" s="139">
        <f t="shared" si="42"/>
        <v>0</v>
      </c>
      <c r="AB86" s="667"/>
    </row>
    <row r="87" spans="1:28" ht="14.25" x14ac:dyDescent="0.3">
      <c r="A87" s="253"/>
      <c r="B87" s="254" t="s">
        <v>148</v>
      </c>
      <c r="C87" s="358" t="s">
        <v>913</v>
      </c>
      <c r="D87" s="690">
        <v>254</v>
      </c>
      <c r="E87" s="435" t="s">
        <v>1356</v>
      </c>
      <c r="F87" s="141">
        <v>320</v>
      </c>
      <c r="G87" s="141">
        <v>320</v>
      </c>
      <c r="H87" s="141">
        <v>320</v>
      </c>
      <c r="I87" s="141">
        <v>320</v>
      </c>
      <c r="J87" s="141">
        <v>320</v>
      </c>
      <c r="K87" s="141">
        <v>320</v>
      </c>
      <c r="L87" s="141">
        <v>320</v>
      </c>
      <c r="M87" s="141">
        <v>320</v>
      </c>
      <c r="N87" s="141">
        <v>320</v>
      </c>
      <c r="O87" s="141">
        <v>320</v>
      </c>
      <c r="P87" s="141">
        <v>320</v>
      </c>
      <c r="Q87" s="141">
        <v>320</v>
      </c>
      <c r="R87" s="258">
        <f t="shared" si="38"/>
        <v>3840</v>
      </c>
      <c r="S87" s="666">
        <f t="shared" si="44"/>
        <v>975360</v>
      </c>
      <c r="W87" s="139">
        <f t="shared" si="39"/>
        <v>1.9354838709677418</v>
      </c>
      <c r="X87" s="139">
        <f t="shared" si="40"/>
        <v>320</v>
      </c>
      <c r="Z87" s="139">
        <f t="shared" si="41"/>
        <v>0</v>
      </c>
      <c r="AA87" s="139">
        <f t="shared" si="42"/>
        <v>3840</v>
      </c>
      <c r="AB87" s="667">
        <f t="shared" si="43"/>
        <v>0</v>
      </c>
    </row>
    <row r="88" spans="1:28" ht="14.25" x14ac:dyDescent="0.3">
      <c r="A88" s="253"/>
      <c r="B88" s="254" t="s">
        <v>799</v>
      </c>
      <c r="C88" s="358" t="s">
        <v>956</v>
      </c>
      <c r="D88" s="690">
        <v>92</v>
      </c>
      <c r="E88" s="435" t="s">
        <v>1357</v>
      </c>
      <c r="F88" s="141">
        <v>497.88875000000002</v>
      </c>
      <c r="G88" s="141">
        <v>497.88875000000002</v>
      </c>
      <c r="H88" s="141">
        <v>497.88875000000002</v>
      </c>
      <c r="I88" s="141">
        <v>497.88875000000002</v>
      </c>
      <c r="J88" s="141">
        <v>497.88875000000002</v>
      </c>
      <c r="K88" s="141">
        <v>497.88875000000002</v>
      </c>
      <c r="L88" s="141">
        <v>497.88875000000002</v>
      </c>
      <c r="M88" s="141">
        <v>497.88875000000002</v>
      </c>
      <c r="N88" s="141">
        <v>497.88875000000002</v>
      </c>
      <c r="O88" s="141">
        <v>497.88875000000002</v>
      </c>
      <c r="P88" s="141">
        <v>497.88875000000002</v>
      </c>
      <c r="Q88" s="141">
        <v>497.88875000000002</v>
      </c>
      <c r="R88" s="258">
        <f t="shared" si="38"/>
        <v>5974.665</v>
      </c>
      <c r="S88" s="666">
        <f t="shared" si="44"/>
        <v>549669.18000000005</v>
      </c>
      <c r="W88" s="139">
        <f t="shared" si="39"/>
        <v>3.0114238911290321</v>
      </c>
      <c r="X88" s="139">
        <f t="shared" si="40"/>
        <v>497.88875000000002</v>
      </c>
      <c r="Z88" s="139">
        <f t="shared" si="41"/>
        <v>5974.665</v>
      </c>
      <c r="AA88" s="139">
        <f t="shared" si="42"/>
        <v>0</v>
      </c>
      <c r="AB88" s="667">
        <f t="shared" si="43"/>
        <v>1</v>
      </c>
    </row>
    <row r="89" spans="1:28" ht="14.25" x14ac:dyDescent="0.3">
      <c r="A89" s="253"/>
      <c r="B89" s="254" t="s">
        <v>149</v>
      </c>
      <c r="C89" s="358" t="s">
        <v>953</v>
      </c>
      <c r="D89" s="690">
        <v>92</v>
      </c>
      <c r="E89" s="435" t="s">
        <v>1357</v>
      </c>
      <c r="F89" s="141">
        <v>829.8145833333333</v>
      </c>
      <c r="G89" s="141">
        <v>829.8145833333333</v>
      </c>
      <c r="H89" s="141">
        <v>829.8145833333333</v>
      </c>
      <c r="I89" s="141">
        <v>829.8145833333333</v>
      </c>
      <c r="J89" s="141">
        <v>829.8145833333333</v>
      </c>
      <c r="K89" s="141">
        <v>829.8145833333333</v>
      </c>
      <c r="L89" s="141">
        <v>829.8145833333333</v>
      </c>
      <c r="M89" s="141">
        <v>829.8145833333333</v>
      </c>
      <c r="N89" s="141">
        <v>829.8145833333333</v>
      </c>
      <c r="O89" s="141">
        <v>829.8145833333333</v>
      </c>
      <c r="P89" s="141">
        <v>829.8145833333333</v>
      </c>
      <c r="Q89" s="141">
        <v>829.8145833333333</v>
      </c>
      <c r="R89" s="258">
        <f t="shared" si="38"/>
        <v>9957.774999999996</v>
      </c>
      <c r="S89" s="666">
        <f t="shared" si="44"/>
        <v>916115.29999999958</v>
      </c>
      <c r="W89" s="139">
        <f t="shared" si="39"/>
        <v>5.0190398185483849</v>
      </c>
      <c r="X89" s="139">
        <f t="shared" si="40"/>
        <v>829.81458333333296</v>
      </c>
      <c r="Z89" s="139">
        <f t="shared" si="41"/>
        <v>9957.774999999996</v>
      </c>
      <c r="AA89" s="139">
        <f t="shared" si="42"/>
        <v>0</v>
      </c>
      <c r="AB89" s="667">
        <f t="shared" si="43"/>
        <v>1</v>
      </c>
    </row>
    <row r="90" spans="1:28" ht="14.25" x14ac:dyDescent="0.3">
      <c r="A90" s="253"/>
      <c r="B90" s="254"/>
      <c r="C90" s="358"/>
      <c r="D90" s="690"/>
      <c r="E90" s="435"/>
      <c r="F90" s="141"/>
      <c r="G90" s="141"/>
      <c r="H90" s="141"/>
      <c r="I90" s="141"/>
      <c r="J90" s="141"/>
      <c r="K90" s="141"/>
      <c r="L90" s="141"/>
      <c r="M90" s="141"/>
      <c r="N90" s="141"/>
      <c r="O90" s="141"/>
      <c r="P90" s="141"/>
      <c r="Q90" s="141"/>
      <c r="R90" s="258">
        <f t="shared" si="38"/>
        <v>0</v>
      </c>
      <c r="S90" s="666">
        <f t="shared" si="44"/>
        <v>0</v>
      </c>
      <c r="W90" s="139">
        <f t="shared" si="39"/>
        <v>0</v>
      </c>
      <c r="X90" s="139">
        <f t="shared" si="40"/>
        <v>0</v>
      </c>
      <c r="Z90" s="139">
        <f t="shared" si="41"/>
        <v>0</v>
      </c>
      <c r="AA90" s="139">
        <f t="shared" si="42"/>
        <v>0</v>
      </c>
      <c r="AB90" s="667"/>
    </row>
    <row r="91" spans="1:28" ht="14.25" x14ac:dyDescent="0.3">
      <c r="A91" s="253"/>
      <c r="B91" s="254"/>
      <c r="C91" s="358"/>
      <c r="D91" s="690"/>
      <c r="E91" s="435"/>
      <c r="F91" s="141"/>
      <c r="G91" s="141"/>
      <c r="H91" s="141"/>
      <c r="I91" s="141"/>
      <c r="J91" s="141"/>
      <c r="K91" s="141"/>
      <c r="L91" s="141"/>
      <c r="M91" s="141"/>
      <c r="N91" s="141"/>
      <c r="O91" s="141"/>
      <c r="P91" s="141"/>
      <c r="Q91" s="141"/>
      <c r="R91" s="258">
        <f>SUM(F91:Q91)</f>
        <v>0</v>
      </c>
      <c r="S91" s="666">
        <f>D91*R91</f>
        <v>0</v>
      </c>
      <c r="W91" s="139">
        <f>X91/$U$7</f>
        <v>0</v>
      </c>
      <c r="X91" s="139">
        <f>R91/12</f>
        <v>0</v>
      </c>
      <c r="Z91" s="139">
        <f t="shared" si="41"/>
        <v>0</v>
      </c>
      <c r="AA91" s="139">
        <f t="shared" si="42"/>
        <v>0</v>
      </c>
      <c r="AB91" s="667"/>
    </row>
    <row r="92" spans="1:28" ht="14.25" x14ac:dyDescent="0.3">
      <c r="A92" s="253"/>
      <c r="B92" s="254"/>
      <c r="C92" s="358"/>
      <c r="D92" s="690"/>
      <c r="E92" s="435"/>
      <c r="F92" s="141"/>
      <c r="G92" s="141"/>
      <c r="H92" s="141"/>
      <c r="I92" s="141"/>
      <c r="J92" s="141"/>
      <c r="K92" s="141"/>
      <c r="L92" s="141"/>
      <c r="M92" s="141"/>
      <c r="N92" s="141"/>
      <c r="O92" s="141"/>
      <c r="P92" s="141"/>
      <c r="Q92" s="141"/>
      <c r="R92" s="258">
        <f t="shared" si="38"/>
        <v>0</v>
      </c>
      <c r="S92" s="666">
        <f>D92*R92</f>
        <v>0</v>
      </c>
      <c r="W92" s="139">
        <f>X92/$U$7</f>
        <v>0</v>
      </c>
      <c r="X92" s="139">
        <f>R92/12</f>
        <v>0</v>
      </c>
      <c r="Z92" s="139">
        <f t="shared" si="41"/>
        <v>0</v>
      </c>
      <c r="AA92" s="139">
        <f t="shared" si="42"/>
        <v>0</v>
      </c>
      <c r="AB92" s="667"/>
    </row>
    <row r="93" spans="1:28" s="122" customFormat="1" ht="15" thickBot="1" x14ac:dyDescent="0.35">
      <c r="A93" s="212"/>
      <c r="B93" s="213" t="s">
        <v>150</v>
      </c>
      <c r="C93" s="214"/>
      <c r="D93" s="691"/>
      <c r="E93" s="402"/>
      <c r="F93" s="217">
        <f t="shared" ref="F93:S93" si="45">SUM(F82:F92)</f>
        <v>3197.4586666666664</v>
      </c>
      <c r="G93" s="217">
        <f t="shared" si="45"/>
        <v>3197.4586666666664</v>
      </c>
      <c r="H93" s="217">
        <f t="shared" si="45"/>
        <v>3197.4586666666664</v>
      </c>
      <c r="I93" s="217">
        <f t="shared" si="45"/>
        <v>3197.4586666666664</v>
      </c>
      <c r="J93" s="217">
        <f t="shared" si="45"/>
        <v>3197.4586666666664</v>
      </c>
      <c r="K93" s="217">
        <f t="shared" si="45"/>
        <v>3197.4586666666664</v>
      </c>
      <c r="L93" s="217">
        <f t="shared" si="45"/>
        <v>3197.4586666666664</v>
      </c>
      <c r="M93" s="217">
        <f t="shared" si="45"/>
        <v>3197.4586666666664</v>
      </c>
      <c r="N93" s="217">
        <f t="shared" si="45"/>
        <v>3197.4586666666664</v>
      </c>
      <c r="O93" s="217">
        <f t="shared" si="45"/>
        <v>3197.4586666666664</v>
      </c>
      <c r="P93" s="217">
        <f t="shared" si="45"/>
        <v>3197.4586666666664</v>
      </c>
      <c r="Q93" s="217">
        <f t="shared" si="45"/>
        <v>3197.4586666666664</v>
      </c>
      <c r="R93" s="217">
        <f t="shared" si="45"/>
        <v>38369.503999999994</v>
      </c>
      <c r="S93" s="668">
        <f t="shared" si="45"/>
        <v>5192802.9409999996</v>
      </c>
      <c r="W93" s="219">
        <f>SUM(W82:W92)</f>
        <v>19.339467741935479</v>
      </c>
      <c r="X93" s="219">
        <f>SUM(X82:X92)</f>
        <v>3197.458666666666</v>
      </c>
      <c r="Z93" s="215">
        <f>SUM(Z82:Z92)</f>
        <v>21907.104999999996</v>
      </c>
      <c r="AA93" s="215">
        <f>SUM(AA82:AA92)</f>
        <v>16462.398999999998</v>
      </c>
      <c r="AB93" s="669">
        <f>Z93/(Z93+AA93)</f>
        <v>0.57095095625942938</v>
      </c>
    </row>
    <row r="94" spans="1:28" s="122" customFormat="1" ht="14.25" x14ac:dyDescent="0.3">
      <c r="A94" s="253"/>
      <c r="B94" s="254"/>
      <c r="C94" s="358"/>
      <c r="D94" s="698"/>
      <c r="E94" s="436"/>
      <c r="F94" s="141"/>
      <c r="G94" s="141"/>
      <c r="H94" s="141"/>
      <c r="I94" s="141"/>
      <c r="J94" s="141"/>
      <c r="K94" s="141"/>
      <c r="L94" s="141"/>
      <c r="M94" s="141"/>
      <c r="N94" s="141"/>
      <c r="O94" s="141"/>
      <c r="P94" s="141"/>
      <c r="Q94" s="141"/>
      <c r="R94" s="258"/>
      <c r="S94" s="666"/>
      <c r="W94" s="139"/>
      <c r="X94" s="139"/>
      <c r="Z94" s="139"/>
      <c r="AA94" s="139"/>
      <c r="AB94" s="667"/>
    </row>
    <row r="95" spans="1:28" ht="14.25" x14ac:dyDescent="0.3">
      <c r="A95" s="253">
        <v>3.3</v>
      </c>
      <c r="B95" s="254" t="s">
        <v>151</v>
      </c>
      <c r="C95" s="358"/>
      <c r="D95" s="690"/>
      <c r="E95" s="435"/>
      <c r="F95" s="141"/>
      <c r="G95" s="141"/>
      <c r="H95" s="141"/>
      <c r="I95" s="141"/>
      <c r="J95" s="141"/>
      <c r="K95" s="141"/>
      <c r="L95" s="141"/>
      <c r="M95" s="141"/>
      <c r="N95" s="141"/>
      <c r="O95" s="141"/>
      <c r="P95" s="141"/>
      <c r="Q95" s="141"/>
      <c r="R95" s="258">
        <f t="shared" si="38"/>
        <v>0</v>
      </c>
      <c r="S95" s="666">
        <f t="shared" ref="S95:S104" si="46">D95*R95</f>
        <v>0</v>
      </c>
      <c r="W95" s="139">
        <f>X95/$U$7</f>
        <v>0</v>
      </c>
      <c r="X95" s="139">
        <f>R95/12</f>
        <v>0</v>
      </c>
      <c r="Z95" s="139">
        <f>IF($E95="Y",$R95,0)</f>
        <v>0</v>
      </c>
      <c r="AA95" s="139">
        <f>IF($E95="N",$R95,0)</f>
        <v>0</v>
      </c>
      <c r="AB95" s="667"/>
    </row>
    <row r="96" spans="1:28" ht="14.25" x14ac:dyDescent="0.3">
      <c r="A96" s="253"/>
      <c r="B96" s="254" t="s">
        <v>800</v>
      </c>
      <c r="C96" s="358" t="s">
        <v>960</v>
      </c>
      <c r="D96" s="690">
        <v>82</v>
      </c>
      <c r="E96" s="435" t="s">
        <v>1357</v>
      </c>
      <c r="F96" s="141">
        <v>1991.5550000000001</v>
      </c>
      <c r="G96" s="141">
        <v>1991.5550000000001</v>
      </c>
      <c r="H96" s="141">
        <v>1991.5550000000001</v>
      </c>
      <c r="I96" s="141">
        <v>1991.5550000000001</v>
      </c>
      <c r="J96" s="141">
        <v>1991.5550000000001</v>
      </c>
      <c r="K96" s="141">
        <v>1991.5550000000001</v>
      </c>
      <c r="L96" s="141">
        <v>1991.5550000000001</v>
      </c>
      <c r="M96" s="141">
        <v>1991.5550000000001</v>
      </c>
      <c r="N96" s="141">
        <v>1991.5550000000001</v>
      </c>
      <c r="O96" s="141">
        <v>1991.5550000000001</v>
      </c>
      <c r="P96" s="141">
        <v>1991.5550000000001</v>
      </c>
      <c r="Q96" s="141">
        <v>1991.5550000000001</v>
      </c>
      <c r="R96" s="258">
        <f>SUM(F96:Q96)</f>
        <v>23898.66</v>
      </c>
      <c r="S96" s="666">
        <f t="shared" si="46"/>
        <v>1959690.1199999999</v>
      </c>
      <c r="W96" s="139">
        <f>X96/$U$7</f>
        <v>12.045695564516128</v>
      </c>
      <c r="X96" s="139">
        <f>R96/12</f>
        <v>1991.5550000000001</v>
      </c>
      <c r="Z96" s="139">
        <f t="shared" ref="Z96:Z99" si="47">IF($E96="Y",$R96,0)</f>
        <v>23898.66</v>
      </c>
      <c r="AA96" s="139">
        <f t="shared" ref="AA96:AA99" si="48">IF($E96="N",$R96,0)</f>
        <v>0</v>
      </c>
      <c r="AB96" s="667">
        <f t="shared" ref="AB96:AB98" si="49">Z96/(Z96+AA96)</f>
        <v>1</v>
      </c>
    </row>
    <row r="97" spans="1:28" ht="14.25" x14ac:dyDescent="0.3">
      <c r="A97" s="253"/>
      <c r="B97" s="254" t="s">
        <v>152</v>
      </c>
      <c r="C97" s="358" t="s">
        <v>959</v>
      </c>
      <c r="D97" s="690">
        <v>91</v>
      </c>
      <c r="E97" s="435" t="s">
        <v>1357</v>
      </c>
      <c r="F97" s="141">
        <v>165.96291666666667</v>
      </c>
      <c r="G97" s="141">
        <v>165.96291666666667</v>
      </c>
      <c r="H97" s="141">
        <v>165.96291666666667</v>
      </c>
      <c r="I97" s="141">
        <v>165.96291666666667</v>
      </c>
      <c r="J97" s="141">
        <v>165.96291666666667</v>
      </c>
      <c r="K97" s="141">
        <v>165.96291666666667</v>
      </c>
      <c r="L97" s="141">
        <v>165.96291666666667</v>
      </c>
      <c r="M97" s="141">
        <v>165.96291666666667</v>
      </c>
      <c r="N97" s="141">
        <v>165.96291666666667</v>
      </c>
      <c r="O97" s="141">
        <v>165.96291666666667</v>
      </c>
      <c r="P97" s="141">
        <v>165.96291666666667</v>
      </c>
      <c r="Q97" s="141">
        <v>165.96291666666667</v>
      </c>
      <c r="R97" s="258">
        <f t="shared" si="38"/>
        <v>1991.5549999999996</v>
      </c>
      <c r="S97" s="666">
        <f>D97*R97</f>
        <v>181231.50499999998</v>
      </c>
      <c r="W97" s="139">
        <f>X97/$U$7</f>
        <v>1.0038079637096773</v>
      </c>
      <c r="X97" s="139">
        <f>R97/12</f>
        <v>165.96291666666664</v>
      </c>
      <c r="Z97" s="139">
        <f t="shared" si="47"/>
        <v>1991.5549999999996</v>
      </c>
      <c r="AA97" s="139">
        <f t="shared" si="48"/>
        <v>0</v>
      </c>
      <c r="AB97" s="667">
        <f t="shared" si="49"/>
        <v>1</v>
      </c>
    </row>
    <row r="98" spans="1:28" ht="14.25" x14ac:dyDescent="0.3">
      <c r="A98" s="253"/>
      <c r="B98" s="254" t="s">
        <v>153</v>
      </c>
      <c r="C98" s="358" t="s">
        <v>939</v>
      </c>
      <c r="D98" s="690">
        <v>144</v>
      </c>
      <c r="E98" s="435" t="s">
        <v>1356</v>
      </c>
      <c r="F98" s="141">
        <v>148.95991666666666</v>
      </c>
      <c r="G98" s="141">
        <v>148.95991666666666</v>
      </c>
      <c r="H98" s="141">
        <v>148.95991666666666</v>
      </c>
      <c r="I98" s="141">
        <v>148.95991666666666</v>
      </c>
      <c r="J98" s="141">
        <v>148.95991666666666</v>
      </c>
      <c r="K98" s="141">
        <v>148.95991666666666</v>
      </c>
      <c r="L98" s="141">
        <v>148.95991666666666</v>
      </c>
      <c r="M98" s="141">
        <v>148.95991666666666</v>
      </c>
      <c r="N98" s="141">
        <v>148.95991666666666</v>
      </c>
      <c r="O98" s="141">
        <v>148.95991666666666</v>
      </c>
      <c r="P98" s="141">
        <v>148.95991666666666</v>
      </c>
      <c r="Q98" s="141">
        <v>148.95991666666666</v>
      </c>
      <c r="R98" s="258">
        <f>SUM(F98:Q98)</f>
        <v>1787.519</v>
      </c>
      <c r="S98" s="666">
        <f t="shared" si="46"/>
        <v>257402.736</v>
      </c>
      <c r="W98" s="139">
        <f>X98/$U$7</f>
        <v>0.90096723790322575</v>
      </c>
      <c r="X98" s="139">
        <f>R98/12</f>
        <v>148.95991666666666</v>
      </c>
      <c r="Z98" s="139">
        <f t="shared" si="47"/>
        <v>0</v>
      </c>
      <c r="AA98" s="139">
        <f t="shared" si="48"/>
        <v>1787.519</v>
      </c>
      <c r="AB98" s="667">
        <f t="shared" si="49"/>
        <v>0</v>
      </c>
    </row>
    <row r="99" spans="1:28" ht="14.25" x14ac:dyDescent="0.3">
      <c r="A99" s="253"/>
      <c r="B99" s="254"/>
      <c r="C99" s="358"/>
      <c r="D99" s="690"/>
      <c r="E99" s="435"/>
      <c r="F99" s="141">
        <v>0</v>
      </c>
      <c r="G99" s="141">
        <v>0</v>
      </c>
      <c r="H99" s="141">
        <v>0</v>
      </c>
      <c r="I99" s="141">
        <v>0</v>
      </c>
      <c r="J99" s="141">
        <v>0</v>
      </c>
      <c r="K99" s="141">
        <v>0</v>
      </c>
      <c r="L99" s="141">
        <v>0</v>
      </c>
      <c r="M99" s="141">
        <v>0</v>
      </c>
      <c r="N99" s="141">
        <v>0</v>
      </c>
      <c r="O99" s="141">
        <v>0</v>
      </c>
      <c r="P99" s="141">
        <v>0</v>
      </c>
      <c r="Q99" s="141">
        <v>0</v>
      </c>
      <c r="R99" s="258">
        <f>SUM(F99:Q99)</f>
        <v>0</v>
      </c>
      <c r="S99" s="666">
        <f t="shared" si="46"/>
        <v>0</v>
      </c>
      <c r="W99" s="139">
        <f>X99/$U$7</f>
        <v>0</v>
      </c>
      <c r="X99" s="139">
        <f>R99/12</f>
        <v>0</v>
      </c>
      <c r="Z99" s="139">
        <f t="shared" si="47"/>
        <v>0</v>
      </c>
      <c r="AA99" s="139">
        <f t="shared" si="48"/>
        <v>0</v>
      </c>
      <c r="AB99" s="667"/>
    </row>
    <row r="100" spans="1:28" s="122" customFormat="1" ht="15" thickBot="1" x14ac:dyDescent="0.35">
      <c r="A100" s="212"/>
      <c r="B100" s="213" t="s">
        <v>154</v>
      </c>
      <c r="C100" s="214"/>
      <c r="D100" s="691"/>
      <c r="E100" s="402"/>
      <c r="F100" s="217">
        <f>SUM(F95:F99)</f>
        <v>2306.4778333333334</v>
      </c>
      <c r="G100" s="217">
        <f t="shared" ref="G100:R100" si="50">SUM(G95:G99)</f>
        <v>2306.4778333333334</v>
      </c>
      <c r="H100" s="217">
        <f t="shared" si="50"/>
        <v>2306.4778333333334</v>
      </c>
      <c r="I100" s="217">
        <f t="shared" si="50"/>
        <v>2306.4778333333334</v>
      </c>
      <c r="J100" s="217">
        <f t="shared" si="50"/>
        <v>2306.4778333333334</v>
      </c>
      <c r="K100" s="217">
        <f t="shared" si="50"/>
        <v>2306.4778333333334</v>
      </c>
      <c r="L100" s="217">
        <f t="shared" si="50"/>
        <v>2306.4778333333334</v>
      </c>
      <c r="M100" s="217">
        <f t="shared" si="50"/>
        <v>2306.4778333333334</v>
      </c>
      <c r="N100" s="217">
        <f t="shared" si="50"/>
        <v>2306.4778333333334</v>
      </c>
      <c r="O100" s="217">
        <f t="shared" si="50"/>
        <v>2306.4778333333334</v>
      </c>
      <c r="P100" s="217">
        <f t="shared" si="50"/>
        <v>2306.4778333333334</v>
      </c>
      <c r="Q100" s="217">
        <f t="shared" si="50"/>
        <v>2306.4778333333334</v>
      </c>
      <c r="R100" s="217">
        <f t="shared" si="50"/>
        <v>27677.734</v>
      </c>
      <c r="S100" s="668">
        <f>SUM(S95:S99)</f>
        <v>2398324.361</v>
      </c>
      <c r="W100" s="219">
        <f>SUM(W95:W99)</f>
        <v>13.950470766129031</v>
      </c>
      <c r="X100" s="219">
        <f>SUM(X95:X99)</f>
        <v>2306.4778333333334</v>
      </c>
      <c r="Z100" s="215">
        <f>SUM(Z95:Z99)</f>
        <v>25890.215</v>
      </c>
      <c r="AA100" s="215">
        <f>SUM(AA95:AA99)</f>
        <v>1787.519</v>
      </c>
      <c r="AB100" s="669">
        <f>Z100/(Z100+AA100)</f>
        <v>0.93541671438854057</v>
      </c>
    </row>
    <row r="101" spans="1:28" ht="14.25" x14ac:dyDescent="0.3">
      <c r="A101" s="253"/>
      <c r="B101" s="254"/>
      <c r="C101" s="358"/>
      <c r="D101" s="698"/>
      <c r="E101" s="436"/>
      <c r="F101" s="141"/>
      <c r="G101" s="141"/>
      <c r="H101" s="141"/>
      <c r="I101" s="141"/>
      <c r="J101" s="141"/>
      <c r="K101" s="141"/>
      <c r="L101" s="141"/>
      <c r="M101" s="141"/>
      <c r="N101" s="141"/>
      <c r="O101" s="141"/>
      <c r="P101" s="141"/>
      <c r="Q101" s="141"/>
      <c r="R101" s="258"/>
      <c r="S101" s="666"/>
      <c r="W101" s="139"/>
      <c r="X101" s="139"/>
      <c r="Z101" s="139">
        <f t="shared" ref="Z101" si="51">AA101/$O$7</f>
        <v>0</v>
      </c>
      <c r="AA101" s="139">
        <f t="shared" ref="AA101" si="52">U101/12</f>
        <v>0</v>
      </c>
      <c r="AB101" s="667"/>
    </row>
    <row r="102" spans="1:28" s="122" customFormat="1" ht="14.25" x14ac:dyDescent="0.3">
      <c r="A102" s="253">
        <v>3.4</v>
      </c>
      <c r="B102" s="254" t="s">
        <v>155</v>
      </c>
      <c r="C102" s="358"/>
      <c r="D102" s="690"/>
      <c r="E102" s="435"/>
      <c r="F102" s="141"/>
      <c r="G102" s="141"/>
      <c r="H102" s="141"/>
      <c r="I102" s="141"/>
      <c r="J102" s="141"/>
      <c r="K102" s="141"/>
      <c r="L102" s="141"/>
      <c r="M102" s="141"/>
      <c r="N102" s="141"/>
      <c r="O102" s="141"/>
      <c r="P102" s="141"/>
      <c r="Q102" s="141"/>
      <c r="R102" s="258">
        <f t="shared" si="38"/>
        <v>0</v>
      </c>
      <c r="S102" s="666">
        <f t="shared" si="46"/>
        <v>0</v>
      </c>
      <c r="W102" s="139">
        <f>X102/$U$7</f>
        <v>0</v>
      </c>
      <c r="X102" s="139">
        <f>R102/12</f>
        <v>0</v>
      </c>
      <c r="Z102" s="139">
        <f>IF($E102="Y",$R102,0)</f>
        <v>0</v>
      </c>
      <c r="AA102" s="139">
        <f>IF($E102="N",$R102,0)</f>
        <v>0</v>
      </c>
      <c r="AB102" s="667"/>
    </row>
    <row r="103" spans="1:28" ht="14.25" x14ac:dyDescent="0.3">
      <c r="A103" s="253"/>
      <c r="B103" s="254" t="s">
        <v>801</v>
      </c>
      <c r="C103" s="358" t="s">
        <v>958</v>
      </c>
      <c r="D103" s="690">
        <v>91</v>
      </c>
      <c r="E103" s="435" t="s">
        <v>1357</v>
      </c>
      <c r="F103" s="141">
        <v>165.96291666666667</v>
      </c>
      <c r="G103" s="141">
        <v>165.96291666666667</v>
      </c>
      <c r="H103" s="141">
        <v>165.96291666666667</v>
      </c>
      <c r="I103" s="141">
        <v>165.96291666666667</v>
      </c>
      <c r="J103" s="141">
        <v>165.96291666666667</v>
      </c>
      <c r="K103" s="141">
        <v>165.96291666666667</v>
      </c>
      <c r="L103" s="141">
        <v>165.96291666666667</v>
      </c>
      <c r="M103" s="141">
        <v>165.96291666666667</v>
      </c>
      <c r="N103" s="141">
        <v>165.96291666666667</v>
      </c>
      <c r="O103" s="141">
        <v>165.96291666666667</v>
      </c>
      <c r="P103" s="141">
        <v>165.96291666666667</v>
      </c>
      <c r="Q103" s="141">
        <v>165.96291666666667</v>
      </c>
      <c r="R103" s="258">
        <f t="shared" si="38"/>
        <v>1991.5549999999996</v>
      </c>
      <c r="S103" s="666">
        <f>D103*R103</f>
        <v>181231.50499999998</v>
      </c>
      <c r="W103" s="139">
        <f>X103/$U$7</f>
        <v>1.0038079637096773</v>
      </c>
      <c r="X103" s="139">
        <f>R103/12</f>
        <v>165.96291666666664</v>
      </c>
      <c r="Z103" s="139">
        <f t="shared" ref="Z103:Z106" si="53">IF($E103="Y",$R103,0)</f>
        <v>1991.5549999999996</v>
      </c>
      <c r="AA103" s="139">
        <f t="shared" ref="AA103:AA106" si="54">IF($E103="N",$R103,0)</f>
        <v>0</v>
      </c>
      <c r="AB103" s="667">
        <f t="shared" ref="AB103:AB105" si="55">Z103/(Z103+AA103)</f>
        <v>1</v>
      </c>
    </row>
    <row r="104" spans="1:28" ht="14.25" x14ac:dyDescent="0.3">
      <c r="A104" s="253"/>
      <c r="B104" s="254" t="s">
        <v>159</v>
      </c>
      <c r="C104" s="358" t="s">
        <v>932</v>
      </c>
      <c r="D104" s="690">
        <v>144</v>
      </c>
      <c r="E104" s="435" t="s">
        <v>1356</v>
      </c>
      <c r="F104" s="141">
        <v>597.14649999999995</v>
      </c>
      <c r="G104" s="141">
        <v>597.14649999999995</v>
      </c>
      <c r="H104" s="141">
        <v>597.14649999999995</v>
      </c>
      <c r="I104" s="141">
        <v>597.14649999999995</v>
      </c>
      <c r="J104" s="141">
        <v>597.14649999999995</v>
      </c>
      <c r="K104" s="141">
        <v>597.14649999999995</v>
      </c>
      <c r="L104" s="141">
        <v>597.14649999999995</v>
      </c>
      <c r="M104" s="141">
        <v>597.14649999999995</v>
      </c>
      <c r="N104" s="141">
        <v>597.14649999999995</v>
      </c>
      <c r="O104" s="141">
        <v>597.14649999999995</v>
      </c>
      <c r="P104" s="141">
        <v>597.14649999999995</v>
      </c>
      <c r="Q104" s="141">
        <v>597.14649999999995</v>
      </c>
      <c r="R104" s="258">
        <f>SUM(F104:Q104)</f>
        <v>7165.7579999999989</v>
      </c>
      <c r="S104" s="666">
        <f t="shared" si="46"/>
        <v>1031869.1519999999</v>
      </c>
      <c r="W104" s="139">
        <f>X104/$U$7</f>
        <v>3.6117731854838704</v>
      </c>
      <c r="X104" s="139">
        <f>R104/12</f>
        <v>597.14649999999995</v>
      </c>
      <c r="Z104" s="139">
        <f t="shared" si="53"/>
        <v>0</v>
      </c>
      <c r="AA104" s="139">
        <f t="shared" si="54"/>
        <v>7165.7579999999989</v>
      </c>
      <c r="AB104" s="667">
        <f t="shared" si="55"/>
        <v>0</v>
      </c>
    </row>
    <row r="105" spans="1:28" ht="14.25" x14ac:dyDescent="0.3">
      <c r="A105" s="253"/>
      <c r="B105" s="254" t="s">
        <v>802</v>
      </c>
      <c r="C105" s="358" t="s">
        <v>934</v>
      </c>
      <c r="D105" s="690">
        <v>159</v>
      </c>
      <c r="E105" s="435" t="s">
        <v>1356</v>
      </c>
      <c r="F105" s="141">
        <v>147</v>
      </c>
      <c r="G105" s="141">
        <v>147</v>
      </c>
      <c r="H105" s="141">
        <v>147</v>
      </c>
      <c r="I105" s="141">
        <v>147</v>
      </c>
      <c r="J105" s="141">
        <v>147</v>
      </c>
      <c r="K105" s="141">
        <v>147</v>
      </c>
      <c r="L105" s="141">
        <v>147</v>
      </c>
      <c r="M105" s="141">
        <v>147</v>
      </c>
      <c r="N105" s="141">
        <v>147</v>
      </c>
      <c r="O105" s="141">
        <v>147</v>
      </c>
      <c r="P105" s="141">
        <v>147</v>
      </c>
      <c r="Q105" s="141">
        <v>147</v>
      </c>
      <c r="R105" s="258">
        <f t="shared" si="38"/>
        <v>1764</v>
      </c>
      <c r="S105" s="666">
        <f>D105*R105</f>
        <v>280476</v>
      </c>
      <c r="W105" s="139">
        <f>X105/$U$7</f>
        <v>0.88911290322580638</v>
      </c>
      <c r="X105" s="139">
        <f>R105/12</f>
        <v>147</v>
      </c>
      <c r="Z105" s="139">
        <f t="shared" si="53"/>
        <v>0</v>
      </c>
      <c r="AA105" s="139">
        <f t="shared" si="54"/>
        <v>1764</v>
      </c>
      <c r="AB105" s="667">
        <f t="shared" si="55"/>
        <v>0</v>
      </c>
    </row>
    <row r="106" spans="1:28" ht="14.25" x14ac:dyDescent="0.3">
      <c r="A106" s="253"/>
      <c r="B106" s="254"/>
      <c r="C106" s="358"/>
      <c r="D106" s="690"/>
      <c r="E106" s="435"/>
      <c r="F106" s="141"/>
      <c r="G106" s="141"/>
      <c r="H106" s="141"/>
      <c r="I106" s="141"/>
      <c r="J106" s="141"/>
      <c r="K106" s="141"/>
      <c r="L106" s="141"/>
      <c r="M106" s="141"/>
      <c r="N106" s="141"/>
      <c r="O106" s="141"/>
      <c r="P106" s="141"/>
      <c r="Q106" s="141"/>
      <c r="R106" s="258">
        <f t="shared" si="38"/>
        <v>0</v>
      </c>
      <c r="S106" s="666">
        <f>D106*R106</f>
        <v>0</v>
      </c>
      <c r="W106" s="139">
        <f>X106/$U$7</f>
        <v>0</v>
      </c>
      <c r="X106" s="139">
        <f>R106/12</f>
        <v>0</v>
      </c>
      <c r="Z106" s="139">
        <f t="shared" si="53"/>
        <v>0</v>
      </c>
      <c r="AA106" s="139">
        <f t="shared" si="54"/>
        <v>0</v>
      </c>
      <c r="AB106" s="667"/>
    </row>
    <row r="107" spans="1:28" s="122" customFormat="1" ht="15" thickBot="1" x14ac:dyDescent="0.35">
      <c r="A107" s="212"/>
      <c r="B107" s="213" t="s">
        <v>160</v>
      </c>
      <c r="C107" s="214"/>
      <c r="D107" s="691"/>
      <c r="E107" s="402"/>
      <c r="F107" s="217">
        <f>SUM(F102:F106)</f>
        <v>910.10941666666668</v>
      </c>
      <c r="G107" s="217">
        <f t="shared" ref="G107:R107" si="56">SUM(G102:G106)</f>
        <v>910.10941666666668</v>
      </c>
      <c r="H107" s="217">
        <f t="shared" si="56"/>
        <v>910.10941666666668</v>
      </c>
      <c r="I107" s="217">
        <f t="shared" si="56"/>
        <v>910.10941666666668</v>
      </c>
      <c r="J107" s="217">
        <f t="shared" si="56"/>
        <v>910.10941666666668</v>
      </c>
      <c r="K107" s="217">
        <f t="shared" si="56"/>
        <v>910.10941666666668</v>
      </c>
      <c r="L107" s="217">
        <f t="shared" si="56"/>
        <v>910.10941666666668</v>
      </c>
      <c r="M107" s="217">
        <f t="shared" si="56"/>
        <v>910.10941666666668</v>
      </c>
      <c r="N107" s="217">
        <f t="shared" si="56"/>
        <v>910.10941666666668</v>
      </c>
      <c r="O107" s="217">
        <f t="shared" si="56"/>
        <v>910.10941666666668</v>
      </c>
      <c r="P107" s="217">
        <f t="shared" si="56"/>
        <v>910.10941666666668</v>
      </c>
      <c r="Q107" s="217">
        <f t="shared" si="56"/>
        <v>910.10941666666668</v>
      </c>
      <c r="R107" s="217">
        <f t="shared" si="56"/>
        <v>10921.312999999998</v>
      </c>
      <c r="S107" s="668">
        <f>SUM(S102:S106)</f>
        <v>1493576.6569999999</v>
      </c>
      <c r="W107" s="219">
        <f>SUM(W102:W106)</f>
        <v>5.5046940524193539</v>
      </c>
      <c r="X107" s="219">
        <f>SUM(X102:X106)</f>
        <v>910.10941666666656</v>
      </c>
      <c r="Z107" s="215">
        <f>SUM(Z102:Z106)</f>
        <v>1991.5549999999996</v>
      </c>
      <c r="AA107" s="215">
        <f>SUM(AA102:AA106)</f>
        <v>8929.757999999998</v>
      </c>
      <c r="AB107" s="669">
        <f>Z107/(Z107+AA107)</f>
        <v>0.18235490549533742</v>
      </c>
    </row>
    <row r="108" spans="1:28" s="122" customFormat="1" ht="14.25" x14ac:dyDescent="0.3">
      <c r="A108" s="136"/>
      <c r="B108" s="137"/>
      <c r="C108" s="147"/>
      <c r="D108" s="699"/>
      <c r="E108" s="401"/>
      <c r="F108" s="141"/>
      <c r="G108" s="141"/>
      <c r="H108" s="141"/>
      <c r="I108" s="141"/>
      <c r="J108" s="141"/>
      <c r="K108" s="141"/>
      <c r="L108" s="141"/>
      <c r="M108" s="141"/>
      <c r="N108" s="141"/>
      <c r="O108" s="141"/>
      <c r="P108" s="141"/>
      <c r="Q108" s="141"/>
      <c r="R108" s="141"/>
      <c r="S108" s="678"/>
      <c r="W108" s="139"/>
      <c r="X108" s="139"/>
      <c r="Z108" s="139"/>
      <c r="AA108" s="139"/>
      <c r="AB108" s="667"/>
    </row>
    <row r="109" spans="1:28" s="122" customFormat="1" ht="14.25" thickBot="1" x14ac:dyDescent="0.3">
      <c r="A109" s="241"/>
      <c r="B109" s="242" t="s">
        <v>145</v>
      </c>
      <c r="C109" s="243"/>
      <c r="D109" s="569"/>
      <c r="E109" s="406"/>
      <c r="F109" s="244">
        <f t="shared" ref="F109:S109" si="57">SUM(F80,F93,F100,F107)</f>
        <v>6929.4809791666667</v>
      </c>
      <c r="G109" s="244">
        <f t="shared" si="57"/>
        <v>6929.4809791666667</v>
      </c>
      <c r="H109" s="244">
        <f t="shared" si="57"/>
        <v>6929.4809791666667</v>
      </c>
      <c r="I109" s="244">
        <f t="shared" si="57"/>
        <v>6929.4809791666667</v>
      </c>
      <c r="J109" s="244">
        <f t="shared" si="57"/>
        <v>6929.4809791666667</v>
      </c>
      <c r="K109" s="244">
        <f t="shared" si="57"/>
        <v>6929.4809791666667</v>
      </c>
      <c r="L109" s="244">
        <f t="shared" si="57"/>
        <v>6929.4809791666667</v>
      </c>
      <c r="M109" s="244">
        <f t="shared" si="57"/>
        <v>6929.4809791666667</v>
      </c>
      <c r="N109" s="244">
        <f t="shared" si="57"/>
        <v>6929.4809791666667</v>
      </c>
      <c r="O109" s="244">
        <f t="shared" si="57"/>
        <v>6929.4809791666667</v>
      </c>
      <c r="P109" s="244">
        <f t="shared" si="57"/>
        <v>6929.4809791666667</v>
      </c>
      <c r="Q109" s="244">
        <f t="shared" si="57"/>
        <v>6929.4809791666667</v>
      </c>
      <c r="R109" s="244">
        <f t="shared" si="57"/>
        <v>83153.771749999985</v>
      </c>
      <c r="S109" s="672">
        <f t="shared" si="57"/>
        <v>10248033.817749999</v>
      </c>
      <c r="W109" s="244">
        <f>SUM(W80,W93,W100,W107)</f>
        <v>41.912183341733865</v>
      </c>
      <c r="X109" s="244">
        <f>SUM(X80,X93,X100,X107)</f>
        <v>6929.4809791666657</v>
      </c>
      <c r="Y109" s="157">
        <f>+X109*12-R109</f>
        <v>0</v>
      </c>
      <c r="Z109" s="244">
        <f>SUM(Z80,Z93,Z100,Z107)</f>
        <v>53274.096249999995</v>
      </c>
      <c r="AA109" s="244">
        <f>SUM(AA80,AA93,AA100,AA107)</f>
        <v>29879.675499999994</v>
      </c>
      <c r="AB109" s="673">
        <f>Z109/(Z109+AA109)</f>
        <v>0.64066963083968598</v>
      </c>
    </row>
    <row r="110" spans="1:28" ht="9.9499999999999993" customHeight="1" x14ac:dyDescent="0.3">
      <c r="A110" s="149"/>
      <c r="B110" s="137"/>
      <c r="C110" s="138"/>
      <c r="D110" s="699"/>
      <c r="E110" s="409"/>
      <c r="F110" s="141"/>
      <c r="G110" s="141"/>
      <c r="H110" s="141"/>
      <c r="I110" s="141"/>
      <c r="J110" s="141"/>
      <c r="K110" s="141"/>
      <c r="L110" s="141"/>
      <c r="M110" s="141"/>
      <c r="N110" s="141"/>
      <c r="O110" s="141"/>
      <c r="P110" s="141"/>
      <c r="Q110" s="141"/>
      <c r="R110" s="141"/>
      <c r="S110" s="678"/>
      <c r="W110" s="138"/>
      <c r="X110" s="138"/>
      <c r="Z110" s="138"/>
      <c r="AA110" s="138"/>
      <c r="AB110" s="667"/>
    </row>
    <row r="111" spans="1:28" s="121" customFormat="1" ht="13.5" customHeight="1" x14ac:dyDescent="0.25">
      <c r="A111" s="221">
        <v>4</v>
      </c>
      <c r="B111" s="230" t="s">
        <v>161</v>
      </c>
      <c r="C111" s="223"/>
      <c r="D111" s="689"/>
      <c r="E111" s="400"/>
      <c r="F111" s="228"/>
      <c r="G111" s="228"/>
      <c r="H111" s="228"/>
      <c r="I111" s="228"/>
      <c r="J111" s="228"/>
      <c r="K111" s="228"/>
      <c r="L111" s="228"/>
      <c r="M111" s="228"/>
      <c r="N111" s="228"/>
      <c r="O111" s="228"/>
      <c r="P111" s="228"/>
      <c r="Q111" s="228"/>
      <c r="R111" s="224"/>
      <c r="S111" s="664"/>
      <c r="W111" s="223"/>
      <c r="X111" s="223"/>
      <c r="Z111" s="223"/>
      <c r="AA111" s="223"/>
      <c r="AB111" s="665"/>
    </row>
    <row r="112" spans="1:28" ht="13.5" customHeight="1" x14ac:dyDescent="0.3">
      <c r="A112" s="253">
        <v>4.0999999999999996</v>
      </c>
      <c r="B112" s="254" t="s">
        <v>162</v>
      </c>
      <c r="C112" s="358"/>
      <c r="D112" s="690"/>
      <c r="E112" s="435"/>
      <c r="F112" s="141"/>
      <c r="G112" s="141"/>
      <c r="H112" s="141"/>
      <c r="I112" s="141"/>
      <c r="J112" s="141"/>
      <c r="K112" s="141"/>
      <c r="L112" s="141"/>
      <c r="M112" s="141"/>
      <c r="N112" s="141"/>
      <c r="O112" s="141"/>
      <c r="P112" s="141"/>
      <c r="Q112" s="141"/>
      <c r="R112" s="258">
        <f>SUM(F112:Q112)</f>
        <v>0</v>
      </c>
      <c r="S112" s="666">
        <f>D112*R112</f>
        <v>0</v>
      </c>
      <c r="W112" s="139">
        <f>X112/$U$7</f>
        <v>0</v>
      </c>
      <c r="X112" s="139">
        <f>R112/12</f>
        <v>0</v>
      </c>
      <c r="Z112" s="139">
        <f>IF($E112="Y",$R112,0)</f>
        <v>0</v>
      </c>
      <c r="AA112" s="139">
        <f>IF($E112="N",$R112,0)</f>
        <v>0</v>
      </c>
      <c r="AB112" s="667"/>
    </row>
    <row r="113" spans="1:28" ht="14.25" x14ac:dyDescent="0.3">
      <c r="A113" s="253"/>
      <c r="B113" s="254" t="s">
        <v>803</v>
      </c>
      <c r="C113" s="358" t="s">
        <v>904</v>
      </c>
      <c r="D113" s="690">
        <v>294</v>
      </c>
      <c r="E113" s="435" t="s">
        <v>1356</v>
      </c>
      <c r="F113" s="141">
        <v>22.049999999999997</v>
      </c>
      <c r="G113" s="141">
        <v>22.049999999999997</v>
      </c>
      <c r="H113" s="141">
        <v>22.049999999999997</v>
      </c>
      <c r="I113" s="141">
        <v>22.049999999999997</v>
      </c>
      <c r="J113" s="141">
        <v>22.049999999999997</v>
      </c>
      <c r="K113" s="141">
        <v>22.049999999999997</v>
      </c>
      <c r="L113" s="141">
        <v>22.049999999999997</v>
      </c>
      <c r="M113" s="141">
        <v>22.049999999999997</v>
      </c>
      <c r="N113" s="141">
        <v>22.049999999999997</v>
      </c>
      <c r="O113" s="141">
        <v>22.049999999999997</v>
      </c>
      <c r="P113" s="141">
        <v>22.049999999999997</v>
      </c>
      <c r="Q113" s="141">
        <v>22.049999999999997</v>
      </c>
      <c r="R113" s="258">
        <f>SUM(F113:Q113)</f>
        <v>264.60000000000002</v>
      </c>
      <c r="S113" s="666">
        <f>D113*R113</f>
        <v>77792.400000000009</v>
      </c>
      <c r="W113" s="139">
        <f>X113/$U$7</f>
        <v>0.13336693548387096</v>
      </c>
      <c r="X113" s="139">
        <f>R113/12</f>
        <v>22.05</v>
      </c>
      <c r="Z113" s="139">
        <f t="shared" ref="Z113:Z116" si="58">IF($E113="Y",$R113,0)</f>
        <v>0</v>
      </c>
      <c r="AA113" s="139">
        <f t="shared" ref="AA113:AA116" si="59">IF($E113="N",$R113,0)</f>
        <v>264.60000000000002</v>
      </c>
      <c r="AB113" s="667">
        <f t="shared" ref="AB113" si="60">Z113/(Z113+AA113)</f>
        <v>0</v>
      </c>
    </row>
    <row r="114" spans="1:28" ht="14.25" x14ac:dyDescent="0.3">
      <c r="A114" s="253"/>
      <c r="B114" s="254"/>
      <c r="C114" s="358"/>
      <c r="D114" s="690"/>
      <c r="E114" s="435"/>
      <c r="F114" s="141"/>
      <c r="G114" s="141"/>
      <c r="H114" s="141"/>
      <c r="I114" s="141"/>
      <c r="J114" s="141"/>
      <c r="K114" s="141"/>
      <c r="L114" s="141"/>
      <c r="M114" s="141"/>
      <c r="N114" s="141"/>
      <c r="O114" s="141"/>
      <c r="P114" s="141"/>
      <c r="Q114" s="141"/>
      <c r="R114" s="258">
        <f>SUM(F114:Q114)</f>
        <v>0</v>
      </c>
      <c r="S114" s="666">
        <f>D114*R114</f>
        <v>0</v>
      </c>
      <c r="W114" s="139">
        <f>X114/$U$7</f>
        <v>0</v>
      </c>
      <c r="X114" s="139">
        <f>R114/12</f>
        <v>0</v>
      </c>
      <c r="Z114" s="139">
        <f t="shared" si="58"/>
        <v>0</v>
      </c>
      <c r="AA114" s="139">
        <f t="shared" si="59"/>
        <v>0</v>
      </c>
      <c r="AB114" s="667"/>
    </row>
    <row r="115" spans="1:28" ht="14.25" x14ac:dyDescent="0.3">
      <c r="A115" s="253"/>
      <c r="B115" s="254"/>
      <c r="C115" s="358"/>
      <c r="D115" s="690"/>
      <c r="E115" s="435"/>
      <c r="F115" s="141"/>
      <c r="G115" s="141"/>
      <c r="H115" s="141"/>
      <c r="I115" s="141"/>
      <c r="J115" s="141"/>
      <c r="K115" s="141"/>
      <c r="L115" s="141"/>
      <c r="M115" s="141"/>
      <c r="N115" s="141"/>
      <c r="O115" s="141"/>
      <c r="P115" s="141"/>
      <c r="Q115" s="141"/>
      <c r="R115" s="258">
        <f>SUM(F115:Q115)</f>
        <v>0</v>
      </c>
      <c r="S115" s="666">
        <f>D115*R115</f>
        <v>0</v>
      </c>
      <c r="W115" s="139">
        <f>X115/$U$7</f>
        <v>0</v>
      </c>
      <c r="X115" s="139">
        <f>R115/12</f>
        <v>0</v>
      </c>
      <c r="Z115" s="139">
        <f t="shared" si="58"/>
        <v>0</v>
      </c>
      <c r="AA115" s="139">
        <f t="shared" si="59"/>
        <v>0</v>
      </c>
      <c r="AB115" s="667"/>
    </row>
    <row r="116" spans="1:28" ht="14.25" x14ac:dyDescent="0.3">
      <c r="A116" s="253"/>
      <c r="B116" s="254"/>
      <c r="C116" s="358"/>
      <c r="D116" s="690"/>
      <c r="E116" s="435"/>
      <c r="F116" s="141"/>
      <c r="G116" s="141"/>
      <c r="H116" s="141"/>
      <c r="I116" s="141"/>
      <c r="J116" s="141"/>
      <c r="K116" s="141"/>
      <c r="L116" s="141"/>
      <c r="M116" s="141"/>
      <c r="N116" s="141"/>
      <c r="O116" s="141"/>
      <c r="P116" s="141"/>
      <c r="Q116" s="141"/>
      <c r="R116" s="258">
        <f>SUM(F116:Q116)</f>
        <v>0</v>
      </c>
      <c r="S116" s="666">
        <f>D116*R116</f>
        <v>0</v>
      </c>
      <c r="W116" s="139">
        <f>X116/$U$7</f>
        <v>0</v>
      </c>
      <c r="X116" s="139">
        <f>R116/12</f>
        <v>0</v>
      </c>
      <c r="Z116" s="139">
        <f t="shared" si="58"/>
        <v>0</v>
      </c>
      <c r="AA116" s="139">
        <f t="shared" si="59"/>
        <v>0</v>
      </c>
      <c r="AB116" s="667"/>
    </row>
    <row r="117" spans="1:28" s="122" customFormat="1" ht="15" thickBot="1" x14ac:dyDescent="0.35">
      <c r="A117" s="212"/>
      <c r="B117" s="213" t="s">
        <v>163</v>
      </c>
      <c r="C117" s="214"/>
      <c r="D117" s="691"/>
      <c r="E117" s="402"/>
      <c r="F117" s="217">
        <f>SUM(F112:F116)</f>
        <v>22.049999999999997</v>
      </c>
      <c r="G117" s="217">
        <f t="shared" ref="G117:R117" si="61">SUM(G112:G116)</f>
        <v>22.049999999999997</v>
      </c>
      <c r="H117" s="217">
        <f t="shared" si="61"/>
        <v>22.049999999999997</v>
      </c>
      <c r="I117" s="217">
        <f t="shared" si="61"/>
        <v>22.049999999999997</v>
      </c>
      <c r="J117" s="217">
        <f t="shared" si="61"/>
        <v>22.049999999999997</v>
      </c>
      <c r="K117" s="217">
        <f t="shared" si="61"/>
        <v>22.049999999999997</v>
      </c>
      <c r="L117" s="217">
        <f t="shared" si="61"/>
        <v>22.049999999999997</v>
      </c>
      <c r="M117" s="217">
        <f t="shared" si="61"/>
        <v>22.049999999999997</v>
      </c>
      <c r="N117" s="217">
        <f t="shared" si="61"/>
        <v>22.049999999999997</v>
      </c>
      <c r="O117" s="217">
        <f t="shared" si="61"/>
        <v>22.049999999999997</v>
      </c>
      <c r="P117" s="217">
        <f t="shared" si="61"/>
        <v>22.049999999999997</v>
      </c>
      <c r="Q117" s="217">
        <f t="shared" si="61"/>
        <v>22.049999999999997</v>
      </c>
      <c r="R117" s="217">
        <f t="shared" si="61"/>
        <v>264.60000000000002</v>
      </c>
      <c r="S117" s="668">
        <f>SUM(S112:S116)</f>
        <v>77792.400000000009</v>
      </c>
      <c r="W117" s="219">
        <f>SUM(W112:W116)</f>
        <v>0.13336693548387096</v>
      </c>
      <c r="X117" s="217">
        <f>SUM(X112:X116)</f>
        <v>22.05</v>
      </c>
      <c r="Z117" s="215">
        <f>SUM(Z112:Z116)</f>
        <v>0</v>
      </c>
      <c r="AA117" s="215">
        <f>SUM(AA112:AA116)</f>
        <v>264.60000000000002</v>
      </c>
      <c r="AB117" s="669">
        <f>Z117/(Z117+AA117)</f>
        <v>0</v>
      </c>
    </row>
    <row r="118" spans="1:28" ht="13.5" customHeight="1" x14ac:dyDescent="0.3">
      <c r="A118" s="253"/>
      <c r="B118" s="254"/>
      <c r="C118" s="358"/>
      <c r="D118" s="698"/>
      <c r="E118" s="436"/>
      <c r="F118" s="141"/>
      <c r="G118" s="141"/>
      <c r="H118" s="141"/>
      <c r="I118" s="141"/>
      <c r="J118" s="141"/>
      <c r="K118" s="141"/>
      <c r="L118" s="141"/>
      <c r="M118" s="141"/>
      <c r="N118" s="141"/>
      <c r="O118" s="141"/>
      <c r="P118" s="141"/>
      <c r="Q118" s="141"/>
      <c r="R118" s="258"/>
      <c r="S118" s="666"/>
      <c r="W118" s="139"/>
      <c r="X118" s="139"/>
      <c r="Z118" s="139"/>
      <c r="AA118" s="139"/>
      <c r="AB118" s="667"/>
    </row>
    <row r="119" spans="1:28" s="122" customFormat="1" ht="14.25" x14ac:dyDescent="0.3">
      <c r="A119" s="253">
        <v>4.2</v>
      </c>
      <c r="B119" s="254" t="s">
        <v>164</v>
      </c>
      <c r="C119" s="358"/>
      <c r="D119" s="690"/>
      <c r="E119" s="435"/>
      <c r="F119" s="141"/>
      <c r="G119" s="141"/>
      <c r="H119" s="141"/>
      <c r="I119" s="141"/>
      <c r="J119" s="141"/>
      <c r="K119" s="141"/>
      <c r="L119" s="141"/>
      <c r="M119" s="141"/>
      <c r="N119" s="141"/>
      <c r="O119" s="141"/>
      <c r="P119" s="141"/>
      <c r="Q119" s="141"/>
      <c r="R119" s="258">
        <f t="shared" ref="R119:R124" si="62">SUM(F119:Q119)</f>
        <v>0</v>
      </c>
      <c r="S119" s="666">
        <f t="shared" ref="S119:S124" si="63">D119*R119</f>
        <v>0</v>
      </c>
      <c r="W119" s="139">
        <f t="shared" ref="W119:W124" si="64">X119/$U$7</f>
        <v>0</v>
      </c>
      <c r="X119" s="139">
        <f t="shared" ref="X119:X124" si="65">R119/12</f>
        <v>0</v>
      </c>
      <c r="Z119" s="139">
        <f>IF($E119="Y",$R119,0)</f>
        <v>0</v>
      </c>
      <c r="AA119" s="139">
        <f>IF($E119="N",$R119,0)</f>
        <v>0</v>
      </c>
      <c r="AB119" s="667"/>
    </row>
    <row r="120" spans="1:28" ht="14.25" x14ac:dyDescent="0.3">
      <c r="A120" s="253"/>
      <c r="B120" s="254" t="s">
        <v>165</v>
      </c>
      <c r="C120" s="358" t="s">
        <v>972</v>
      </c>
      <c r="D120" s="690">
        <v>67</v>
      </c>
      <c r="E120" s="435" t="s">
        <v>1357</v>
      </c>
      <c r="F120" s="141">
        <v>165.96291666666667</v>
      </c>
      <c r="G120" s="141">
        <v>165.96291666666667</v>
      </c>
      <c r="H120" s="141">
        <v>165.96291666666667</v>
      </c>
      <c r="I120" s="141">
        <v>165.96291666666667</v>
      </c>
      <c r="J120" s="141">
        <v>165.96291666666667</v>
      </c>
      <c r="K120" s="141">
        <v>165.96291666666667</v>
      </c>
      <c r="L120" s="141">
        <v>165.96291666666667</v>
      </c>
      <c r="M120" s="141">
        <v>165.96291666666667</v>
      </c>
      <c r="N120" s="141">
        <v>165.96291666666667</v>
      </c>
      <c r="O120" s="141">
        <v>165.96291666666667</v>
      </c>
      <c r="P120" s="141">
        <v>165.96291666666667</v>
      </c>
      <c r="Q120" s="141">
        <v>165.96291666666667</v>
      </c>
      <c r="R120" s="258">
        <f t="shared" si="62"/>
        <v>1991.5549999999996</v>
      </c>
      <c r="S120" s="666">
        <f t="shared" si="63"/>
        <v>133434.18499999997</v>
      </c>
      <c r="W120" s="139">
        <f t="shared" si="64"/>
        <v>1.0038079637096773</v>
      </c>
      <c r="X120" s="139">
        <f t="shared" si="65"/>
        <v>165.96291666666664</v>
      </c>
      <c r="Z120" s="139">
        <f t="shared" ref="Z120:Z124" si="66">IF($E120="Y",$R120,0)</f>
        <v>1991.5549999999996</v>
      </c>
      <c r="AA120" s="139">
        <f t="shared" ref="AA120:AA124" si="67">IF($E120="N",$R120,0)</f>
        <v>0</v>
      </c>
      <c r="AB120" s="667">
        <f t="shared" ref="AB120:AB123" si="68">Z120/(Z120+AA120)</f>
        <v>1</v>
      </c>
    </row>
    <row r="121" spans="1:28" ht="14.25" x14ac:dyDescent="0.3">
      <c r="A121" s="253"/>
      <c r="B121" s="254" t="s">
        <v>804</v>
      </c>
      <c r="C121" s="358" t="s">
        <v>1317</v>
      </c>
      <c r="D121" s="690">
        <v>0</v>
      </c>
      <c r="E121" s="435" t="s">
        <v>1357</v>
      </c>
      <c r="F121" s="141">
        <v>82.981458333333336</v>
      </c>
      <c r="G121" s="141">
        <v>82.981458333333336</v>
      </c>
      <c r="H121" s="141">
        <v>82.981458333333336</v>
      </c>
      <c r="I121" s="141">
        <v>82.981458333333336</v>
      </c>
      <c r="J121" s="141">
        <v>82.981458333333336</v>
      </c>
      <c r="K121" s="141">
        <v>82.981458333333336</v>
      </c>
      <c r="L121" s="141">
        <v>82.981458333333336</v>
      </c>
      <c r="M121" s="141">
        <v>82.981458333333336</v>
      </c>
      <c r="N121" s="141">
        <v>82.981458333333336</v>
      </c>
      <c r="O121" s="141">
        <v>82.981458333333336</v>
      </c>
      <c r="P121" s="141">
        <v>82.981458333333336</v>
      </c>
      <c r="Q121" s="141">
        <v>82.981458333333336</v>
      </c>
      <c r="R121" s="258">
        <f t="shared" si="62"/>
        <v>995.7774999999998</v>
      </c>
      <c r="S121" s="666">
        <f t="shared" si="63"/>
        <v>0</v>
      </c>
      <c r="W121" s="139">
        <f t="shared" si="64"/>
        <v>0.50190398185483864</v>
      </c>
      <c r="X121" s="139">
        <f t="shared" si="65"/>
        <v>82.981458333333322</v>
      </c>
      <c r="Z121" s="139">
        <f t="shared" si="66"/>
        <v>995.7774999999998</v>
      </c>
      <c r="AA121" s="139">
        <f t="shared" si="67"/>
        <v>0</v>
      </c>
      <c r="AB121" s="667">
        <f t="shared" si="68"/>
        <v>1</v>
      </c>
    </row>
    <row r="122" spans="1:28" ht="14.25" x14ac:dyDescent="0.3">
      <c r="A122" s="253"/>
      <c r="B122" s="254" t="s">
        <v>805</v>
      </c>
      <c r="C122" s="358" t="s">
        <v>1318</v>
      </c>
      <c r="D122" s="690">
        <v>0</v>
      </c>
      <c r="E122" s="435" t="s">
        <v>1356</v>
      </c>
      <c r="F122" s="141">
        <v>88.199999999999989</v>
      </c>
      <c r="G122" s="141">
        <v>88.199999999999989</v>
      </c>
      <c r="H122" s="141">
        <v>88.199999999999989</v>
      </c>
      <c r="I122" s="141">
        <v>88.199999999999989</v>
      </c>
      <c r="J122" s="141">
        <v>88.199999999999989</v>
      </c>
      <c r="K122" s="141">
        <v>88.199999999999989</v>
      </c>
      <c r="L122" s="141">
        <v>88.199999999999989</v>
      </c>
      <c r="M122" s="141">
        <v>88.199999999999989</v>
      </c>
      <c r="N122" s="141">
        <v>88.199999999999989</v>
      </c>
      <c r="O122" s="141">
        <v>88.199999999999989</v>
      </c>
      <c r="P122" s="141">
        <v>88.199999999999989</v>
      </c>
      <c r="Q122" s="141">
        <v>88.199999999999989</v>
      </c>
      <c r="R122" s="258">
        <f t="shared" si="62"/>
        <v>1058.4000000000001</v>
      </c>
      <c r="S122" s="666">
        <f t="shared" si="63"/>
        <v>0</v>
      </c>
      <c r="W122" s="139">
        <f t="shared" si="64"/>
        <v>0.53346774193548385</v>
      </c>
      <c r="X122" s="139">
        <f t="shared" si="65"/>
        <v>88.2</v>
      </c>
      <c r="Z122" s="139">
        <f t="shared" si="66"/>
        <v>0</v>
      </c>
      <c r="AA122" s="139">
        <f t="shared" si="67"/>
        <v>1058.4000000000001</v>
      </c>
      <c r="AB122" s="667">
        <f t="shared" si="68"/>
        <v>0</v>
      </c>
    </row>
    <row r="123" spans="1:28" ht="14.25" x14ac:dyDescent="0.3">
      <c r="A123" s="253"/>
      <c r="B123" s="254" t="s">
        <v>166</v>
      </c>
      <c r="C123" s="358" t="s">
        <v>982</v>
      </c>
      <c r="D123" s="690">
        <v>146</v>
      </c>
      <c r="E123" s="435" t="s">
        <v>1356</v>
      </c>
      <c r="F123" s="141">
        <v>149.61333333333332</v>
      </c>
      <c r="G123" s="141">
        <v>149.61333333333332</v>
      </c>
      <c r="H123" s="141">
        <v>149.61333333333332</v>
      </c>
      <c r="I123" s="141">
        <v>149.61333333333332</v>
      </c>
      <c r="J123" s="141">
        <v>149.61333333333332</v>
      </c>
      <c r="K123" s="141">
        <v>149.61333333333332</v>
      </c>
      <c r="L123" s="141">
        <v>149.61333333333332</v>
      </c>
      <c r="M123" s="141">
        <v>149.61333333333332</v>
      </c>
      <c r="N123" s="141">
        <v>149.61333333333332</v>
      </c>
      <c r="O123" s="141">
        <v>149.61333333333332</v>
      </c>
      <c r="P123" s="141">
        <v>149.61333333333332</v>
      </c>
      <c r="Q123" s="141">
        <v>149.61333333333332</v>
      </c>
      <c r="R123" s="258">
        <f t="shared" si="62"/>
        <v>1795.3599999999994</v>
      </c>
      <c r="S123" s="666">
        <f t="shared" si="63"/>
        <v>262122.55999999991</v>
      </c>
      <c r="W123" s="139">
        <f t="shared" si="64"/>
        <v>0.90491935483870933</v>
      </c>
      <c r="X123" s="139">
        <f t="shared" si="65"/>
        <v>149.61333333333329</v>
      </c>
      <c r="Z123" s="139">
        <f t="shared" si="66"/>
        <v>0</v>
      </c>
      <c r="AA123" s="139">
        <f t="shared" si="67"/>
        <v>1795.3599999999994</v>
      </c>
      <c r="AB123" s="667">
        <f t="shared" si="68"/>
        <v>0</v>
      </c>
    </row>
    <row r="124" spans="1:28" ht="14.25" x14ac:dyDescent="0.3">
      <c r="A124" s="253"/>
      <c r="B124" s="254"/>
      <c r="C124" s="358"/>
      <c r="D124" s="690"/>
      <c r="E124" s="435"/>
      <c r="F124" s="141"/>
      <c r="G124" s="141"/>
      <c r="H124" s="141"/>
      <c r="I124" s="141"/>
      <c r="J124" s="141"/>
      <c r="K124" s="141"/>
      <c r="L124" s="141"/>
      <c r="M124" s="141"/>
      <c r="N124" s="141"/>
      <c r="O124" s="141"/>
      <c r="P124" s="141"/>
      <c r="Q124" s="141"/>
      <c r="R124" s="258">
        <f t="shared" si="62"/>
        <v>0</v>
      </c>
      <c r="S124" s="666">
        <f t="shared" si="63"/>
        <v>0</v>
      </c>
      <c r="W124" s="139">
        <f t="shared" si="64"/>
        <v>0</v>
      </c>
      <c r="X124" s="139">
        <f t="shared" si="65"/>
        <v>0</v>
      </c>
      <c r="Z124" s="139">
        <f t="shared" si="66"/>
        <v>0</v>
      </c>
      <c r="AA124" s="139">
        <f t="shared" si="67"/>
        <v>0</v>
      </c>
      <c r="AB124" s="667"/>
    </row>
    <row r="125" spans="1:28" s="122" customFormat="1" ht="15" thickBot="1" x14ac:dyDescent="0.35">
      <c r="A125" s="212"/>
      <c r="B125" s="213" t="s">
        <v>167</v>
      </c>
      <c r="C125" s="214"/>
      <c r="D125" s="691"/>
      <c r="E125" s="402"/>
      <c r="F125" s="217">
        <f>SUM(F119:F124)</f>
        <v>486.75770833333331</v>
      </c>
      <c r="G125" s="217">
        <f t="shared" ref="G125:R125" si="69">SUM(G119:G124)</f>
        <v>486.75770833333331</v>
      </c>
      <c r="H125" s="217">
        <f t="shared" si="69"/>
        <v>486.75770833333331</v>
      </c>
      <c r="I125" s="217">
        <f t="shared" si="69"/>
        <v>486.75770833333331</v>
      </c>
      <c r="J125" s="217">
        <f t="shared" si="69"/>
        <v>486.75770833333331</v>
      </c>
      <c r="K125" s="217">
        <f t="shared" si="69"/>
        <v>486.75770833333331</v>
      </c>
      <c r="L125" s="217">
        <f t="shared" si="69"/>
        <v>486.75770833333331</v>
      </c>
      <c r="M125" s="217">
        <f t="shared" si="69"/>
        <v>486.75770833333331</v>
      </c>
      <c r="N125" s="217">
        <f t="shared" si="69"/>
        <v>486.75770833333331</v>
      </c>
      <c r="O125" s="217">
        <f t="shared" si="69"/>
        <v>486.75770833333331</v>
      </c>
      <c r="P125" s="217">
        <f t="shared" si="69"/>
        <v>486.75770833333331</v>
      </c>
      <c r="Q125" s="217">
        <f t="shared" si="69"/>
        <v>486.75770833333331</v>
      </c>
      <c r="R125" s="217">
        <f t="shared" si="69"/>
        <v>5841.0924999999988</v>
      </c>
      <c r="S125" s="668">
        <f>SUM(S119:S124)</f>
        <v>395556.74499999988</v>
      </c>
      <c r="W125" s="219">
        <f>SUM(W119:W124)</f>
        <v>2.944099042338709</v>
      </c>
      <c r="X125" s="217">
        <f>SUM(X119:X124)</f>
        <v>486.75770833333326</v>
      </c>
      <c r="Y125" s="157"/>
      <c r="Z125" s="215">
        <f>SUM(Z119:Z124)</f>
        <v>2987.3324999999995</v>
      </c>
      <c r="AA125" s="215">
        <f>SUM(AA119:AA124)</f>
        <v>2853.7599999999993</v>
      </c>
      <c r="AB125" s="669">
        <f>Z125/(Z125+AA125)</f>
        <v>0.51143386275769476</v>
      </c>
    </row>
    <row r="126" spans="1:28" s="122" customFormat="1" ht="14.25" x14ac:dyDescent="0.3">
      <c r="A126" s="136"/>
      <c r="B126" s="137"/>
      <c r="C126" s="138"/>
      <c r="D126" s="699"/>
      <c r="E126" s="401"/>
      <c r="F126" s="141"/>
      <c r="G126" s="141"/>
      <c r="H126" s="141"/>
      <c r="I126" s="141"/>
      <c r="J126" s="141"/>
      <c r="K126" s="141"/>
      <c r="L126" s="141"/>
      <c r="M126" s="141"/>
      <c r="N126" s="141"/>
      <c r="O126" s="141"/>
      <c r="P126" s="141"/>
      <c r="Q126" s="141"/>
      <c r="R126" s="141"/>
      <c r="S126" s="678"/>
      <c r="W126" s="139"/>
      <c r="X126" s="139"/>
      <c r="Z126" s="139"/>
      <c r="AA126" s="139"/>
      <c r="AB126" s="667"/>
    </row>
    <row r="127" spans="1:28" s="122" customFormat="1" ht="14.25" thickBot="1" x14ac:dyDescent="0.3">
      <c r="A127" s="241"/>
      <c r="B127" s="242" t="s">
        <v>168</v>
      </c>
      <c r="C127" s="243"/>
      <c r="D127" s="569"/>
      <c r="E127" s="406"/>
      <c r="F127" s="244">
        <f t="shared" ref="F127:S127" si="70">SUM(F117,F125)</f>
        <v>508.80770833333332</v>
      </c>
      <c r="G127" s="244">
        <f t="shared" si="70"/>
        <v>508.80770833333332</v>
      </c>
      <c r="H127" s="244">
        <f t="shared" si="70"/>
        <v>508.80770833333332</v>
      </c>
      <c r="I127" s="244">
        <f t="shared" si="70"/>
        <v>508.80770833333332</v>
      </c>
      <c r="J127" s="244">
        <f t="shared" si="70"/>
        <v>508.80770833333332</v>
      </c>
      <c r="K127" s="244">
        <f t="shared" si="70"/>
        <v>508.80770833333332</v>
      </c>
      <c r="L127" s="244">
        <f t="shared" si="70"/>
        <v>508.80770833333332</v>
      </c>
      <c r="M127" s="244">
        <f t="shared" si="70"/>
        <v>508.80770833333332</v>
      </c>
      <c r="N127" s="244">
        <f t="shared" si="70"/>
        <v>508.80770833333332</v>
      </c>
      <c r="O127" s="244">
        <f t="shared" si="70"/>
        <v>508.80770833333332</v>
      </c>
      <c r="P127" s="244">
        <f t="shared" si="70"/>
        <v>508.80770833333332</v>
      </c>
      <c r="Q127" s="244">
        <f t="shared" si="70"/>
        <v>508.80770833333332</v>
      </c>
      <c r="R127" s="244">
        <f t="shared" si="70"/>
        <v>6105.6924999999992</v>
      </c>
      <c r="S127" s="672">
        <f t="shared" si="70"/>
        <v>473349.1449999999</v>
      </c>
      <c r="W127" s="244">
        <f>SUM(W117,W125)</f>
        <v>3.0774659778225799</v>
      </c>
      <c r="X127" s="244">
        <f>SUM(X117,X125)</f>
        <v>508.80770833333327</v>
      </c>
      <c r="Y127" s="157">
        <f>+X127*12-R127</f>
        <v>0</v>
      </c>
      <c r="Z127" s="244">
        <f>SUM(Z117,Z125)</f>
        <v>2987.3324999999995</v>
      </c>
      <c r="AA127" s="244">
        <f>SUM(AA117,AA125)</f>
        <v>3118.3599999999992</v>
      </c>
      <c r="AB127" s="673">
        <f>Z127/(Z127+AA127)</f>
        <v>0.48927005413390862</v>
      </c>
    </row>
    <row r="128" spans="1:28" ht="9.9499999999999993" customHeight="1" x14ac:dyDescent="0.3">
      <c r="A128" s="149"/>
      <c r="B128" s="137"/>
      <c r="C128" s="138"/>
      <c r="D128" s="699"/>
      <c r="E128" s="409"/>
      <c r="F128" s="141"/>
      <c r="G128" s="141"/>
      <c r="H128" s="141"/>
      <c r="I128" s="141"/>
      <c r="J128" s="141"/>
      <c r="K128" s="141"/>
      <c r="L128" s="141"/>
      <c r="M128" s="141"/>
      <c r="N128" s="141"/>
      <c r="O128" s="141"/>
      <c r="P128" s="141"/>
      <c r="Q128" s="141"/>
      <c r="R128" s="141"/>
      <c r="S128" s="678"/>
      <c r="W128" s="138"/>
      <c r="X128" s="138"/>
      <c r="Z128" s="138"/>
      <c r="AA128" s="138"/>
      <c r="AB128" s="667"/>
    </row>
    <row r="129" spans="1:28" s="121" customFormat="1" ht="13.5" customHeight="1" x14ac:dyDescent="0.25">
      <c r="A129" s="221">
        <v>5</v>
      </c>
      <c r="B129" s="230" t="s">
        <v>169</v>
      </c>
      <c r="C129" s="223"/>
      <c r="D129" s="689"/>
      <c r="E129" s="400"/>
      <c r="F129" s="228"/>
      <c r="G129" s="228"/>
      <c r="H129" s="228"/>
      <c r="I129" s="228"/>
      <c r="J129" s="228"/>
      <c r="K129" s="228"/>
      <c r="L129" s="228"/>
      <c r="M129" s="228"/>
      <c r="N129" s="228"/>
      <c r="O129" s="228"/>
      <c r="P129" s="228"/>
      <c r="Q129" s="228"/>
      <c r="R129" s="224"/>
      <c r="S129" s="664"/>
      <c r="W129" s="223"/>
      <c r="X129" s="223"/>
      <c r="Z129" s="223"/>
      <c r="AA129" s="223"/>
      <c r="AB129" s="665"/>
    </row>
    <row r="130" spans="1:28" ht="13.5" customHeight="1" x14ac:dyDescent="0.3">
      <c r="A130" s="253">
        <v>5.0999999999999996</v>
      </c>
      <c r="B130" s="254" t="s">
        <v>170</v>
      </c>
      <c r="C130" s="358"/>
      <c r="D130" s="690"/>
      <c r="E130" s="435"/>
      <c r="F130" s="141"/>
      <c r="G130" s="141"/>
      <c r="H130" s="141"/>
      <c r="I130" s="141"/>
      <c r="J130" s="141"/>
      <c r="K130" s="141"/>
      <c r="L130" s="141"/>
      <c r="M130" s="141"/>
      <c r="N130" s="141"/>
      <c r="O130" s="141"/>
      <c r="P130" s="141"/>
      <c r="Q130" s="141"/>
      <c r="R130" s="258">
        <f>SUM(F130:Q130)</f>
        <v>0</v>
      </c>
      <c r="S130" s="666">
        <f>D130*R130</f>
        <v>0</v>
      </c>
      <c r="W130" s="139">
        <f>X130/$U$7</f>
        <v>0</v>
      </c>
      <c r="X130" s="139">
        <f>R130/12</f>
        <v>0</v>
      </c>
      <c r="Z130" s="139">
        <f>IF($E130="Y",$R130,0)</f>
        <v>0</v>
      </c>
      <c r="AA130" s="139">
        <f>IF($E130="N",$R130,0)</f>
        <v>0</v>
      </c>
      <c r="AB130" s="667"/>
    </row>
    <row r="131" spans="1:28" ht="14.25" x14ac:dyDescent="0.3">
      <c r="A131" s="253"/>
      <c r="B131" s="254" t="s">
        <v>806</v>
      </c>
      <c r="C131" s="358" t="s">
        <v>902</v>
      </c>
      <c r="D131" s="690">
        <v>377</v>
      </c>
      <c r="E131" s="435" t="s">
        <v>1356</v>
      </c>
      <c r="F131" s="141">
        <v>124.94999999999999</v>
      </c>
      <c r="G131" s="141">
        <v>124.94999999999999</v>
      </c>
      <c r="H131" s="141">
        <v>124.94999999999999</v>
      </c>
      <c r="I131" s="141">
        <v>124.94999999999999</v>
      </c>
      <c r="J131" s="141">
        <v>124.94999999999999</v>
      </c>
      <c r="K131" s="141">
        <v>124.94999999999999</v>
      </c>
      <c r="L131" s="141">
        <v>124.94999999999999</v>
      </c>
      <c r="M131" s="141">
        <v>124.94999999999999</v>
      </c>
      <c r="N131" s="141">
        <v>124.94999999999999</v>
      </c>
      <c r="O131" s="141">
        <v>124.94999999999999</v>
      </c>
      <c r="P131" s="141">
        <v>124.94999999999999</v>
      </c>
      <c r="Q131" s="141">
        <v>124.94999999999999</v>
      </c>
      <c r="R131" s="258">
        <f>SUM(F131:Q131)</f>
        <v>1499.4000000000003</v>
      </c>
      <c r="S131" s="666">
        <f>D131*R131</f>
        <v>565273.80000000016</v>
      </c>
      <c r="W131" s="139">
        <f>X131/$U$7</f>
        <v>0.75574596774193559</v>
      </c>
      <c r="X131" s="139">
        <f>R131/12</f>
        <v>124.95000000000003</v>
      </c>
      <c r="Z131" s="139">
        <f t="shared" ref="Z131:Z134" si="71">IF($E131="Y",$R131,0)</f>
        <v>0</v>
      </c>
      <c r="AA131" s="139">
        <f t="shared" ref="AA131:AA134" si="72">IF($E131="N",$R131,0)</f>
        <v>1499.4000000000003</v>
      </c>
      <c r="AB131" s="667">
        <f t="shared" ref="AB131" si="73">Z131/(Z131+AA131)</f>
        <v>0</v>
      </c>
    </row>
    <row r="132" spans="1:28" ht="14.25" x14ac:dyDescent="0.3">
      <c r="A132" s="253"/>
      <c r="B132" s="254"/>
      <c r="C132" s="358"/>
      <c r="D132" s="690"/>
      <c r="E132" s="435"/>
      <c r="F132" s="141"/>
      <c r="G132" s="141"/>
      <c r="H132" s="141"/>
      <c r="I132" s="141"/>
      <c r="J132" s="141"/>
      <c r="K132" s="141"/>
      <c r="L132" s="141"/>
      <c r="M132" s="141"/>
      <c r="N132" s="141"/>
      <c r="O132" s="141"/>
      <c r="P132" s="141"/>
      <c r="Q132" s="141"/>
      <c r="R132" s="258">
        <f>SUM(F132:Q132)</f>
        <v>0</v>
      </c>
      <c r="S132" s="666">
        <f>D132*R132</f>
        <v>0</v>
      </c>
      <c r="W132" s="139">
        <f>X132/$U$7</f>
        <v>0</v>
      </c>
      <c r="X132" s="139">
        <f>R132/12</f>
        <v>0</v>
      </c>
      <c r="Z132" s="139">
        <f t="shared" si="71"/>
        <v>0</v>
      </c>
      <c r="AA132" s="139">
        <f t="shared" si="72"/>
        <v>0</v>
      </c>
      <c r="AB132" s="667"/>
    </row>
    <row r="133" spans="1:28" ht="14.25" x14ac:dyDescent="0.3">
      <c r="A133" s="253"/>
      <c r="B133" s="254"/>
      <c r="C133" s="358"/>
      <c r="D133" s="690"/>
      <c r="E133" s="435"/>
      <c r="F133" s="141"/>
      <c r="G133" s="141"/>
      <c r="H133" s="141"/>
      <c r="I133" s="141"/>
      <c r="J133" s="141"/>
      <c r="K133" s="141"/>
      <c r="L133" s="141"/>
      <c r="M133" s="141"/>
      <c r="N133" s="141"/>
      <c r="O133" s="141"/>
      <c r="P133" s="141"/>
      <c r="Q133" s="141"/>
      <c r="R133" s="258">
        <f>SUM(F133:Q133)</f>
        <v>0</v>
      </c>
      <c r="S133" s="666">
        <f>D133*R133</f>
        <v>0</v>
      </c>
      <c r="W133" s="139">
        <f>X133/$U$7</f>
        <v>0</v>
      </c>
      <c r="X133" s="139">
        <f>R133/12</f>
        <v>0</v>
      </c>
      <c r="Z133" s="139">
        <f t="shared" si="71"/>
        <v>0</v>
      </c>
      <c r="AA133" s="139">
        <f t="shared" si="72"/>
        <v>0</v>
      </c>
      <c r="AB133" s="667"/>
    </row>
    <row r="134" spans="1:28" ht="14.25" x14ac:dyDescent="0.3">
      <c r="A134" s="253"/>
      <c r="B134" s="254"/>
      <c r="C134" s="358"/>
      <c r="D134" s="690"/>
      <c r="E134" s="435"/>
      <c r="F134" s="141"/>
      <c r="G134" s="141"/>
      <c r="H134" s="141"/>
      <c r="I134" s="141"/>
      <c r="J134" s="141"/>
      <c r="K134" s="141"/>
      <c r="L134" s="141"/>
      <c r="M134" s="141"/>
      <c r="N134" s="141"/>
      <c r="O134" s="141"/>
      <c r="P134" s="141"/>
      <c r="Q134" s="141"/>
      <c r="R134" s="258">
        <f>SUM(F134:Q134)</f>
        <v>0</v>
      </c>
      <c r="S134" s="666">
        <f>D134*R134</f>
        <v>0</v>
      </c>
      <c r="W134" s="139">
        <f>X134/$U$7</f>
        <v>0</v>
      </c>
      <c r="X134" s="139">
        <f>R134/12</f>
        <v>0</v>
      </c>
      <c r="Z134" s="139">
        <f t="shared" si="71"/>
        <v>0</v>
      </c>
      <c r="AA134" s="139">
        <f t="shared" si="72"/>
        <v>0</v>
      </c>
      <c r="AB134" s="667"/>
    </row>
    <row r="135" spans="1:28" s="122" customFormat="1" ht="15" thickBot="1" x14ac:dyDescent="0.35">
      <c r="A135" s="212"/>
      <c r="B135" s="213" t="s">
        <v>171</v>
      </c>
      <c r="C135" s="214"/>
      <c r="D135" s="691"/>
      <c r="E135" s="402"/>
      <c r="F135" s="217">
        <f>SUM(F130:F134)</f>
        <v>124.94999999999999</v>
      </c>
      <c r="G135" s="217">
        <f t="shared" ref="G135:R135" si="74">SUM(G130:G134)</f>
        <v>124.94999999999999</v>
      </c>
      <c r="H135" s="217">
        <f t="shared" si="74"/>
        <v>124.94999999999999</v>
      </c>
      <c r="I135" s="217">
        <f t="shared" si="74"/>
        <v>124.94999999999999</v>
      </c>
      <c r="J135" s="217">
        <f t="shared" si="74"/>
        <v>124.94999999999999</v>
      </c>
      <c r="K135" s="217">
        <f t="shared" si="74"/>
        <v>124.94999999999999</v>
      </c>
      <c r="L135" s="217">
        <f t="shared" si="74"/>
        <v>124.94999999999999</v>
      </c>
      <c r="M135" s="217">
        <f t="shared" si="74"/>
        <v>124.94999999999999</v>
      </c>
      <c r="N135" s="217">
        <f t="shared" si="74"/>
        <v>124.94999999999999</v>
      </c>
      <c r="O135" s="217">
        <f t="shared" si="74"/>
        <v>124.94999999999999</v>
      </c>
      <c r="P135" s="217">
        <f t="shared" si="74"/>
        <v>124.94999999999999</v>
      </c>
      <c r="Q135" s="217">
        <f t="shared" si="74"/>
        <v>124.94999999999999</v>
      </c>
      <c r="R135" s="217">
        <f t="shared" si="74"/>
        <v>1499.4000000000003</v>
      </c>
      <c r="S135" s="668">
        <f>SUM(S130:S134)</f>
        <v>565273.80000000016</v>
      </c>
      <c r="W135" s="219">
        <f>SUM(W130:W134)</f>
        <v>0.75574596774193559</v>
      </c>
      <c r="X135" s="217">
        <f>SUM(X130:X134)</f>
        <v>124.95000000000003</v>
      </c>
      <c r="Y135" s="157"/>
      <c r="Z135" s="215">
        <f>SUM(Z130:Z134)</f>
        <v>0</v>
      </c>
      <c r="AA135" s="215">
        <f>SUM(AA130:AA134)</f>
        <v>1499.4000000000003</v>
      </c>
      <c r="AB135" s="669">
        <f>Z135/(Z135+AA135)</f>
        <v>0</v>
      </c>
    </row>
    <row r="136" spans="1:28" ht="13.5" customHeight="1" x14ac:dyDescent="0.3">
      <c r="A136" s="253"/>
      <c r="B136" s="254"/>
      <c r="C136" s="358"/>
      <c r="D136" s="698"/>
      <c r="E136" s="436"/>
      <c r="F136" s="141"/>
      <c r="G136" s="141"/>
      <c r="H136" s="141"/>
      <c r="I136" s="141"/>
      <c r="J136" s="141"/>
      <c r="K136" s="141"/>
      <c r="L136" s="141"/>
      <c r="M136" s="141"/>
      <c r="N136" s="141"/>
      <c r="O136" s="141"/>
      <c r="P136" s="141"/>
      <c r="Q136" s="141"/>
      <c r="R136" s="258"/>
      <c r="S136" s="666"/>
      <c r="W136" s="139"/>
      <c r="X136" s="139"/>
      <c r="Z136" s="139"/>
      <c r="AA136" s="139"/>
      <c r="AB136" s="667"/>
    </row>
    <row r="137" spans="1:28" s="122" customFormat="1" ht="14.25" x14ac:dyDescent="0.3">
      <c r="A137" s="253">
        <v>5.2</v>
      </c>
      <c r="B137" s="254" t="s">
        <v>169</v>
      </c>
      <c r="C137" s="358"/>
      <c r="D137" s="690"/>
      <c r="E137" s="435"/>
      <c r="F137" s="141"/>
      <c r="G137" s="141"/>
      <c r="H137" s="141"/>
      <c r="I137" s="141"/>
      <c r="J137" s="141"/>
      <c r="K137" s="141"/>
      <c r="L137" s="141"/>
      <c r="M137" s="141"/>
      <c r="N137" s="141"/>
      <c r="O137" s="141"/>
      <c r="P137" s="141"/>
      <c r="Q137" s="141"/>
      <c r="R137" s="258">
        <f>SUM(F137:Q137)</f>
        <v>0</v>
      </c>
      <c r="S137" s="666">
        <f>D137*R137</f>
        <v>0</v>
      </c>
      <c r="W137" s="139">
        <f>X137/$U$7</f>
        <v>0</v>
      </c>
      <c r="X137" s="139">
        <f>R137/12</f>
        <v>0</v>
      </c>
      <c r="Z137" s="139">
        <f>IF($E137="Y",$R137,0)</f>
        <v>0</v>
      </c>
      <c r="AA137" s="139">
        <f>IF($E137="N",$R137,0)</f>
        <v>0</v>
      </c>
      <c r="AB137" s="667"/>
    </row>
    <row r="138" spans="1:28" ht="14.25" x14ac:dyDescent="0.3">
      <c r="A138" s="253"/>
      <c r="B138" s="254" t="s">
        <v>807</v>
      </c>
      <c r="C138" s="358" t="s">
        <v>902</v>
      </c>
      <c r="D138" s="690">
        <v>377</v>
      </c>
      <c r="E138" s="435" t="s">
        <v>1356</v>
      </c>
      <c r="F138" s="141">
        <v>86.666666666666671</v>
      </c>
      <c r="G138" s="141">
        <v>86.666666666666671</v>
      </c>
      <c r="H138" s="141">
        <v>86.666666666666671</v>
      </c>
      <c r="I138" s="141">
        <v>86.666666666666671</v>
      </c>
      <c r="J138" s="141">
        <v>86.666666666666671</v>
      </c>
      <c r="K138" s="141">
        <v>86.666666666666671</v>
      </c>
      <c r="L138" s="141">
        <v>86.666666666666671</v>
      </c>
      <c r="M138" s="141">
        <v>86.666666666666671</v>
      </c>
      <c r="N138" s="141">
        <v>86.666666666666671</v>
      </c>
      <c r="O138" s="141">
        <v>86.666666666666671</v>
      </c>
      <c r="P138" s="141">
        <v>86.666666666666671</v>
      </c>
      <c r="Q138" s="141">
        <v>86.666666666666671</v>
      </c>
      <c r="R138" s="258">
        <f>SUM(F138:Q138)</f>
        <v>1039.9999999999998</v>
      </c>
      <c r="S138" s="666">
        <f>D138*R138</f>
        <v>392079.99999999994</v>
      </c>
      <c r="W138" s="139">
        <f>X138/$U$7</f>
        <v>0.52419354838709664</v>
      </c>
      <c r="X138" s="139">
        <f>R138/12</f>
        <v>86.666666666666643</v>
      </c>
      <c r="Z138" s="139">
        <f t="shared" ref="Z138:Z141" si="75">IF($E138="Y",$R138,0)</f>
        <v>0</v>
      </c>
      <c r="AA138" s="139">
        <f t="shared" ref="AA138:AA141" si="76">IF($E138="N",$R138,0)</f>
        <v>1039.9999999999998</v>
      </c>
      <c r="AB138" s="667">
        <f t="shared" ref="AB138" si="77">Z138/(Z138+AA138)</f>
        <v>0</v>
      </c>
    </row>
    <row r="139" spans="1:28" ht="14.25" x14ac:dyDescent="0.3">
      <c r="A139" s="253"/>
      <c r="B139" s="254"/>
      <c r="C139" s="358"/>
      <c r="D139" s="690"/>
      <c r="E139" s="435"/>
      <c r="F139" s="141"/>
      <c r="G139" s="141"/>
      <c r="H139" s="141"/>
      <c r="I139" s="141"/>
      <c r="J139" s="141"/>
      <c r="K139" s="141"/>
      <c r="L139" s="141"/>
      <c r="M139" s="141"/>
      <c r="N139" s="141"/>
      <c r="O139" s="141"/>
      <c r="P139" s="141"/>
      <c r="Q139" s="141"/>
      <c r="R139" s="258">
        <f>SUM(F139:Q139)</f>
        <v>0</v>
      </c>
      <c r="S139" s="666">
        <f>D139*R139</f>
        <v>0</v>
      </c>
      <c r="W139" s="139">
        <f>X139/$U$7</f>
        <v>0</v>
      </c>
      <c r="X139" s="139">
        <f>R139/12</f>
        <v>0</v>
      </c>
      <c r="Z139" s="139">
        <f t="shared" si="75"/>
        <v>0</v>
      </c>
      <c r="AA139" s="139">
        <f t="shared" si="76"/>
        <v>0</v>
      </c>
      <c r="AB139" s="667"/>
    </row>
    <row r="140" spans="1:28" ht="14.25" x14ac:dyDescent="0.3">
      <c r="A140" s="253"/>
      <c r="B140" s="254"/>
      <c r="C140" s="358"/>
      <c r="D140" s="690"/>
      <c r="E140" s="435"/>
      <c r="F140" s="141"/>
      <c r="G140" s="141"/>
      <c r="H140" s="141"/>
      <c r="I140" s="141"/>
      <c r="J140" s="141"/>
      <c r="K140" s="141"/>
      <c r="L140" s="141"/>
      <c r="M140" s="141"/>
      <c r="N140" s="141"/>
      <c r="O140" s="141"/>
      <c r="P140" s="141"/>
      <c r="Q140" s="141"/>
      <c r="R140" s="258">
        <f>SUM(F140:Q140)</f>
        <v>0</v>
      </c>
      <c r="S140" s="666">
        <f>D140*R140</f>
        <v>0</v>
      </c>
      <c r="W140" s="139">
        <f>X140/$U$7</f>
        <v>0</v>
      </c>
      <c r="X140" s="139">
        <f>R140/12</f>
        <v>0</v>
      </c>
      <c r="Z140" s="139">
        <f t="shared" si="75"/>
        <v>0</v>
      </c>
      <c r="AA140" s="139">
        <f t="shared" si="76"/>
        <v>0</v>
      </c>
      <c r="AB140" s="667"/>
    </row>
    <row r="141" spans="1:28" ht="14.25" x14ac:dyDescent="0.3">
      <c r="A141" s="253"/>
      <c r="B141" s="254"/>
      <c r="C141" s="358"/>
      <c r="D141" s="690"/>
      <c r="E141" s="435"/>
      <c r="F141" s="141"/>
      <c r="G141" s="141"/>
      <c r="H141" s="141"/>
      <c r="I141" s="141"/>
      <c r="J141" s="141"/>
      <c r="K141" s="141"/>
      <c r="L141" s="141"/>
      <c r="M141" s="141"/>
      <c r="N141" s="141"/>
      <c r="O141" s="141"/>
      <c r="P141" s="141"/>
      <c r="Q141" s="141"/>
      <c r="R141" s="258">
        <f>SUM(F141:Q141)</f>
        <v>0</v>
      </c>
      <c r="S141" s="666">
        <f>D141*R141</f>
        <v>0</v>
      </c>
      <c r="W141" s="139">
        <f>X141/$U$7</f>
        <v>0</v>
      </c>
      <c r="X141" s="139">
        <f>R141/12</f>
        <v>0</v>
      </c>
      <c r="Z141" s="139">
        <f t="shared" si="75"/>
        <v>0</v>
      </c>
      <c r="AA141" s="139">
        <f t="shared" si="76"/>
        <v>0</v>
      </c>
      <c r="AB141" s="667"/>
    </row>
    <row r="142" spans="1:28" s="122" customFormat="1" ht="15" thickBot="1" x14ac:dyDescent="0.35">
      <c r="A142" s="212"/>
      <c r="B142" s="213" t="s">
        <v>172</v>
      </c>
      <c r="C142" s="214"/>
      <c r="D142" s="691"/>
      <c r="E142" s="402"/>
      <c r="F142" s="217">
        <f>SUM(F137:F141)</f>
        <v>86.666666666666671</v>
      </c>
      <c r="G142" s="217">
        <f t="shared" ref="G142:R142" si="78">SUM(G137:G141)</f>
        <v>86.666666666666671</v>
      </c>
      <c r="H142" s="217">
        <f t="shared" si="78"/>
        <v>86.666666666666671</v>
      </c>
      <c r="I142" s="217">
        <f t="shared" si="78"/>
        <v>86.666666666666671</v>
      </c>
      <c r="J142" s="217">
        <f t="shared" si="78"/>
        <v>86.666666666666671</v>
      </c>
      <c r="K142" s="217">
        <f t="shared" si="78"/>
        <v>86.666666666666671</v>
      </c>
      <c r="L142" s="217">
        <f t="shared" si="78"/>
        <v>86.666666666666671</v>
      </c>
      <c r="M142" s="217">
        <f t="shared" si="78"/>
        <v>86.666666666666671</v>
      </c>
      <c r="N142" s="217">
        <f t="shared" si="78"/>
        <v>86.666666666666671</v>
      </c>
      <c r="O142" s="217">
        <f t="shared" si="78"/>
        <v>86.666666666666671</v>
      </c>
      <c r="P142" s="217">
        <f t="shared" si="78"/>
        <v>86.666666666666671</v>
      </c>
      <c r="Q142" s="217">
        <f t="shared" si="78"/>
        <v>86.666666666666671</v>
      </c>
      <c r="R142" s="217">
        <f t="shared" si="78"/>
        <v>1039.9999999999998</v>
      </c>
      <c r="S142" s="668">
        <f>SUM(S137:S141)</f>
        <v>392079.99999999994</v>
      </c>
      <c r="W142" s="219">
        <f>SUM(W137:W141)</f>
        <v>0.52419354838709664</v>
      </c>
      <c r="X142" s="217">
        <f>SUM(X137:X141)</f>
        <v>86.666666666666643</v>
      </c>
      <c r="Y142" s="157"/>
      <c r="Z142" s="215">
        <f>SUM(Z137:Z141)</f>
        <v>0</v>
      </c>
      <c r="AA142" s="215">
        <f>SUM(AA137:AA141)</f>
        <v>1039.9999999999998</v>
      </c>
      <c r="AB142" s="669">
        <f>Z142/(Z142+AA142)</f>
        <v>0</v>
      </c>
    </row>
    <row r="143" spans="1:28" s="122" customFormat="1" ht="14.25" x14ac:dyDescent="0.3">
      <c r="A143" s="136"/>
      <c r="B143" s="137"/>
      <c r="C143" s="138"/>
      <c r="D143" s="699"/>
      <c r="E143" s="401"/>
      <c r="F143" s="141"/>
      <c r="G143" s="141"/>
      <c r="H143" s="141"/>
      <c r="I143" s="141"/>
      <c r="J143" s="141"/>
      <c r="K143" s="141"/>
      <c r="L143" s="141"/>
      <c r="M143" s="141"/>
      <c r="N143" s="141"/>
      <c r="O143" s="141"/>
      <c r="P143" s="141"/>
      <c r="Q143" s="141"/>
      <c r="R143" s="141"/>
      <c r="S143" s="678"/>
      <c r="W143" s="139"/>
      <c r="X143" s="139"/>
      <c r="Z143" s="139"/>
      <c r="AA143" s="139"/>
      <c r="AB143" s="667"/>
    </row>
    <row r="144" spans="1:28" s="122" customFormat="1" ht="14.25" thickBot="1" x14ac:dyDescent="0.3">
      <c r="A144" s="241"/>
      <c r="B144" s="242" t="s">
        <v>172</v>
      </c>
      <c r="C144" s="243"/>
      <c r="D144" s="569"/>
      <c r="E144" s="406"/>
      <c r="F144" s="244">
        <f t="shared" ref="F144:S144" si="79">SUM(F135,F142)</f>
        <v>211.61666666666667</v>
      </c>
      <c r="G144" s="244">
        <f t="shared" si="79"/>
        <v>211.61666666666667</v>
      </c>
      <c r="H144" s="244">
        <f t="shared" si="79"/>
        <v>211.61666666666667</v>
      </c>
      <c r="I144" s="244">
        <f t="shared" si="79"/>
        <v>211.61666666666667</v>
      </c>
      <c r="J144" s="244">
        <f t="shared" si="79"/>
        <v>211.61666666666667</v>
      </c>
      <c r="K144" s="244">
        <f t="shared" si="79"/>
        <v>211.61666666666667</v>
      </c>
      <c r="L144" s="244">
        <f t="shared" si="79"/>
        <v>211.61666666666667</v>
      </c>
      <c r="M144" s="244">
        <f t="shared" si="79"/>
        <v>211.61666666666667</v>
      </c>
      <c r="N144" s="244">
        <f t="shared" si="79"/>
        <v>211.61666666666667</v>
      </c>
      <c r="O144" s="244">
        <f t="shared" si="79"/>
        <v>211.61666666666667</v>
      </c>
      <c r="P144" s="244">
        <f t="shared" si="79"/>
        <v>211.61666666666667</v>
      </c>
      <c r="Q144" s="244">
        <f t="shared" si="79"/>
        <v>211.61666666666667</v>
      </c>
      <c r="R144" s="244">
        <f t="shared" si="79"/>
        <v>2539.4</v>
      </c>
      <c r="S144" s="672">
        <f t="shared" si="79"/>
        <v>957353.8</v>
      </c>
      <c r="W144" s="244">
        <f>SUM(W135,W142)</f>
        <v>1.2799395161290321</v>
      </c>
      <c r="X144" s="244">
        <f>SUM(X135,X142)</f>
        <v>211.61666666666667</v>
      </c>
      <c r="Y144" s="157">
        <f>+X144*12-R144</f>
        <v>0</v>
      </c>
      <c r="Z144" s="244">
        <f>SUM(Z135,Z142)</f>
        <v>0</v>
      </c>
      <c r="AA144" s="244">
        <f>SUM(AA135,AA142)</f>
        <v>2539.4</v>
      </c>
      <c r="AB144" s="673">
        <f>Z144/(Z144+AA144)</f>
        <v>0</v>
      </c>
    </row>
    <row r="145" spans="1:28" ht="9.9499999999999993" customHeight="1" x14ac:dyDescent="0.3">
      <c r="A145" s="149"/>
      <c r="B145" s="137"/>
      <c r="C145" s="138"/>
      <c r="D145" s="699"/>
      <c r="E145" s="409"/>
      <c r="F145" s="141"/>
      <c r="G145" s="141"/>
      <c r="H145" s="141"/>
      <c r="I145" s="141"/>
      <c r="J145" s="141"/>
      <c r="K145" s="141"/>
      <c r="L145" s="141"/>
      <c r="M145" s="141"/>
      <c r="N145" s="141"/>
      <c r="O145" s="141"/>
      <c r="P145" s="141"/>
      <c r="Q145" s="141"/>
      <c r="R145" s="141"/>
      <c r="S145" s="678"/>
      <c r="W145" s="138"/>
      <c r="X145" s="138"/>
      <c r="Z145" s="138"/>
      <c r="AA145" s="138"/>
      <c r="AB145" s="667"/>
    </row>
    <row r="146" spans="1:28" s="121" customFormat="1" ht="13.5" customHeight="1" x14ac:dyDescent="0.25">
      <c r="A146" s="221">
        <v>6</v>
      </c>
      <c r="B146" s="230" t="s">
        <v>173</v>
      </c>
      <c r="C146" s="223"/>
      <c r="D146" s="689"/>
      <c r="E146" s="400"/>
      <c r="F146" s="228"/>
      <c r="G146" s="228"/>
      <c r="H146" s="228"/>
      <c r="I146" s="228"/>
      <c r="J146" s="228"/>
      <c r="K146" s="228"/>
      <c r="L146" s="228"/>
      <c r="M146" s="228"/>
      <c r="N146" s="228"/>
      <c r="O146" s="228"/>
      <c r="P146" s="228"/>
      <c r="Q146" s="228"/>
      <c r="R146" s="224"/>
      <c r="S146" s="664"/>
      <c r="W146" s="223"/>
      <c r="X146" s="223"/>
      <c r="Z146" s="223"/>
      <c r="AA146" s="223"/>
      <c r="AB146" s="665"/>
    </row>
    <row r="147" spans="1:28" ht="13.5" customHeight="1" x14ac:dyDescent="0.3">
      <c r="A147" s="253">
        <v>6.1</v>
      </c>
      <c r="B147" s="254" t="s">
        <v>174</v>
      </c>
      <c r="C147" s="358"/>
      <c r="D147" s="690"/>
      <c r="E147" s="435"/>
      <c r="F147" s="141"/>
      <c r="G147" s="141"/>
      <c r="H147" s="141"/>
      <c r="I147" s="141"/>
      <c r="J147" s="141"/>
      <c r="K147" s="141"/>
      <c r="L147" s="141"/>
      <c r="M147" s="141"/>
      <c r="N147" s="141"/>
      <c r="O147" s="141"/>
      <c r="P147" s="141"/>
      <c r="Q147" s="141"/>
      <c r="R147" s="258">
        <f>SUM(F147:Q147)</f>
        <v>0</v>
      </c>
      <c r="S147" s="666">
        <f>D147*R147</f>
        <v>0</v>
      </c>
      <c r="W147" s="139">
        <f>X147/$U$7</f>
        <v>0</v>
      </c>
      <c r="X147" s="139">
        <f>R147/12</f>
        <v>0</v>
      </c>
      <c r="Z147" s="139">
        <f>IF($E147="Y",$R147,0)</f>
        <v>0</v>
      </c>
      <c r="AA147" s="139">
        <f>IF($E147="N",$R147,0)</f>
        <v>0</v>
      </c>
      <c r="AB147" s="667"/>
    </row>
    <row r="148" spans="1:28" ht="14.25" x14ac:dyDescent="0.3">
      <c r="A148" s="253"/>
      <c r="B148" s="254" t="s">
        <v>175</v>
      </c>
      <c r="C148" s="358" t="s">
        <v>917</v>
      </c>
      <c r="D148" s="690">
        <v>244</v>
      </c>
      <c r="E148" s="435" t="s">
        <v>1356</v>
      </c>
      <c r="F148" s="141">
        <v>147</v>
      </c>
      <c r="G148" s="141">
        <v>147</v>
      </c>
      <c r="H148" s="141">
        <v>147</v>
      </c>
      <c r="I148" s="141">
        <v>147</v>
      </c>
      <c r="J148" s="141">
        <v>147</v>
      </c>
      <c r="K148" s="141">
        <v>147</v>
      </c>
      <c r="L148" s="141">
        <v>147</v>
      </c>
      <c r="M148" s="141">
        <v>147</v>
      </c>
      <c r="N148" s="141">
        <v>147</v>
      </c>
      <c r="O148" s="141">
        <v>147</v>
      </c>
      <c r="P148" s="141">
        <v>147</v>
      </c>
      <c r="Q148" s="141">
        <v>147</v>
      </c>
      <c r="R148" s="258">
        <f>SUM(F148:Q148)</f>
        <v>1764</v>
      </c>
      <c r="S148" s="666">
        <f>D148*R148</f>
        <v>430416</v>
      </c>
      <c r="W148" s="139">
        <f>X148/$U$7</f>
        <v>0.88911290322580638</v>
      </c>
      <c r="X148" s="139">
        <f>R148/12</f>
        <v>147</v>
      </c>
      <c r="Z148" s="139">
        <f t="shared" ref="Z148:Z151" si="80">IF($E148="Y",$R148,0)</f>
        <v>0</v>
      </c>
      <c r="AA148" s="139">
        <f t="shared" ref="AA148:AA151" si="81">IF($E148="N",$R148,0)</f>
        <v>1764</v>
      </c>
      <c r="AB148" s="667">
        <f t="shared" ref="AB148:AB150" si="82">Z148/(Z148+AA148)</f>
        <v>0</v>
      </c>
    </row>
    <row r="149" spans="1:28" ht="14.25" x14ac:dyDescent="0.3">
      <c r="A149" s="253"/>
      <c r="B149" s="254" t="s">
        <v>176</v>
      </c>
      <c r="C149" s="358" t="s">
        <v>968</v>
      </c>
      <c r="D149" s="690">
        <v>72</v>
      </c>
      <c r="E149" s="435" t="s">
        <v>1357</v>
      </c>
      <c r="F149" s="141">
        <v>663.85166666666669</v>
      </c>
      <c r="G149" s="141">
        <v>663.85166666666669</v>
      </c>
      <c r="H149" s="141">
        <v>663.85166666666669</v>
      </c>
      <c r="I149" s="141">
        <v>663.85166666666669</v>
      </c>
      <c r="J149" s="141">
        <v>663.85166666666669</v>
      </c>
      <c r="K149" s="141">
        <v>663.85166666666669</v>
      </c>
      <c r="L149" s="141">
        <v>663.85166666666669</v>
      </c>
      <c r="M149" s="141">
        <v>663.85166666666669</v>
      </c>
      <c r="N149" s="141">
        <v>663.85166666666669</v>
      </c>
      <c r="O149" s="141">
        <v>663.85166666666669</v>
      </c>
      <c r="P149" s="141">
        <v>663.85166666666669</v>
      </c>
      <c r="Q149" s="141">
        <v>663.85166666666669</v>
      </c>
      <c r="R149" s="258">
        <f>SUM(F149:Q149)</f>
        <v>7966.2199999999984</v>
      </c>
      <c r="S149" s="666">
        <f>D149*R149</f>
        <v>573567.83999999985</v>
      </c>
      <c r="W149" s="139">
        <f>X149/$U$7</f>
        <v>4.0152318548387091</v>
      </c>
      <c r="X149" s="139">
        <f>R149/12</f>
        <v>663.85166666666657</v>
      </c>
      <c r="Z149" s="139">
        <f t="shared" si="80"/>
        <v>7966.2199999999984</v>
      </c>
      <c r="AA149" s="139">
        <f t="shared" si="81"/>
        <v>0</v>
      </c>
      <c r="AB149" s="667">
        <f t="shared" si="82"/>
        <v>1</v>
      </c>
    </row>
    <row r="150" spans="1:28" ht="14.25" x14ac:dyDescent="0.3">
      <c r="A150" s="253"/>
      <c r="B150" s="254" t="s">
        <v>808</v>
      </c>
      <c r="C150" s="358" t="s">
        <v>941</v>
      </c>
      <c r="D150" s="690">
        <v>132</v>
      </c>
      <c r="E150" s="435" t="s">
        <v>1356</v>
      </c>
      <c r="F150" s="141">
        <v>148.95991666666666</v>
      </c>
      <c r="G150" s="141">
        <v>148.95991666666666</v>
      </c>
      <c r="H150" s="141">
        <v>148.95991666666666</v>
      </c>
      <c r="I150" s="141">
        <v>148.95991666666666</v>
      </c>
      <c r="J150" s="141">
        <v>148.95991666666666</v>
      </c>
      <c r="K150" s="141">
        <v>148.95991666666666</v>
      </c>
      <c r="L150" s="141">
        <v>148.95991666666666</v>
      </c>
      <c r="M150" s="141">
        <v>148.95991666666666</v>
      </c>
      <c r="N150" s="141">
        <v>148.95991666666666</v>
      </c>
      <c r="O150" s="141">
        <v>148.95991666666666</v>
      </c>
      <c r="P150" s="141">
        <v>148.95991666666666</v>
      </c>
      <c r="Q150" s="141">
        <v>148.95991666666666</v>
      </c>
      <c r="R150" s="258">
        <f>SUM(F150:Q150)</f>
        <v>1787.519</v>
      </c>
      <c r="S150" s="666">
        <f>D150*R150</f>
        <v>235952.508</v>
      </c>
      <c r="W150" s="139">
        <f>X150/$U$7</f>
        <v>0.90096723790322575</v>
      </c>
      <c r="X150" s="139">
        <f>R150/12</f>
        <v>148.95991666666666</v>
      </c>
      <c r="Z150" s="139">
        <f t="shared" si="80"/>
        <v>0</v>
      </c>
      <c r="AA150" s="139">
        <f t="shared" si="81"/>
        <v>1787.519</v>
      </c>
      <c r="AB150" s="667">
        <f t="shared" si="82"/>
        <v>0</v>
      </c>
    </row>
    <row r="151" spans="1:28" ht="14.25" x14ac:dyDescent="0.3">
      <c r="A151" s="253"/>
      <c r="B151" s="254"/>
      <c r="C151" s="358"/>
      <c r="D151" s="690"/>
      <c r="E151" s="435"/>
      <c r="F151" s="141"/>
      <c r="G151" s="141"/>
      <c r="H151" s="141"/>
      <c r="I151" s="141"/>
      <c r="J151" s="141"/>
      <c r="K151" s="141"/>
      <c r="L151" s="141"/>
      <c r="M151" s="141"/>
      <c r="N151" s="141"/>
      <c r="O151" s="141"/>
      <c r="P151" s="141"/>
      <c r="Q151" s="141"/>
      <c r="R151" s="258">
        <f>SUM(F151:Q151)</f>
        <v>0</v>
      </c>
      <c r="S151" s="666">
        <f>D151*R151</f>
        <v>0</v>
      </c>
      <c r="W151" s="139">
        <f>X151/$U$7</f>
        <v>0</v>
      </c>
      <c r="X151" s="139">
        <f>R151/12</f>
        <v>0</v>
      </c>
      <c r="Z151" s="139">
        <f t="shared" si="80"/>
        <v>0</v>
      </c>
      <c r="AA151" s="139">
        <f t="shared" si="81"/>
        <v>0</v>
      </c>
      <c r="AB151" s="667"/>
    </row>
    <row r="152" spans="1:28" s="122" customFormat="1" ht="15" thickBot="1" x14ac:dyDescent="0.35">
      <c r="A152" s="212"/>
      <c r="B152" s="213" t="s">
        <v>177</v>
      </c>
      <c r="C152" s="214"/>
      <c r="D152" s="691"/>
      <c r="E152" s="402"/>
      <c r="F152" s="217">
        <f>SUM(F147:F151)</f>
        <v>959.81158333333337</v>
      </c>
      <c r="G152" s="217">
        <f t="shared" ref="G152:R152" si="83">SUM(G147:G151)</f>
        <v>959.81158333333337</v>
      </c>
      <c r="H152" s="217">
        <f t="shared" si="83"/>
        <v>959.81158333333337</v>
      </c>
      <c r="I152" s="217">
        <f t="shared" si="83"/>
        <v>959.81158333333337</v>
      </c>
      <c r="J152" s="217">
        <f t="shared" si="83"/>
        <v>959.81158333333337</v>
      </c>
      <c r="K152" s="217">
        <f t="shared" si="83"/>
        <v>959.81158333333337</v>
      </c>
      <c r="L152" s="217">
        <f t="shared" si="83"/>
        <v>959.81158333333337</v>
      </c>
      <c r="M152" s="217">
        <f t="shared" si="83"/>
        <v>959.81158333333337</v>
      </c>
      <c r="N152" s="217">
        <f t="shared" si="83"/>
        <v>959.81158333333337</v>
      </c>
      <c r="O152" s="217">
        <f t="shared" si="83"/>
        <v>959.81158333333337</v>
      </c>
      <c r="P152" s="217">
        <f t="shared" si="83"/>
        <v>959.81158333333337</v>
      </c>
      <c r="Q152" s="217">
        <f t="shared" si="83"/>
        <v>959.81158333333337</v>
      </c>
      <c r="R152" s="217">
        <f t="shared" si="83"/>
        <v>11517.738999999998</v>
      </c>
      <c r="S152" s="668">
        <f>SUM(S147:S151)</f>
        <v>1239936.3479999998</v>
      </c>
      <c r="W152" s="219">
        <f>SUM(W147:W151)</f>
        <v>5.8053119959677408</v>
      </c>
      <c r="X152" s="217">
        <f>SUM(X147:X151)</f>
        <v>959.81158333333326</v>
      </c>
      <c r="Y152" s="157"/>
      <c r="Z152" s="215">
        <f>SUM(Z147:Z151)</f>
        <v>7966.2199999999984</v>
      </c>
      <c r="AA152" s="215">
        <f>SUM(AA147:AA151)</f>
        <v>3551.5190000000002</v>
      </c>
      <c r="AB152" s="669">
        <f>Z152/(Z152+AA152)</f>
        <v>0.69164790068606352</v>
      </c>
    </row>
    <row r="153" spans="1:28" ht="13.5" customHeight="1" x14ac:dyDescent="0.3">
      <c r="A153" s="253"/>
      <c r="B153" s="254"/>
      <c r="C153" s="358"/>
      <c r="D153" s="698"/>
      <c r="E153" s="436"/>
      <c r="F153" s="141"/>
      <c r="G153" s="141"/>
      <c r="H153" s="141"/>
      <c r="I153" s="141"/>
      <c r="J153" s="141"/>
      <c r="K153" s="141"/>
      <c r="L153" s="141"/>
      <c r="M153" s="141"/>
      <c r="N153" s="141"/>
      <c r="O153" s="141"/>
      <c r="P153" s="141"/>
      <c r="Q153" s="141"/>
      <c r="R153" s="258"/>
      <c r="S153" s="666"/>
      <c r="W153" s="139"/>
      <c r="X153" s="139"/>
      <c r="Z153" s="139"/>
      <c r="AA153" s="139"/>
      <c r="AB153" s="667"/>
    </row>
    <row r="154" spans="1:28" s="122" customFormat="1" ht="14.25" x14ac:dyDescent="0.3">
      <c r="A154" s="253">
        <v>6.2</v>
      </c>
      <c r="B154" s="254" t="s">
        <v>178</v>
      </c>
      <c r="C154" s="358"/>
      <c r="D154" s="690"/>
      <c r="E154" s="435"/>
      <c r="F154" s="141"/>
      <c r="G154" s="141"/>
      <c r="H154" s="141"/>
      <c r="I154" s="141"/>
      <c r="J154" s="141"/>
      <c r="K154" s="141"/>
      <c r="L154" s="141"/>
      <c r="M154" s="141"/>
      <c r="N154" s="141"/>
      <c r="O154" s="141"/>
      <c r="P154" s="141"/>
      <c r="Q154" s="141"/>
      <c r="R154" s="258">
        <f>SUM(F154:Q154)</f>
        <v>0</v>
      </c>
      <c r="S154" s="666">
        <f>D154*R154</f>
        <v>0</v>
      </c>
      <c r="W154" s="139">
        <f>X154/$U$7</f>
        <v>0</v>
      </c>
      <c r="X154" s="139">
        <f>R154/12</f>
        <v>0</v>
      </c>
      <c r="Z154" s="139">
        <f>IF($E154="Y",$R154,0)</f>
        <v>0</v>
      </c>
      <c r="AA154" s="139">
        <f>IF($E154="N",$R154,0)</f>
        <v>0</v>
      </c>
      <c r="AB154" s="667"/>
    </row>
    <row r="155" spans="1:28" ht="14.25" x14ac:dyDescent="0.3">
      <c r="A155" s="253"/>
      <c r="B155" s="254" t="s">
        <v>179</v>
      </c>
      <c r="C155" s="358" t="s">
        <v>907</v>
      </c>
      <c r="D155" s="690">
        <v>284</v>
      </c>
      <c r="E155" s="435" t="s">
        <v>1356</v>
      </c>
      <c r="F155" s="141">
        <v>147</v>
      </c>
      <c r="G155" s="141">
        <v>147</v>
      </c>
      <c r="H155" s="141">
        <v>147</v>
      </c>
      <c r="I155" s="141">
        <v>147</v>
      </c>
      <c r="J155" s="141">
        <v>147</v>
      </c>
      <c r="K155" s="141">
        <v>147</v>
      </c>
      <c r="L155" s="141">
        <v>147</v>
      </c>
      <c r="M155" s="141">
        <v>147</v>
      </c>
      <c r="N155" s="141">
        <v>147</v>
      </c>
      <c r="O155" s="141">
        <v>147</v>
      </c>
      <c r="P155" s="141">
        <v>147</v>
      </c>
      <c r="Q155" s="141">
        <v>147</v>
      </c>
      <c r="R155" s="258">
        <f>SUM(F155:Q155)</f>
        <v>1764</v>
      </c>
      <c r="S155" s="666">
        <f>D155*R155</f>
        <v>500976</v>
      </c>
      <c r="W155" s="139">
        <f>X155/$U$7</f>
        <v>0.88911290322580638</v>
      </c>
      <c r="X155" s="139">
        <f>R155/12</f>
        <v>147</v>
      </c>
      <c r="Z155" s="139">
        <f t="shared" ref="Z155:Z160" si="84">IF($E155="Y",$R155,0)</f>
        <v>0</v>
      </c>
      <c r="AA155" s="139">
        <f t="shared" ref="AA155:AA160" si="85">IF($E155="N",$R155,0)</f>
        <v>1764</v>
      </c>
      <c r="AB155" s="667">
        <f t="shared" ref="AB155:AB159" si="86">Z155/(Z155+AA155)</f>
        <v>0</v>
      </c>
    </row>
    <row r="156" spans="1:28" ht="14.25" x14ac:dyDescent="0.3">
      <c r="A156" s="253"/>
      <c r="B156" s="254" t="s">
        <v>809</v>
      </c>
      <c r="C156" s="358" t="s">
        <v>977</v>
      </c>
      <c r="D156" s="690">
        <v>62</v>
      </c>
      <c r="E156" s="435" t="s">
        <v>1357</v>
      </c>
      <c r="F156" s="141">
        <v>663.85166666666669</v>
      </c>
      <c r="G156" s="141">
        <v>497.88875000000002</v>
      </c>
      <c r="H156" s="141">
        <v>497.88875000000002</v>
      </c>
      <c r="I156" s="141">
        <v>497.88875000000002</v>
      </c>
      <c r="J156" s="141">
        <v>497.88875000000002</v>
      </c>
      <c r="K156" s="141">
        <v>497.88875000000002</v>
      </c>
      <c r="L156" s="141">
        <v>497.88875000000002</v>
      </c>
      <c r="M156" s="141">
        <v>497.88875000000002</v>
      </c>
      <c r="N156" s="141">
        <v>497.88875000000002</v>
      </c>
      <c r="O156" s="141">
        <v>497.88875000000002</v>
      </c>
      <c r="P156" s="141">
        <v>497.88875000000002</v>
      </c>
      <c r="Q156" s="141">
        <v>497.88875000000002</v>
      </c>
      <c r="R156" s="258">
        <f>SUM(F156:Q156)</f>
        <v>6140.6279166666673</v>
      </c>
      <c r="S156" s="666">
        <f>D156*R156</f>
        <v>380718.93083333335</v>
      </c>
      <c r="W156" s="139">
        <f>X156/$U$7</f>
        <v>3.0950745547715055</v>
      </c>
      <c r="X156" s="139">
        <f>R156/12</f>
        <v>511.71899305555559</v>
      </c>
      <c r="Z156" s="139">
        <f t="shared" si="84"/>
        <v>6140.6279166666673</v>
      </c>
      <c r="AA156" s="139">
        <f t="shared" si="85"/>
        <v>0</v>
      </c>
      <c r="AB156" s="667">
        <f t="shared" si="86"/>
        <v>1</v>
      </c>
    </row>
    <row r="157" spans="1:28" ht="14.25" x14ac:dyDescent="0.3">
      <c r="A157" s="253"/>
      <c r="B157" s="254" t="s">
        <v>810</v>
      </c>
      <c r="C157" s="358" t="s">
        <v>919</v>
      </c>
      <c r="D157" s="690">
        <v>226</v>
      </c>
      <c r="E157" s="435" t="s">
        <v>1356</v>
      </c>
      <c r="F157" s="141">
        <v>132.30000000000001</v>
      </c>
      <c r="G157" s="141">
        <v>132.30000000000001</v>
      </c>
      <c r="H157" s="141">
        <v>132.30000000000001</v>
      </c>
      <c r="I157" s="141">
        <v>132.30000000000001</v>
      </c>
      <c r="J157" s="141">
        <v>132.30000000000001</v>
      </c>
      <c r="K157" s="141">
        <v>132.30000000000001</v>
      </c>
      <c r="L157" s="141">
        <v>132.30000000000001</v>
      </c>
      <c r="M157" s="141">
        <v>132.30000000000001</v>
      </c>
      <c r="N157" s="141">
        <v>132.30000000000001</v>
      </c>
      <c r="O157" s="141">
        <v>132.30000000000001</v>
      </c>
      <c r="P157" s="141">
        <v>132.30000000000001</v>
      </c>
      <c r="Q157" s="141">
        <v>132.30000000000001</v>
      </c>
      <c r="R157" s="258">
        <f t="shared" ref="R157:R158" si="87">SUM(F157:Q157)</f>
        <v>1587.5999999999997</v>
      </c>
      <c r="S157" s="666">
        <f t="shared" ref="S157:S158" si="88">D157*R157</f>
        <v>358797.59999999992</v>
      </c>
      <c r="W157" s="139">
        <f t="shared" ref="W157:W158" si="89">X157/$U$7</f>
        <v>0.80020161290322567</v>
      </c>
      <c r="X157" s="139">
        <f t="shared" ref="X157:X158" si="90">R157/12</f>
        <v>132.29999999999998</v>
      </c>
      <c r="Z157" s="139">
        <f t="shared" si="84"/>
        <v>0</v>
      </c>
      <c r="AA157" s="139">
        <f t="shared" si="85"/>
        <v>1587.5999999999997</v>
      </c>
      <c r="AB157" s="667">
        <f t="shared" si="86"/>
        <v>0</v>
      </c>
    </row>
    <row r="158" spans="1:28" ht="14.25" x14ac:dyDescent="0.3">
      <c r="A158" s="253"/>
      <c r="B158" s="254" t="s">
        <v>811</v>
      </c>
      <c r="C158" s="358" t="s">
        <v>969</v>
      </c>
      <c r="D158" s="690">
        <v>72</v>
      </c>
      <c r="E158" s="435" t="s">
        <v>1357</v>
      </c>
      <c r="F158" s="141">
        <v>331.92583333333334</v>
      </c>
      <c r="G158" s="141">
        <v>331.92583333333334</v>
      </c>
      <c r="H158" s="141">
        <v>331.92583333333334</v>
      </c>
      <c r="I158" s="141">
        <v>331.92583333333334</v>
      </c>
      <c r="J158" s="141">
        <v>331.92583333333334</v>
      </c>
      <c r="K158" s="141">
        <v>331.92583333333334</v>
      </c>
      <c r="L158" s="141">
        <v>331.92583333333334</v>
      </c>
      <c r="M158" s="141">
        <v>331.92583333333334</v>
      </c>
      <c r="N158" s="141">
        <v>331.92583333333334</v>
      </c>
      <c r="O158" s="141">
        <v>331.92583333333334</v>
      </c>
      <c r="P158" s="141">
        <v>331.92583333333334</v>
      </c>
      <c r="Q158" s="141">
        <v>331.92583333333334</v>
      </c>
      <c r="R158" s="258">
        <f t="shared" si="87"/>
        <v>3983.1099999999992</v>
      </c>
      <c r="S158" s="666">
        <f t="shared" si="88"/>
        <v>286783.91999999993</v>
      </c>
      <c r="W158" s="139">
        <f t="shared" si="89"/>
        <v>2.0076159274193546</v>
      </c>
      <c r="X158" s="139">
        <f t="shared" si="90"/>
        <v>331.92583333333329</v>
      </c>
      <c r="Z158" s="139">
        <f t="shared" si="84"/>
        <v>3983.1099999999992</v>
      </c>
      <c r="AA158" s="139">
        <f t="shared" si="85"/>
        <v>0</v>
      </c>
      <c r="AB158" s="667">
        <f t="shared" si="86"/>
        <v>1</v>
      </c>
    </row>
    <row r="159" spans="1:28" ht="14.25" x14ac:dyDescent="0.3">
      <c r="A159" s="253"/>
      <c r="B159" s="254" t="s">
        <v>812</v>
      </c>
      <c r="C159" s="358" t="s">
        <v>944</v>
      </c>
      <c r="D159" s="690">
        <v>134</v>
      </c>
      <c r="E159" s="435" t="s">
        <v>1356</v>
      </c>
      <c r="F159" s="141">
        <v>469.61333333333334</v>
      </c>
      <c r="G159" s="141">
        <v>469.61333333333334</v>
      </c>
      <c r="H159" s="141">
        <v>469.61333333333334</v>
      </c>
      <c r="I159" s="141">
        <v>469.61333333333334</v>
      </c>
      <c r="J159" s="141">
        <v>469.61333333333334</v>
      </c>
      <c r="K159" s="141">
        <v>469.61333333333334</v>
      </c>
      <c r="L159" s="141">
        <v>469.61333333333334</v>
      </c>
      <c r="M159" s="141">
        <v>469.61333333333334</v>
      </c>
      <c r="N159" s="141">
        <v>469.61333333333334</v>
      </c>
      <c r="O159" s="141">
        <v>469.61333333333334</v>
      </c>
      <c r="P159" s="141">
        <v>469.61333333333334</v>
      </c>
      <c r="Q159" s="141">
        <v>469.61333333333334</v>
      </c>
      <c r="R159" s="258">
        <f>SUM(F159:Q159)</f>
        <v>5635.3600000000006</v>
      </c>
      <c r="S159" s="666">
        <f>D159*R159</f>
        <v>755138.24000000011</v>
      </c>
      <c r="W159" s="139">
        <f>X159/$U$7</f>
        <v>2.840403225806452</v>
      </c>
      <c r="X159" s="139">
        <f>R159/12</f>
        <v>469.6133333333334</v>
      </c>
      <c r="Z159" s="139">
        <f t="shared" si="84"/>
        <v>0</v>
      </c>
      <c r="AA159" s="139">
        <f t="shared" si="85"/>
        <v>5635.3600000000006</v>
      </c>
      <c r="AB159" s="667">
        <f t="shared" si="86"/>
        <v>0</v>
      </c>
    </row>
    <row r="160" spans="1:28" ht="14.25" x14ac:dyDescent="0.3">
      <c r="A160" s="253"/>
      <c r="B160" s="254"/>
      <c r="C160" s="358"/>
      <c r="D160" s="690"/>
      <c r="E160" s="435"/>
      <c r="F160" s="141"/>
      <c r="G160" s="141"/>
      <c r="H160" s="141"/>
      <c r="I160" s="141"/>
      <c r="J160" s="141"/>
      <c r="K160" s="141"/>
      <c r="L160" s="141"/>
      <c r="M160" s="141"/>
      <c r="N160" s="141"/>
      <c r="O160" s="141"/>
      <c r="P160" s="141"/>
      <c r="Q160" s="141"/>
      <c r="R160" s="258">
        <f>SUM(F160:Q160)</f>
        <v>0</v>
      </c>
      <c r="S160" s="666">
        <f>D160*R160</f>
        <v>0</v>
      </c>
      <c r="W160" s="139">
        <f>X160/$U$7</f>
        <v>0</v>
      </c>
      <c r="X160" s="139">
        <f>R160/12</f>
        <v>0</v>
      </c>
      <c r="Z160" s="139">
        <f t="shared" si="84"/>
        <v>0</v>
      </c>
      <c r="AA160" s="139">
        <f t="shared" si="85"/>
        <v>0</v>
      </c>
      <c r="AB160" s="667"/>
    </row>
    <row r="161" spans="1:28" s="122" customFormat="1" ht="15" thickBot="1" x14ac:dyDescent="0.35">
      <c r="A161" s="212"/>
      <c r="B161" s="213" t="s">
        <v>180</v>
      </c>
      <c r="C161" s="214"/>
      <c r="D161" s="691"/>
      <c r="E161" s="402"/>
      <c r="F161" s="217">
        <f>SUM(F154:F160)</f>
        <v>1744.6908333333331</v>
      </c>
      <c r="G161" s="217">
        <f t="shared" ref="G161:R161" si="91">SUM(G154:G160)</f>
        <v>1578.7279166666667</v>
      </c>
      <c r="H161" s="217">
        <f t="shared" si="91"/>
        <v>1578.7279166666667</v>
      </c>
      <c r="I161" s="217">
        <f t="shared" si="91"/>
        <v>1578.7279166666667</v>
      </c>
      <c r="J161" s="217">
        <f t="shared" si="91"/>
        <v>1578.7279166666667</v>
      </c>
      <c r="K161" s="217">
        <f t="shared" si="91"/>
        <v>1578.7279166666667</v>
      </c>
      <c r="L161" s="217">
        <f t="shared" si="91"/>
        <v>1578.7279166666667</v>
      </c>
      <c r="M161" s="217">
        <f t="shared" si="91"/>
        <v>1578.7279166666667</v>
      </c>
      <c r="N161" s="217">
        <f t="shared" si="91"/>
        <v>1578.7279166666667</v>
      </c>
      <c r="O161" s="217">
        <f t="shared" si="91"/>
        <v>1578.7279166666667</v>
      </c>
      <c r="P161" s="217">
        <f t="shared" si="91"/>
        <v>1578.7279166666667</v>
      </c>
      <c r="Q161" s="217">
        <f t="shared" si="91"/>
        <v>1578.7279166666667</v>
      </c>
      <c r="R161" s="217">
        <f t="shared" si="91"/>
        <v>19110.697916666664</v>
      </c>
      <c r="S161" s="668">
        <f>SUM(S154:S160)</f>
        <v>2282414.6908333334</v>
      </c>
      <c r="W161" s="219">
        <f>SUM(W154:W160)</f>
        <v>9.632408224126344</v>
      </c>
      <c r="X161" s="217">
        <f>SUM(X154:X160)</f>
        <v>1592.5581597222222</v>
      </c>
      <c r="Y161" s="157"/>
      <c r="Z161" s="215">
        <f>SUM(Z154:Z160)</f>
        <v>10123.737916666667</v>
      </c>
      <c r="AA161" s="215">
        <f>SUM(AA154:AA160)</f>
        <v>8986.9599999999991</v>
      </c>
      <c r="AB161" s="669">
        <f>Z161/(Z161+AA161)</f>
        <v>0.52974192574294399</v>
      </c>
    </row>
    <row r="162" spans="1:28" ht="13.5" customHeight="1" x14ac:dyDescent="0.3">
      <c r="A162" s="253"/>
      <c r="B162" s="254"/>
      <c r="C162" s="358"/>
      <c r="D162" s="698"/>
      <c r="E162" s="436"/>
      <c r="F162" s="141"/>
      <c r="G162" s="141"/>
      <c r="H162" s="141"/>
      <c r="I162" s="141"/>
      <c r="J162" s="141"/>
      <c r="K162" s="141"/>
      <c r="L162" s="141"/>
      <c r="M162" s="141"/>
      <c r="N162" s="141"/>
      <c r="O162" s="141"/>
      <c r="P162" s="141"/>
      <c r="Q162" s="141"/>
      <c r="R162" s="258"/>
      <c r="S162" s="666"/>
      <c r="W162" s="139"/>
      <c r="X162" s="139"/>
      <c r="Z162" s="139"/>
      <c r="AA162" s="139"/>
      <c r="AB162" s="667"/>
    </row>
    <row r="163" spans="1:28" s="122" customFormat="1" ht="14.25" x14ac:dyDescent="0.3">
      <c r="A163" s="253">
        <v>6.3</v>
      </c>
      <c r="B163" s="254" t="s">
        <v>181</v>
      </c>
      <c r="C163" s="358"/>
      <c r="D163" s="690"/>
      <c r="E163" s="435"/>
      <c r="F163" s="141"/>
      <c r="G163" s="141"/>
      <c r="H163" s="141"/>
      <c r="I163" s="141"/>
      <c r="J163" s="141"/>
      <c r="K163" s="141"/>
      <c r="L163" s="141"/>
      <c r="M163" s="141"/>
      <c r="N163" s="141"/>
      <c r="O163" s="141"/>
      <c r="P163" s="141"/>
      <c r="Q163" s="141"/>
      <c r="R163" s="258">
        <f>SUM(F163:Q163)</f>
        <v>0</v>
      </c>
      <c r="S163" s="666">
        <f>D163*R163</f>
        <v>0</v>
      </c>
      <c r="W163" s="139">
        <f>X163/$U$7</f>
        <v>0</v>
      </c>
      <c r="X163" s="139">
        <f>R163/12</f>
        <v>0</v>
      </c>
      <c r="Z163" s="139">
        <f>IF($E163="Y",$R163,0)</f>
        <v>0</v>
      </c>
      <c r="AA163" s="139">
        <f>IF($E163="N",$R163,0)</f>
        <v>0</v>
      </c>
      <c r="AB163" s="667"/>
    </row>
    <row r="164" spans="1:28" ht="14.25" x14ac:dyDescent="0.3">
      <c r="A164" s="253"/>
      <c r="B164" s="254" t="s">
        <v>813</v>
      </c>
      <c r="C164" s="358" t="s">
        <v>975</v>
      </c>
      <c r="D164" s="690">
        <v>62</v>
      </c>
      <c r="E164" s="435" t="s">
        <v>1357</v>
      </c>
      <c r="F164" s="141">
        <v>829.8145833333333</v>
      </c>
      <c r="G164" s="141">
        <v>829.8145833333333</v>
      </c>
      <c r="H164" s="141">
        <v>829.8145833333333</v>
      </c>
      <c r="I164" s="141">
        <v>829.8145833333333</v>
      </c>
      <c r="J164" s="141">
        <v>829.8145833333333</v>
      </c>
      <c r="K164" s="141">
        <v>829.8145833333333</v>
      </c>
      <c r="L164" s="141">
        <v>829.8145833333333</v>
      </c>
      <c r="M164" s="141">
        <v>829.8145833333333</v>
      </c>
      <c r="N164" s="141">
        <v>829.8145833333333</v>
      </c>
      <c r="O164" s="141">
        <v>829.8145833333333</v>
      </c>
      <c r="P164" s="141">
        <v>829.8145833333333</v>
      </c>
      <c r="Q164" s="141">
        <v>829.8145833333333</v>
      </c>
      <c r="R164" s="258">
        <f>SUM(F164:Q164)</f>
        <v>9957.774999999996</v>
      </c>
      <c r="S164" s="666">
        <f>D164*R164</f>
        <v>617382.0499999997</v>
      </c>
      <c r="W164" s="139">
        <f>X164/$U$7</f>
        <v>5.0190398185483849</v>
      </c>
      <c r="X164" s="139">
        <f>R164/12</f>
        <v>829.81458333333296</v>
      </c>
      <c r="Z164" s="139">
        <f t="shared" ref="Z164:Z167" si="92">IF($E164="Y",$R164,0)</f>
        <v>9957.774999999996</v>
      </c>
      <c r="AA164" s="139">
        <f t="shared" ref="AA164:AA167" si="93">IF($E164="N",$R164,0)</f>
        <v>0</v>
      </c>
      <c r="AB164" s="667">
        <f t="shared" ref="AB164:AB167" si="94">Z164/(Z164+AA164)</f>
        <v>1</v>
      </c>
    </row>
    <row r="165" spans="1:28" ht="14.25" x14ac:dyDescent="0.3">
      <c r="A165" s="253"/>
      <c r="B165" s="254" t="s">
        <v>182</v>
      </c>
      <c r="C165" s="358" t="s">
        <v>928</v>
      </c>
      <c r="D165" s="690">
        <v>179</v>
      </c>
      <c r="E165" s="435" t="s">
        <v>1356</v>
      </c>
      <c r="F165" s="141">
        <v>149.85833333333332</v>
      </c>
      <c r="G165" s="141">
        <v>149.85833333333332</v>
      </c>
      <c r="H165" s="141">
        <v>149.85833333333332</v>
      </c>
      <c r="I165" s="141">
        <v>149.85833333333332</v>
      </c>
      <c r="J165" s="141">
        <v>149.85833333333332</v>
      </c>
      <c r="K165" s="141">
        <v>149.85833333333332</v>
      </c>
      <c r="L165" s="141">
        <v>149.85833333333332</v>
      </c>
      <c r="M165" s="141">
        <v>149.85833333333332</v>
      </c>
      <c r="N165" s="141">
        <v>149.85833333333332</v>
      </c>
      <c r="O165" s="141">
        <v>149.85833333333332</v>
      </c>
      <c r="P165" s="141">
        <v>149.85833333333332</v>
      </c>
      <c r="Q165" s="141">
        <v>149.85833333333332</v>
      </c>
      <c r="R165" s="258">
        <f>SUM(F165:Q165)</f>
        <v>1798.3</v>
      </c>
      <c r="S165" s="666">
        <f>D165*R165</f>
        <v>321895.7</v>
      </c>
      <c r="W165" s="139">
        <f>X165/$U$7</f>
        <v>0.90640120967741922</v>
      </c>
      <c r="X165" s="139">
        <f>R165/12</f>
        <v>149.85833333333332</v>
      </c>
      <c r="Z165" s="139">
        <f t="shared" si="92"/>
        <v>0</v>
      </c>
      <c r="AA165" s="139">
        <f t="shared" si="93"/>
        <v>1798.3</v>
      </c>
      <c r="AB165" s="667">
        <f t="shared" si="94"/>
        <v>0</v>
      </c>
    </row>
    <row r="166" spans="1:28" ht="14.25" x14ac:dyDescent="0.3">
      <c r="A166" s="253"/>
      <c r="B166" s="254" t="s">
        <v>814</v>
      </c>
      <c r="C166" s="358" t="s">
        <v>966</v>
      </c>
      <c r="D166" s="690">
        <v>72</v>
      </c>
      <c r="E166" s="435" t="s">
        <v>1357</v>
      </c>
      <c r="F166" s="141">
        <v>165.96291666666667</v>
      </c>
      <c r="G166" s="141">
        <v>165.96291666666667</v>
      </c>
      <c r="H166" s="141">
        <v>165.96291666666667</v>
      </c>
      <c r="I166" s="141">
        <v>165.96291666666667</v>
      </c>
      <c r="J166" s="141">
        <v>165.96291666666667</v>
      </c>
      <c r="K166" s="141">
        <v>165.96291666666667</v>
      </c>
      <c r="L166" s="141">
        <v>165.96291666666667</v>
      </c>
      <c r="M166" s="141">
        <v>165.96291666666667</v>
      </c>
      <c r="N166" s="141">
        <v>165.96291666666667</v>
      </c>
      <c r="O166" s="141">
        <v>165.96291666666667</v>
      </c>
      <c r="P166" s="141">
        <v>165.96291666666667</v>
      </c>
      <c r="Q166" s="141">
        <v>165.96291666666667</v>
      </c>
      <c r="R166" s="258">
        <f>SUM(F166:Q166)</f>
        <v>1991.5549999999996</v>
      </c>
      <c r="S166" s="666">
        <f>D166*R166</f>
        <v>143391.95999999996</v>
      </c>
      <c r="W166" s="139">
        <f>X166/$U$7</f>
        <v>1.0038079637096773</v>
      </c>
      <c r="X166" s="139">
        <f>R166/12</f>
        <v>165.96291666666664</v>
      </c>
      <c r="Z166" s="139">
        <f t="shared" si="92"/>
        <v>1991.5549999999996</v>
      </c>
      <c r="AA166" s="139">
        <f t="shared" si="93"/>
        <v>0</v>
      </c>
      <c r="AB166" s="667">
        <f t="shared" si="94"/>
        <v>1</v>
      </c>
    </row>
    <row r="167" spans="1:28" ht="14.25" x14ac:dyDescent="0.3">
      <c r="A167" s="253"/>
      <c r="B167" s="254" t="s">
        <v>815</v>
      </c>
      <c r="C167" s="358" t="s">
        <v>943</v>
      </c>
      <c r="D167" s="690">
        <v>134</v>
      </c>
      <c r="E167" s="435" t="s">
        <v>1356</v>
      </c>
      <c r="F167" s="141">
        <v>301.83999999999997</v>
      </c>
      <c r="G167" s="141">
        <v>301.83999999999997</v>
      </c>
      <c r="H167" s="141">
        <v>301.83999999999997</v>
      </c>
      <c r="I167" s="141">
        <v>301.83999999999997</v>
      </c>
      <c r="J167" s="141">
        <v>301.83999999999997</v>
      </c>
      <c r="K167" s="141">
        <v>301.83999999999997</v>
      </c>
      <c r="L167" s="141">
        <v>301.83999999999997</v>
      </c>
      <c r="M167" s="141">
        <v>301.83999999999997</v>
      </c>
      <c r="N167" s="141">
        <v>301.83999999999997</v>
      </c>
      <c r="O167" s="141">
        <v>301.83999999999997</v>
      </c>
      <c r="P167" s="141">
        <v>301.83999999999997</v>
      </c>
      <c r="Q167" s="141">
        <v>301.83999999999997</v>
      </c>
      <c r="R167" s="258">
        <f>SUM(F167:Q167)</f>
        <v>3622.0800000000004</v>
      </c>
      <c r="S167" s="666">
        <f>D167*R167</f>
        <v>485358.72000000003</v>
      </c>
      <c r="W167" s="139">
        <f>X167/$U$7</f>
        <v>1.8256451612903226</v>
      </c>
      <c r="X167" s="139">
        <f>R167/12</f>
        <v>301.84000000000003</v>
      </c>
      <c r="Z167" s="139">
        <f t="shared" si="92"/>
        <v>0</v>
      </c>
      <c r="AA167" s="139">
        <f t="shared" si="93"/>
        <v>3622.0800000000004</v>
      </c>
      <c r="AB167" s="667">
        <f t="shared" si="94"/>
        <v>0</v>
      </c>
    </row>
    <row r="168" spans="1:28" s="122" customFormat="1" ht="15" thickBot="1" x14ac:dyDescent="0.35">
      <c r="A168" s="212"/>
      <c r="B168" s="213" t="s">
        <v>183</v>
      </c>
      <c r="C168" s="214"/>
      <c r="D168" s="691"/>
      <c r="E168" s="402"/>
      <c r="F168" s="217">
        <f>SUM(F163:F167)</f>
        <v>1447.4758333333332</v>
      </c>
      <c r="G168" s="217">
        <f t="shared" ref="G168:R168" si="95">SUM(G163:G167)</f>
        <v>1447.4758333333332</v>
      </c>
      <c r="H168" s="217">
        <f t="shared" si="95"/>
        <v>1447.4758333333332</v>
      </c>
      <c r="I168" s="217">
        <f t="shared" si="95"/>
        <v>1447.4758333333332</v>
      </c>
      <c r="J168" s="217">
        <f t="shared" si="95"/>
        <v>1447.4758333333332</v>
      </c>
      <c r="K168" s="217">
        <f t="shared" si="95"/>
        <v>1447.4758333333332</v>
      </c>
      <c r="L168" s="217">
        <f t="shared" si="95"/>
        <v>1447.4758333333332</v>
      </c>
      <c r="M168" s="217">
        <f t="shared" si="95"/>
        <v>1447.4758333333332</v>
      </c>
      <c r="N168" s="217">
        <f t="shared" si="95"/>
        <v>1447.4758333333332</v>
      </c>
      <c r="O168" s="217">
        <f t="shared" si="95"/>
        <v>1447.4758333333332</v>
      </c>
      <c r="P168" s="217">
        <f t="shared" si="95"/>
        <v>1447.4758333333332</v>
      </c>
      <c r="Q168" s="217">
        <f t="shared" si="95"/>
        <v>1447.4758333333332</v>
      </c>
      <c r="R168" s="217">
        <f t="shared" si="95"/>
        <v>17369.709999999995</v>
      </c>
      <c r="S168" s="668">
        <f>SUM(S163:S167)</f>
        <v>1568028.4299999997</v>
      </c>
      <c r="W168" s="219">
        <f>SUM(W163:W167)</f>
        <v>8.7548941532258038</v>
      </c>
      <c r="X168" s="217">
        <f>SUM(X163:X167)</f>
        <v>1447.475833333333</v>
      </c>
      <c r="Y168" s="157"/>
      <c r="Z168" s="215">
        <f>SUM(Z163:Z167)</f>
        <v>11949.329999999996</v>
      </c>
      <c r="AA168" s="215">
        <f>SUM(AA163:AA167)</f>
        <v>5420.38</v>
      </c>
      <c r="AB168" s="669">
        <f>Z168/(Z168+AA168)</f>
        <v>0.68794067373606116</v>
      </c>
    </row>
    <row r="169" spans="1:28" ht="13.5" customHeight="1" x14ac:dyDescent="0.3">
      <c r="A169" s="253"/>
      <c r="B169" s="254"/>
      <c r="C169" s="358"/>
      <c r="D169" s="698"/>
      <c r="E169" s="436"/>
      <c r="F169" s="141"/>
      <c r="G169" s="141"/>
      <c r="H169" s="141"/>
      <c r="I169" s="141"/>
      <c r="J169" s="141"/>
      <c r="K169" s="141"/>
      <c r="L169" s="141"/>
      <c r="M169" s="141"/>
      <c r="N169" s="141"/>
      <c r="O169" s="141"/>
      <c r="P169" s="141"/>
      <c r="Q169" s="141"/>
      <c r="R169" s="258"/>
      <c r="S169" s="666"/>
      <c r="W169" s="139"/>
      <c r="X169" s="139"/>
      <c r="Z169" s="139"/>
      <c r="AA169" s="139"/>
      <c r="AB169" s="667"/>
    </row>
    <row r="170" spans="1:28" s="122" customFormat="1" ht="14.25" x14ac:dyDescent="0.3">
      <c r="A170" s="253">
        <v>6.4</v>
      </c>
      <c r="B170" s="254" t="s">
        <v>184</v>
      </c>
      <c r="C170" s="358"/>
      <c r="D170" s="690"/>
      <c r="E170" s="435"/>
      <c r="F170" s="141"/>
      <c r="G170" s="141"/>
      <c r="H170" s="141"/>
      <c r="I170" s="141"/>
      <c r="J170" s="141"/>
      <c r="K170" s="141"/>
      <c r="L170" s="141"/>
      <c r="M170" s="141"/>
      <c r="N170" s="141"/>
      <c r="O170" s="141"/>
      <c r="P170" s="141"/>
      <c r="Q170" s="141"/>
      <c r="R170" s="258">
        <f>SUM(F170:Q170)</f>
        <v>0</v>
      </c>
      <c r="S170" s="666">
        <f>D170*R170</f>
        <v>0</v>
      </c>
      <c r="W170" s="139">
        <f>X170/$U$7</f>
        <v>0</v>
      </c>
      <c r="X170" s="139">
        <f>R170/12</f>
        <v>0</v>
      </c>
      <c r="Z170" s="139">
        <f>IF($E170="Y",$R170,0)</f>
        <v>0</v>
      </c>
      <c r="AA170" s="139">
        <f>IF($E170="N",$R170,0)</f>
        <v>0</v>
      </c>
      <c r="AB170" s="667"/>
    </row>
    <row r="171" spans="1:28" s="122" customFormat="1" ht="14.25" x14ac:dyDescent="0.3">
      <c r="A171" s="253"/>
      <c r="B171" s="254" t="s">
        <v>185</v>
      </c>
      <c r="C171" s="358" t="s">
        <v>964</v>
      </c>
      <c r="D171" s="690">
        <v>77</v>
      </c>
      <c r="E171" s="435" t="s">
        <v>1357</v>
      </c>
      <c r="F171" s="141">
        <v>746.833125</v>
      </c>
      <c r="G171" s="141">
        <v>746.833125</v>
      </c>
      <c r="H171" s="141">
        <v>746.833125</v>
      </c>
      <c r="I171" s="141">
        <v>746.833125</v>
      </c>
      <c r="J171" s="141">
        <v>746.833125</v>
      </c>
      <c r="K171" s="141">
        <v>746.833125</v>
      </c>
      <c r="L171" s="141">
        <v>746.833125</v>
      </c>
      <c r="M171" s="141">
        <v>746.833125</v>
      </c>
      <c r="N171" s="141">
        <v>746.833125</v>
      </c>
      <c r="O171" s="141">
        <v>746.833125</v>
      </c>
      <c r="P171" s="141">
        <v>746.833125</v>
      </c>
      <c r="Q171" s="141">
        <v>663.85166666666669</v>
      </c>
      <c r="R171" s="258">
        <f t="shared" ref="R171:R175" si="96">SUM(F171:Q171)</f>
        <v>8879.0160416666677</v>
      </c>
      <c r="S171" s="666">
        <f t="shared" ref="S171:S175" si="97">D171*R171</f>
        <v>683684.23520833335</v>
      </c>
      <c r="W171" s="139">
        <f t="shared" ref="W171:W175" si="98">X171/$U$7</f>
        <v>4.4753105048723114</v>
      </c>
      <c r="X171" s="139">
        <f t="shared" ref="X171:X175" si="99">R171/12</f>
        <v>739.91800347222227</v>
      </c>
      <c r="Z171" s="139">
        <f t="shared" ref="Z171:Z180" si="100">IF($E171="Y",$R171,0)</f>
        <v>8879.0160416666677</v>
      </c>
      <c r="AA171" s="139">
        <f t="shared" ref="AA171:AA180" si="101">IF($E171="N",$R171,0)</f>
        <v>0</v>
      </c>
      <c r="AB171" s="667">
        <f t="shared" ref="AB171:AB179" si="102">Z171/(Z171+AA171)</f>
        <v>1</v>
      </c>
    </row>
    <row r="172" spans="1:28" s="122" customFormat="1" ht="14.25" x14ac:dyDescent="0.3">
      <c r="A172" s="253"/>
      <c r="B172" s="254" t="s">
        <v>186</v>
      </c>
      <c r="C172" s="358" t="s">
        <v>924</v>
      </c>
      <c r="D172" s="690">
        <v>154</v>
      </c>
      <c r="E172" s="435" t="s">
        <v>1356</v>
      </c>
      <c r="F172" s="141">
        <v>195.01999999999998</v>
      </c>
      <c r="G172" s="141">
        <v>195.01999999999998</v>
      </c>
      <c r="H172" s="141">
        <v>195.01999999999998</v>
      </c>
      <c r="I172" s="141">
        <v>195.01999999999998</v>
      </c>
      <c r="J172" s="141">
        <v>195.01999999999998</v>
      </c>
      <c r="K172" s="141">
        <v>195.01999999999998</v>
      </c>
      <c r="L172" s="141">
        <v>195.01999999999998</v>
      </c>
      <c r="M172" s="141">
        <v>195.01999999999998</v>
      </c>
      <c r="N172" s="141">
        <v>195.01999999999998</v>
      </c>
      <c r="O172" s="141">
        <v>195.01999999999998</v>
      </c>
      <c r="P172" s="141">
        <v>195.01999999999998</v>
      </c>
      <c r="Q172" s="141">
        <v>150.91999999999999</v>
      </c>
      <c r="R172" s="258">
        <f t="shared" si="96"/>
        <v>2296.14</v>
      </c>
      <c r="S172" s="666">
        <f t="shared" si="97"/>
        <v>353605.56</v>
      </c>
      <c r="W172" s="139">
        <f t="shared" si="98"/>
        <v>1.157328629032258</v>
      </c>
      <c r="X172" s="139">
        <f t="shared" si="99"/>
        <v>191.345</v>
      </c>
      <c r="Z172" s="139">
        <f t="shared" si="100"/>
        <v>0</v>
      </c>
      <c r="AA172" s="139">
        <f t="shared" si="101"/>
        <v>2296.14</v>
      </c>
      <c r="AB172" s="667">
        <f t="shared" si="102"/>
        <v>0</v>
      </c>
    </row>
    <row r="173" spans="1:28" s="122" customFormat="1" ht="14.25" x14ac:dyDescent="0.3">
      <c r="A173" s="253"/>
      <c r="B173" s="254" t="s">
        <v>816</v>
      </c>
      <c r="C173" s="358" t="s">
        <v>923</v>
      </c>
      <c r="D173" s="690">
        <v>187</v>
      </c>
      <c r="E173" s="435" t="s">
        <v>1356</v>
      </c>
      <c r="F173" s="141">
        <v>300.5333333333333</v>
      </c>
      <c r="G173" s="141">
        <v>300.5333333333333</v>
      </c>
      <c r="H173" s="141">
        <v>300.5333333333333</v>
      </c>
      <c r="I173" s="141">
        <v>300.5333333333333</v>
      </c>
      <c r="J173" s="141">
        <v>300.5333333333333</v>
      </c>
      <c r="K173" s="141">
        <v>300.5333333333333</v>
      </c>
      <c r="L173" s="141">
        <v>300.5333333333333</v>
      </c>
      <c r="M173" s="141">
        <v>300.5333333333333</v>
      </c>
      <c r="N173" s="141">
        <v>300.5333333333333</v>
      </c>
      <c r="O173" s="141">
        <v>300.5333333333333</v>
      </c>
      <c r="P173" s="141">
        <v>300.5333333333333</v>
      </c>
      <c r="Q173" s="141">
        <v>300.5333333333333</v>
      </c>
      <c r="R173" s="258">
        <f t="shared" si="96"/>
        <v>3606.3999999999996</v>
      </c>
      <c r="S173" s="666">
        <f t="shared" si="97"/>
        <v>674396.79999999993</v>
      </c>
      <c r="W173" s="139">
        <f t="shared" si="98"/>
        <v>1.8177419354838706</v>
      </c>
      <c r="X173" s="139">
        <f t="shared" si="99"/>
        <v>300.5333333333333</v>
      </c>
      <c r="Z173" s="139">
        <f t="shared" si="100"/>
        <v>0</v>
      </c>
      <c r="AA173" s="139">
        <f t="shared" si="101"/>
        <v>3606.3999999999996</v>
      </c>
      <c r="AB173" s="667">
        <f t="shared" si="102"/>
        <v>0</v>
      </c>
    </row>
    <row r="174" spans="1:28" s="122" customFormat="1" ht="14.25" x14ac:dyDescent="0.3">
      <c r="A174" s="253"/>
      <c r="B174" s="254" t="s">
        <v>190</v>
      </c>
      <c r="C174" s="358" t="s">
        <v>962</v>
      </c>
      <c r="D174" s="690">
        <v>76</v>
      </c>
      <c r="E174" s="435" t="s">
        <v>1357</v>
      </c>
      <c r="F174" s="141">
        <v>165.96291666666667</v>
      </c>
      <c r="G174" s="141">
        <v>165.96291666666667</v>
      </c>
      <c r="H174" s="141">
        <v>165.96291666666667</v>
      </c>
      <c r="I174" s="141">
        <v>165.96291666666667</v>
      </c>
      <c r="J174" s="141">
        <v>165.96291666666667</v>
      </c>
      <c r="K174" s="141">
        <v>165.96291666666667</v>
      </c>
      <c r="L174" s="141">
        <v>165.96291666666667</v>
      </c>
      <c r="M174" s="141">
        <v>165.96291666666667</v>
      </c>
      <c r="N174" s="141">
        <v>165.96291666666667</v>
      </c>
      <c r="O174" s="141">
        <v>165.96291666666667</v>
      </c>
      <c r="P174" s="141">
        <v>165.96291666666667</v>
      </c>
      <c r="Q174" s="141">
        <v>165.96291666666667</v>
      </c>
      <c r="R174" s="258">
        <f t="shared" si="96"/>
        <v>1991.5549999999996</v>
      </c>
      <c r="S174" s="666">
        <f t="shared" si="97"/>
        <v>151358.17999999996</v>
      </c>
      <c r="W174" s="139">
        <f t="shared" si="98"/>
        <v>1.0038079637096773</v>
      </c>
      <c r="X174" s="139">
        <f t="shared" si="99"/>
        <v>165.96291666666664</v>
      </c>
      <c r="Z174" s="139">
        <f t="shared" si="100"/>
        <v>1991.5549999999996</v>
      </c>
      <c r="AA174" s="139">
        <f t="shared" si="101"/>
        <v>0</v>
      </c>
      <c r="AB174" s="667">
        <f t="shared" si="102"/>
        <v>1</v>
      </c>
    </row>
    <row r="175" spans="1:28" s="122" customFormat="1" ht="14.25" x14ac:dyDescent="0.3">
      <c r="A175" s="253"/>
      <c r="B175" s="254" t="s">
        <v>191</v>
      </c>
      <c r="C175" s="358" t="s">
        <v>937</v>
      </c>
      <c r="D175" s="690">
        <v>154</v>
      </c>
      <c r="E175" s="435" t="s">
        <v>1356</v>
      </c>
      <c r="F175" s="141">
        <v>900.29333333333329</v>
      </c>
      <c r="G175" s="141">
        <v>900.29333333333329</v>
      </c>
      <c r="H175" s="141">
        <v>900.29333333333329</v>
      </c>
      <c r="I175" s="141">
        <v>900.29333333333329</v>
      </c>
      <c r="J175" s="141">
        <v>900.29333333333329</v>
      </c>
      <c r="K175" s="141">
        <v>900.29333333333329</v>
      </c>
      <c r="L175" s="141">
        <v>900.29333333333329</v>
      </c>
      <c r="M175" s="141">
        <v>900.29333333333329</v>
      </c>
      <c r="N175" s="141">
        <v>900.29333333333329</v>
      </c>
      <c r="O175" s="141">
        <v>900.29333333333329</v>
      </c>
      <c r="P175" s="141">
        <v>900.29333333333329</v>
      </c>
      <c r="Q175" s="141">
        <v>900.29333333333329</v>
      </c>
      <c r="R175" s="258">
        <f t="shared" si="96"/>
        <v>10803.519999999999</v>
      </c>
      <c r="S175" s="666">
        <f t="shared" si="97"/>
        <v>1663742.0799999998</v>
      </c>
      <c r="W175" s="139">
        <f t="shared" si="98"/>
        <v>5.4453225806451604</v>
      </c>
      <c r="X175" s="139">
        <f t="shared" si="99"/>
        <v>900.29333333333318</v>
      </c>
      <c r="Z175" s="139">
        <f t="shared" si="100"/>
        <v>0</v>
      </c>
      <c r="AA175" s="139">
        <f t="shared" si="101"/>
        <v>10803.519999999999</v>
      </c>
      <c r="AB175" s="667">
        <f t="shared" si="102"/>
        <v>0</v>
      </c>
    </row>
    <row r="176" spans="1:28" ht="14.25" x14ac:dyDescent="0.3">
      <c r="A176" s="253"/>
      <c r="B176" s="254" t="s">
        <v>192</v>
      </c>
      <c r="C176" s="358" t="s">
        <v>925</v>
      </c>
      <c r="D176" s="690">
        <v>187</v>
      </c>
      <c r="E176" s="435" t="s">
        <v>1356</v>
      </c>
      <c r="F176" s="141">
        <v>150.91999999999999</v>
      </c>
      <c r="G176" s="141">
        <v>150.91999999999999</v>
      </c>
      <c r="H176" s="141">
        <v>150.91999999999999</v>
      </c>
      <c r="I176" s="141">
        <v>150.91999999999999</v>
      </c>
      <c r="J176" s="141">
        <v>150.91999999999999</v>
      </c>
      <c r="K176" s="141">
        <v>150.91999999999999</v>
      </c>
      <c r="L176" s="141">
        <v>150.91999999999999</v>
      </c>
      <c r="M176" s="141">
        <v>150.91999999999999</v>
      </c>
      <c r="N176" s="141">
        <v>150.91999999999999</v>
      </c>
      <c r="O176" s="141">
        <v>150.91999999999999</v>
      </c>
      <c r="P176" s="141">
        <v>150.91999999999999</v>
      </c>
      <c r="Q176" s="141">
        <v>150.91999999999999</v>
      </c>
      <c r="R176" s="258">
        <f>SUM(F176:Q176)</f>
        <v>1811.0400000000002</v>
      </c>
      <c r="S176" s="666">
        <f>D176*R176</f>
        <v>338664.48000000004</v>
      </c>
      <c r="W176" s="139">
        <f>X176/$U$7</f>
        <v>0.91282258064516131</v>
      </c>
      <c r="X176" s="139">
        <f>R176/12</f>
        <v>150.92000000000002</v>
      </c>
      <c r="Z176" s="139">
        <f t="shared" si="100"/>
        <v>0</v>
      </c>
      <c r="AA176" s="139">
        <f t="shared" si="101"/>
        <v>1811.0400000000002</v>
      </c>
      <c r="AB176" s="667">
        <f t="shared" si="102"/>
        <v>0</v>
      </c>
    </row>
    <row r="177" spans="1:28" ht="14.25" x14ac:dyDescent="0.3">
      <c r="A177" s="253"/>
      <c r="B177" s="254" t="s">
        <v>193</v>
      </c>
      <c r="C177" s="358" t="s">
        <v>920</v>
      </c>
      <c r="D177" s="690">
        <v>227</v>
      </c>
      <c r="E177" s="435" t="s">
        <v>1356</v>
      </c>
      <c r="F177" s="141">
        <v>463.05</v>
      </c>
      <c r="G177" s="141">
        <v>463.05</v>
      </c>
      <c r="H177" s="141">
        <v>463.05</v>
      </c>
      <c r="I177" s="141">
        <v>463.05</v>
      </c>
      <c r="J177" s="141">
        <v>463.05</v>
      </c>
      <c r="K177" s="141">
        <v>463.05</v>
      </c>
      <c r="L177" s="141">
        <v>463.05</v>
      </c>
      <c r="M177" s="141">
        <v>463.05</v>
      </c>
      <c r="N177" s="141">
        <v>463.05</v>
      </c>
      <c r="O177" s="141">
        <v>463.05</v>
      </c>
      <c r="P177" s="141">
        <v>463.05</v>
      </c>
      <c r="Q177" s="141">
        <v>463.05</v>
      </c>
      <c r="R177" s="258">
        <f>SUM(F177:Q177)</f>
        <v>5556.6000000000013</v>
      </c>
      <c r="S177" s="666">
        <f>D177*R177</f>
        <v>1261348.2000000002</v>
      </c>
      <c r="W177" s="139">
        <f>X177/$U$7</f>
        <v>2.8007056451612908</v>
      </c>
      <c r="X177" s="139">
        <f>R177/12</f>
        <v>463.05000000000013</v>
      </c>
      <c r="Z177" s="139">
        <f t="shared" si="100"/>
        <v>0</v>
      </c>
      <c r="AA177" s="139">
        <f t="shared" si="101"/>
        <v>5556.6000000000013</v>
      </c>
      <c r="AB177" s="667">
        <f t="shared" si="102"/>
        <v>0</v>
      </c>
    </row>
    <row r="178" spans="1:28" ht="14.25" x14ac:dyDescent="0.3">
      <c r="A178" s="253"/>
      <c r="B178" s="254" t="s">
        <v>817</v>
      </c>
      <c r="C178" s="358" t="s">
        <v>952</v>
      </c>
      <c r="D178" s="690">
        <v>103</v>
      </c>
      <c r="E178" s="435" t="s">
        <v>1357</v>
      </c>
      <c r="F178" s="141">
        <v>0</v>
      </c>
      <c r="G178" s="141">
        <v>0</v>
      </c>
      <c r="H178" s="141">
        <v>0</v>
      </c>
      <c r="I178" s="141">
        <v>0</v>
      </c>
      <c r="J178" s="141">
        <v>0</v>
      </c>
      <c r="K178" s="141">
        <v>0</v>
      </c>
      <c r="L178" s="141">
        <v>0</v>
      </c>
      <c r="M178" s="141">
        <v>0</v>
      </c>
      <c r="N178" s="141">
        <v>0</v>
      </c>
      <c r="O178" s="141">
        <v>0</v>
      </c>
      <c r="P178" s="141">
        <v>0</v>
      </c>
      <c r="Q178" s="141">
        <v>0</v>
      </c>
      <c r="R178" s="258">
        <f>SUM(F178:Q178)</f>
        <v>0</v>
      </c>
      <c r="S178" s="666">
        <f>D178*R178</f>
        <v>0</v>
      </c>
      <c r="W178" s="787">
        <f>X178/$U$7</f>
        <v>0</v>
      </c>
      <c r="X178" s="787">
        <f>R178/12</f>
        <v>0</v>
      </c>
      <c r="Z178" s="787">
        <f t="shared" si="100"/>
        <v>0</v>
      </c>
      <c r="AA178" s="787">
        <f t="shared" si="101"/>
        <v>0</v>
      </c>
      <c r="AB178" s="788" t="e">
        <f t="shared" ref="AB178" si="103">Z178/(Z178+AA178)</f>
        <v>#DIV/0!</v>
      </c>
    </row>
    <row r="179" spans="1:28" ht="14.25" x14ac:dyDescent="0.3">
      <c r="A179" s="253"/>
      <c r="B179" s="254" t="s">
        <v>194</v>
      </c>
      <c r="C179" s="358" t="s">
        <v>915</v>
      </c>
      <c r="D179" s="690">
        <v>250</v>
      </c>
      <c r="E179" s="435" t="s">
        <v>1356</v>
      </c>
      <c r="F179" s="141">
        <v>305.27</v>
      </c>
      <c r="G179" s="141">
        <v>305.27</v>
      </c>
      <c r="H179" s="141">
        <v>305.27</v>
      </c>
      <c r="I179" s="141">
        <v>305.27</v>
      </c>
      <c r="J179" s="141">
        <v>305.27</v>
      </c>
      <c r="K179" s="141">
        <v>305.27</v>
      </c>
      <c r="L179" s="141">
        <v>305.27</v>
      </c>
      <c r="M179" s="141">
        <v>305.27</v>
      </c>
      <c r="N179" s="141">
        <v>305.27</v>
      </c>
      <c r="O179" s="141">
        <v>305.27</v>
      </c>
      <c r="P179" s="141">
        <v>305.27</v>
      </c>
      <c r="Q179" s="141">
        <v>305.27</v>
      </c>
      <c r="R179" s="258">
        <f>SUM(F179:Q179)</f>
        <v>3663.24</v>
      </c>
      <c r="S179" s="666">
        <f>D179*R179</f>
        <v>915810</v>
      </c>
      <c r="W179" s="139">
        <f>X179/$U$7</f>
        <v>1.8463911290322579</v>
      </c>
      <c r="X179" s="139">
        <f>R179/12</f>
        <v>305.27</v>
      </c>
      <c r="Z179" s="139">
        <f t="shared" si="100"/>
        <v>0</v>
      </c>
      <c r="AA179" s="139">
        <f t="shared" si="101"/>
        <v>3663.24</v>
      </c>
      <c r="AB179" s="667">
        <f t="shared" si="102"/>
        <v>0</v>
      </c>
    </row>
    <row r="180" spans="1:28" ht="14.25" x14ac:dyDescent="0.3">
      <c r="A180" s="253"/>
      <c r="B180" s="254"/>
      <c r="C180" s="358"/>
      <c r="D180" s="690"/>
      <c r="E180" s="435"/>
      <c r="F180" s="141"/>
      <c r="G180" s="141"/>
      <c r="H180" s="141"/>
      <c r="I180" s="141"/>
      <c r="J180" s="141"/>
      <c r="K180" s="141"/>
      <c r="L180" s="141"/>
      <c r="M180" s="141"/>
      <c r="N180" s="141"/>
      <c r="O180" s="141"/>
      <c r="P180" s="141"/>
      <c r="Q180" s="141"/>
      <c r="R180" s="258">
        <f>SUM(F180:Q180)</f>
        <v>0</v>
      </c>
      <c r="S180" s="666">
        <f>D180*R180</f>
        <v>0</v>
      </c>
      <c r="W180" s="139">
        <f>X180/$U$7</f>
        <v>0</v>
      </c>
      <c r="X180" s="139">
        <f>R180/12</f>
        <v>0</v>
      </c>
      <c r="Z180" s="139">
        <f t="shared" si="100"/>
        <v>0</v>
      </c>
      <c r="AA180" s="139">
        <f t="shared" si="101"/>
        <v>0</v>
      </c>
      <c r="AB180" s="667"/>
    </row>
    <row r="181" spans="1:28" s="122" customFormat="1" ht="15" thickBot="1" x14ac:dyDescent="0.35">
      <c r="A181" s="212"/>
      <c r="B181" s="213" t="s">
        <v>195</v>
      </c>
      <c r="C181" s="214"/>
      <c r="D181" s="691"/>
      <c r="E181" s="402"/>
      <c r="F181" s="217">
        <f>SUM(F170:F180)</f>
        <v>3227.8827083333335</v>
      </c>
      <c r="G181" s="217">
        <f t="shared" ref="G181:R181" si="104">SUM(G170:G180)</f>
        <v>3227.8827083333335</v>
      </c>
      <c r="H181" s="217">
        <f t="shared" si="104"/>
        <v>3227.8827083333335</v>
      </c>
      <c r="I181" s="217">
        <f t="shared" si="104"/>
        <v>3227.8827083333335</v>
      </c>
      <c r="J181" s="217">
        <f t="shared" si="104"/>
        <v>3227.8827083333335</v>
      </c>
      <c r="K181" s="217">
        <f t="shared" si="104"/>
        <v>3227.8827083333335</v>
      </c>
      <c r="L181" s="217">
        <f t="shared" si="104"/>
        <v>3227.8827083333335</v>
      </c>
      <c r="M181" s="217">
        <f t="shared" si="104"/>
        <v>3227.8827083333335</v>
      </c>
      <c r="N181" s="217">
        <f t="shared" si="104"/>
        <v>3227.8827083333335</v>
      </c>
      <c r="O181" s="217">
        <f t="shared" si="104"/>
        <v>3227.8827083333335</v>
      </c>
      <c r="P181" s="217">
        <f t="shared" si="104"/>
        <v>3227.8827083333335</v>
      </c>
      <c r="Q181" s="217">
        <f t="shared" si="104"/>
        <v>3100.80125</v>
      </c>
      <c r="R181" s="217">
        <f t="shared" si="104"/>
        <v>38607.511041666665</v>
      </c>
      <c r="S181" s="668">
        <f>SUM(S170:S180)</f>
        <v>6042609.5352083333</v>
      </c>
      <c r="W181" s="219">
        <f>SUM(W170:W180)</f>
        <v>19.459430968581991</v>
      </c>
      <c r="X181" s="217">
        <f>SUM(X170:X180)</f>
        <v>3217.2925868055559</v>
      </c>
      <c r="Y181" s="157"/>
      <c r="Z181" s="215">
        <f>SUM(Z170:Z180)</f>
        <v>10870.571041666668</v>
      </c>
      <c r="AA181" s="215">
        <f>SUM(AA170:AA180)</f>
        <v>27736.940000000002</v>
      </c>
      <c r="AB181" s="669">
        <f>Z181/(Z181+AA181)</f>
        <v>0.28156622243621821</v>
      </c>
    </row>
    <row r="182" spans="1:28" ht="13.5" customHeight="1" x14ac:dyDescent="0.3">
      <c r="A182" s="253"/>
      <c r="B182" s="254"/>
      <c r="C182" s="358"/>
      <c r="D182" s="698"/>
      <c r="E182" s="436"/>
      <c r="F182" s="141"/>
      <c r="G182" s="141"/>
      <c r="H182" s="141"/>
      <c r="I182" s="141"/>
      <c r="J182" s="141"/>
      <c r="K182" s="141"/>
      <c r="L182" s="141"/>
      <c r="M182" s="141"/>
      <c r="N182" s="141"/>
      <c r="O182" s="141"/>
      <c r="P182" s="141"/>
      <c r="Q182" s="141"/>
      <c r="R182" s="258"/>
      <c r="S182" s="666"/>
      <c r="W182" s="139"/>
      <c r="X182" s="139"/>
      <c r="Z182" s="139"/>
      <c r="AA182" s="139"/>
      <c r="AB182" s="667"/>
    </row>
    <row r="183" spans="1:28" s="122" customFormat="1" ht="14.25" x14ac:dyDescent="0.3">
      <c r="A183" s="253">
        <v>6.5</v>
      </c>
      <c r="B183" s="254" t="s">
        <v>196</v>
      </c>
      <c r="C183" s="358"/>
      <c r="D183" s="690"/>
      <c r="E183" s="435"/>
      <c r="F183" s="141"/>
      <c r="G183" s="141"/>
      <c r="H183" s="141"/>
      <c r="I183" s="141"/>
      <c r="J183" s="141"/>
      <c r="K183" s="141"/>
      <c r="L183" s="141"/>
      <c r="M183" s="141"/>
      <c r="N183" s="141"/>
      <c r="O183" s="141"/>
      <c r="P183" s="141"/>
      <c r="Q183" s="141"/>
      <c r="R183" s="258">
        <f>SUM(F183:Q183)</f>
        <v>0</v>
      </c>
      <c r="S183" s="666">
        <f>D183*R183</f>
        <v>0</v>
      </c>
      <c r="W183" s="139">
        <f>X183/$U$7</f>
        <v>0</v>
      </c>
      <c r="X183" s="139">
        <f>R183/12</f>
        <v>0</v>
      </c>
      <c r="Z183" s="139">
        <f>IF($E183="Y",$R183,0)</f>
        <v>0</v>
      </c>
      <c r="AA183" s="139">
        <f>IF($E183="N",$R183,0)</f>
        <v>0</v>
      </c>
      <c r="AB183" s="667"/>
    </row>
    <row r="184" spans="1:28" ht="14.25" x14ac:dyDescent="0.3">
      <c r="A184" s="253"/>
      <c r="B184" s="254" t="s">
        <v>818</v>
      </c>
      <c r="C184" s="358" t="s">
        <v>943</v>
      </c>
      <c r="D184" s="690">
        <v>134</v>
      </c>
      <c r="E184" s="435" t="s">
        <v>1356</v>
      </c>
      <c r="F184" s="141">
        <v>149.61333333333332</v>
      </c>
      <c r="G184" s="141">
        <v>149.61333333333332</v>
      </c>
      <c r="H184" s="141">
        <v>149.61333333333332</v>
      </c>
      <c r="I184" s="141">
        <v>149.61333333333332</v>
      </c>
      <c r="J184" s="141">
        <v>149.61333333333332</v>
      </c>
      <c r="K184" s="141">
        <v>149.61333333333332</v>
      </c>
      <c r="L184" s="141">
        <v>149.61333333333332</v>
      </c>
      <c r="M184" s="141">
        <v>149.61333333333332</v>
      </c>
      <c r="N184" s="141">
        <v>149.61333333333332</v>
      </c>
      <c r="O184" s="141">
        <v>149.61333333333332</v>
      </c>
      <c r="P184" s="141">
        <v>149.61333333333332</v>
      </c>
      <c r="Q184" s="141">
        <v>149.61333333333332</v>
      </c>
      <c r="R184" s="258">
        <f>SUM(F184:Q184)</f>
        <v>1795.3599999999994</v>
      </c>
      <c r="S184" s="666">
        <f>D184*R184</f>
        <v>240578.23999999993</v>
      </c>
      <c r="W184" s="139">
        <f>X184/$U$7</f>
        <v>0.90491935483870933</v>
      </c>
      <c r="X184" s="139">
        <f>R184/12</f>
        <v>149.61333333333329</v>
      </c>
      <c r="Z184" s="139">
        <f t="shared" ref="Z184:Z187" si="105">IF($E184="Y",$R184,0)</f>
        <v>0</v>
      </c>
      <c r="AA184" s="139">
        <f t="shared" ref="AA184:AA187" si="106">IF($E184="N",$R184,0)</f>
        <v>1795.3599999999994</v>
      </c>
      <c r="AB184" s="667">
        <f t="shared" ref="AB184:AB185" si="107">Z184/(Z184+AA184)</f>
        <v>0</v>
      </c>
    </row>
    <row r="185" spans="1:28" ht="14.25" x14ac:dyDescent="0.3">
      <c r="A185" s="253"/>
      <c r="B185" s="254" t="s">
        <v>819</v>
      </c>
      <c r="C185" s="358" t="s">
        <v>969</v>
      </c>
      <c r="D185" s="690">
        <v>72</v>
      </c>
      <c r="E185" s="435" t="s">
        <v>1357</v>
      </c>
      <c r="F185" s="141">
        <v>165.96291666666667</v>
      </c>
      <c r="G185" s="141">
        <v>165.96291666666667</v>
      </c>
      <c r="H185" s="141">
        <v>165.96291666666667</v>
      </c>
      <c r="I185" s="141">
        <v>165.96291666666667</v>
      </c>
      <c r="J185" s="141">
        <v>165.96291666666667</v>
      </c>
      <c r="K185" s="141">
        <v>165.96291666666667</v>
      </c>
      <c r="L185" s="141">
        <v>165.96291666666667</v>
      </c>
      <c r="M185" s="141">
        <v>165.96291666666667</v>
      </c>
      <c r="N185" s="141">
        <v>165.96291666666667</v>
      </c>
      <c r="O185" s="141">
        <v>165.96291666666667</v>
      </c>
      <c r="P185" s="141">
        <v>165.96291666666667</v>
      </c>
      <c r="Q185" s="141">
        <v>165.96291666666667</v>
      </c>
      <c r="R185" s="258">
        <f>SUM(F185:Q185)</f>
        <v>1991.5549999999996</v>
      </c>
      <c r="S185" s="666">
        <f>D185*R185</f>
        <v>143391.95999999996</v>
      </c>
      <c r="W185" s="139">
        <f>X185/$U$7</f>
        <v>1.0038079637096773</v>
      </c>
      <c r="X185" s="139">
        <f>R185/12</f>
        <v>165.96291666666664</v>
      </c>
      <c r="Z185" s="139">
        <f t="shared" si="105"/>
        <v>1991.5549999999996</v>
      </c>
      <c r="AA185" s="139">
        <f t="shared" si="106"/>
        <v>0</v>
      </c>
      <c r="AB185" s="667">
        <f t="shared" si="107"/>
        <v>1</v>
      </c>
    </row>
    <row r="186" spans="1:28" ht="14.25" x14ac:dyDescent="0.3">
      <c r="A186" s="253"/>
      <c r="B186" s="254"/>
      <c r="C186" s="358"/>
      <c r="D186" s="690"/>
      <c r="E186" s="435"/>
      <c r="F186" s="141"/>
      <c r="G186" s="141"/>
      <c r="H186" s="141"/>
      <c r="I186" s="141"/>
      <c r="J186" s="141"/>
      <c r="K186" s="141"/>
      <c r="L186" s="141"/>
      <c r="M186" s="141"/>
      <c r="N186" s="141"/>
      <c r="O186" s="141"/>
      <c r="P186" s="141"/>
      <c r="Q186" s="141"/>
      <c r="R186" s="258">
        <f>SUM(F186:Q186)</f>
        <v>0</v>
      </c>
      <c r="S186" s="666">
        <f>D186*R186</f>
        <v>0</v>
      </c>
      <c r="W186" s="139">
        <f>X186/$U$7</f>
        <v>0</v>
      </c>
      <c r="X186" s="139">
        <f>R186/12</f>
        <v>0</v>
      </c>
      <c r="Z186" s="139">
        <f t="shared" si="105"/>
        <v>0</v>
      </c>
      <c r="AA186" s="139">
        <f t="shared" si="106"/>
        <v>0</v>
      </c>
      <c r="AB186" s="667"/>
    </row>
    <row r="187" spans="1:28" ht="14.25" x14ac:dyDescent="0.3">
      <c r="A187" s="253"/>
      <c r="B187" s="254"/>
      <c r="C187" s="358"/>
      <c r="D187" s="690"/>
      <c r="E187" s="435"/>
      <c r="F187" s="141"/>
      <c r="G187" s="141"/>
      <c r="H187" s="141"/>
      <c r="I187" s="141"/>
      <c r="J187" s="141"/>
      <c r="K187" s="141"/>
      <c r="L187" s="141"/>
      <c r="M187" s="141"/>
      <c r="N187" s="141"/>
      <c r="O187" s="141"/>
      <c r="P187" s="141"/>
      <c r="Q187" s="141"/>
      <c r="R187" s="258">
        <f>SUM(F187:Q187)</f>
        <v>0</v>
      </c>
      <c r="S187" s="666">
        <f>D187*R187</f>
        <v>0</v>
      </c>
      <c r="W187" s="139">
        <f>X187/$U$7</f>
        <v>0</v>
      </c>
      <c r="X187" s="139">
        <f>R187/12</f>
        <v>0</v>
      </c>
      <c r="Z187" s="139">
        <f t="shared" si="105"/>
        <v>0</v>
      </c>
      <c r="AA187" s="139">
        <f t="shared" si="106"/>
        <v>0</v>
      </c>
      <c r="AB187" s="667"/>
    </row>
    <row r="188" spans="1:28" s="122" customFormat="1" ht="15" thickBot="1" x14ac:dyDescent="0.35">
      <c r="A188" s="212"/>
      <c r="B188" s="213" t="s">
        <v>197</v>
      </c>
      <c r="C188" s="214"/>
      <c r="D188" s="691"/>
      <c r="E188" s="402"/>
      <c r="F188" s="217">
        <f>SUM(F183:F187)</f>
        <v>315.57624999999996</v>
      </c>
      <c r="G188" s="217">
        <f t="shared" ref="G188:R188" si="108">SUM(G183:G187)</f>
        <v>315.57624999999996</v>
      </c>
      <c r="H188" s="217">
        <f t="shared" si="108"/>
        <v>315.57624999999996</v>
      </c>
      <c r="I188" s="217">
        <f t="shared" si="108"/>
        <v>315.57624999999996</v>
      </c>
      <c r="J188" s="217">
        <f t="shared" si="108"/>
        <v>315.57624999999996</v>
      </c>
      <c r="K188" s="217">
        <f t="shared" si="108"/>
        <v>315.57624999999996</v>
      </c>
      <c r="L188" s="217">
        <f t="shared" si="108"/>
        <v>315.57624999999996</v>
      </c>
      <c r="M188" s="217">
        <f t="shared" si="108"/>
        <v>315.57624999999996</v>
      </c>
      <c r="N188" s="217">
        <f t="shared" si="108"/>
        <v>315.57624999999996</v>
      </c>
      <c r="O188" s="217">
        <f t="shared" si="108"/>
        <v>315.57624999999996</v>
      </c>
      <c r="P188" s="217">
        <f t="shared" si="108"/>
        <v>315.57624999999996</v>
      </c>
      <c r="Q188" s="217">
        <f t="shared" si="108"/>
        <v>315.57624999999996</v>
      </c>
      <c r="R188" s="217">
        <f t="shared" si="108"/>
        <v>3786.9149999999991</v>
      </c>
      <c r="S188" s="668">
        <f>SUM(S183:S187)</f>
        <v>383970.1999999999</v>
      </c>
      <c r="W188" s="219">
        <f>SUM(W183:W187)</f>
        <v>1.9087273185483866</v>
      </c>
      <c r="X188" s="217">
        <f>SUM(X183:X187)</f>
        <v>315.57624999999996</v>
      </c>
      <c r="Y188" s="157"/>
      <c r="Z188" s="215">
        <f>SUM(Z183:Z187)</f>
        <v>1991.5549999999996</v>
      </c>
      <c r="AA188" s="215">
        <f>SUM(AA183:AA187)</f>
        <v>1795.3599999999994</v>
      </c>
      <c r="AB188" s="669">
        <f>Z188/(Z188+AA188)</f>
        <v>0.52590433109800461</v>
      </c>
    </row>
    <row r="189" spans="1:28" s="122" customFormat="1" ht="14.25" x14ac:dyDescent="0.3">
      <c r="A189" s="136"/>
      <c r="B189" s="137"/>
      <c r="C189" s="138"/>
      <c r="D189" s="699"/>
      <c r="E189" s="401"/>
      <c r="F189" s="141"/>
      <c r="G189" s="141"/>
      <c r="H189" s="141"/>
      <c r="I189" s="141"/>
      <c r="J189" s="141"/>
      <c r="K189" s="141"/>
      <c r="L189" s="141"/>
      <c r="M189" s="141"/>
      <c r="N189" s="141"/>
      <c r="O189" s="141"/>
      <c r="P189" s="141"/>
      <c r="Q189" s="141"/>
      <c r="R189" s="141"/>
      <c r="S189" s="678"/>
      <c r="W189" s="139"/>
      <c r="X189" s="139"/>
      <c r="Z189" s="139"/>
      <c r="AA189" s="139"/>
      <c r="AB189" s="667"/>
    </row>
    <row r="190" spans="1:28" s="122" customFormat="1" ht="14.25" thickBot="1" x14ac:dyDescent="0.3">
      <c r="A190" s="241"/>
      <c r="B190" s="242" t="s">
        <v>198</v>
      </c>
      <c r="C190" s="243"/>
      <c r="D190" s="569"/>
      <c r="E190" s="406"/>
      <c r="F190" s="244">
        <f>SUM(F152,F161,F168,F181,F188)</f>
        <v>7695.4372083333328</v>
      </c>
      <c r="G190" s="244">
        <f t="shared" ref="G190:S190" si="109">SUM(G152,G161,G168,G181,G188)</f>
        <v>7529.4742916666664</v>
      </c>
      <c r="H190" s="244">
        <f t="shared" si="109"/>
        <v>7529.4742916666664</v>
      </c>
      <c r="I190" s="244">
        <f t="shared" si="109"/>
        <v>7529.4742916666664</v>
      </c>
      <c r="J190" s="244">
        <f t="shared" si="109"/>
        <v>7529.4742916666664</v>
      </c>
      <c r="K190" s="244">
        <f t="shared" si="109"/>
        <v>7529.4742916666664</v>
      </c>
      <c r="L190" s="244">
        <f t="shared" si="109"/>
        <v>7529.4742916666664</v>
      </c>
      <c r="M190" s="244">
        <f t="shared" si="109"/>
        <v>7529.4742916666664</v>
      </c>
      <c r="N190" s="244">
        <f t="shared" si="109"/>
        <v>7529.4742916666664</v>
      </c>
      <c r="O190" s="244">
        <f t="shared" si="109"/>
        <v>7529.4742916666664</v>
      </c>
      <c r="P190" s="244">
        <f t="shared" si="109"/>
        <v>7529.4742916666664</v>
      </c>
      <c r="Q190" s="244">
        <f t="shared" si="109"/>
        <v>7402.3928333333333</v>
      </c>
      <c r="R190" s="244">
        <f t="shared" si="109"/>
        <v>90392.572958333316</v>
      </c>
      <c r="S190" s="244">
        <f t="shared" si="109"/>
        <v>11516959.204041665</v>
      </c>
      <c r="W190" s="244">
        <f t="shared" ref="W190:X190" si="110">SUM(W152,W161,W168,W181,W188)</f>
        <v>45.560772660450269</v>
      </c>
      <c r="X190" s="244">
        <f t="shared" si="110"/>
        <v>7532.7144131944442</v>
      </c>
      <c r="Y190" s="157">
        <f>+X190*12-R190</f>
        <v>0</v>
      </c>
      <c r="Z190" s="244">
        <f t="shared" ref="Z190:AA190" si="111">SUM(Z152,Z161,Z168,Z181,Z188)</f>
        <v>42901.413958333331</v>
      </c>
      <c r="AA190" s="244">
        <f t="shared" si="111"/>
        <v>47491.159</v>
      </c>
      <c r="AB190" s="673">
        <f>Z190/(Z190+AA190)</f>
        <v>0.4746121562233751</v>
      </c>
    </row>
    <row r="191" spans="1:28" ht="9.9499999999999993" customHeight="1" x14ac:dyDescent="0.3">
      <c r="A191" s="149"/>
      <c r="B191" s="137"/>
      <c r="C191" s="138"/>
      <c r="D191" s="700"/>
      <c r="E191" s="149"/>
      <c r="F191" s="141"/>
      <c r="G191" s="141"/>
      <c r="H191" s="141"/>
      <c r="I191" s="141"/>
      <c r="J191" s="141"/>
      <c r="K191" s="141"/>
      <c r="L191" s="141"/>
      <c r="M191" s="141"/>
      <c r="N191" s="141"/>
      <c r="O191" s="141"/>
      <c r="P191" s="141"/>
      <c r="Q191" s="141"/>
      <c r="R191" s="141"/>
      <c r="S191" s="678"/>
      <c r="W191" s="138"/>
      <c r="X191" s="138"/>
      <c r="Z191" s="146"/>
      <c r="AA191" s="146"/>
      <c r="AB191" s="679"/>
    </row>
    <row r="192" spans="1:28" s="121" customFormat="1" ht="13.5" customHeight="1" x14ac:dyDescent="0.25">
      <c r="A192" s="221">
        <v>7</v>
      </c>
      <c r="B192" s="230" t="s">
        <v>199</v>
      </c>
      <c r="C192" s="223"/>
      <c r="D192" s="689"/>
      <c r="E192" s="400"/>
      <c r="F192" s="228"/>
      <c r="G192" s="228"/>
      <c r="H192" s="228"/>
      <c r="I192" s="228"/>
      <c r="J192" s="228"/>
      <c r="K192" s="228"/>
      <c r="L192" s="228"/>
      <c r="M192" s="228"/>
      <c r="N192" s="228"/>
      <c r="O192" s="228"/>
      <c r="P192" s="228"/>
      <c r="Q192" s="228"/>
      <c r="R192" s="224"/>
      <c r="S192" s="664"/>
      <c r="W192" s="223"/>
      <c r="X192" s="223"/>
      <c r="Z192" s="223"/>
      <c r="AA192" s="223"/>
      <c r="AB192" s="665"/>
    </row>
    <row r="193" spans="1:28" ht="13.5" customHeight="1" x14ac:dyDescent="0.3">
      <c r="A193" s="253">
        <v>7.1</v>
      </c>
      <c r="B193" s="254" t="s">
        <v>200</v>
      </c>
      <c r="C193" s="358"/>
      <c r="D193" s="690"/>
      <c r="E193" s="435"/>
      <c r="F193" s="141"/>
      <c r="G193" s="141"/>
      <c r="H193" s="141"/>
      <c r="I193" s="141"/>
      <c r="J193" s="141"/>
      <c r="K193" s="141"/>
      <c r="L193" s="141"/>
      <c r="M193" s="141"/>
      <c r="N193" s="141"/>
      <c r="O193" s="141"/>
      <c r="P193" s="141"/>
      <c r="Q193" s="141"/>
      <c r="R193" s="258">
        <f>SUM(F193:Q193)</f>
        <v>0</v>
      </c>
      <c r="S193" s="666">
        <f>D193*R193</f>
        <v>0</v>
      </c>
      <c r="W193" s="139">
        <f>X193/$U$7</f>
        <v>0</v>
      </c>
      <c r="X193" s="139">
        <f>R193/12</f>
        <v>0</v>
      </c>
      <c r="Z193" s="139">
        <f>IF($E193="Y",$R193,0)</f>
        <v>0</v>
      </c>
      <c r="AA193" s="139">
        <f>IF($E193="N",$R193,0)</f>
        <v>0</v>
      </c>
      <c r="AB193" s="667"/>
    </row>
    <row r="194" spans="1:28" ht="14.25" x14ac:dyDescent="0.3">
      <c r="A194" s="253"/>
      <c r="B194" s="254" t="s">
        <v>201</v>
      </c>
      <c r="C194" s="358" t="s">
        <v>945</v>
      </c>
      <c r="D194" s="690">
        <v>182</v>
      </c>
      <c r="E194" s="435" t="s">
        <v>1356</v>
      </c>
      <c r="F194" s="141">
        <v>148.95991666666666</v>
      </c>
      <c r="G194" s="141">
        <v>148.95991666666666</v>
      </c>
      <c r="H194" s="141">
        <v>148.95991666666666</v>
      </c>
      <c r="I194" s="141">
        <v>148.95991666666666</v>
      </c>
      <c r="J194" s="141">
        <v>148.95991666666666</v>
      </c>
      <c r="K194" s="141">
        <v>148.95991666666666</v>
      </c>
      <c r="L194" s="141">
        <v>148.95991666666666</v>
      </c>
      <c r="M194" s="141">
        <v>148.95991666666666</v>
      </c>
      <c r="N194" s="141">
        <v>148.95991666666666</v>
      </c>
      <c r="O194" s="141">
        <v>148.95991666666666</v>
      </c>
      <c r="P194" s="141">
        <v>148.95991666666666</v>
      </c>
      <c r="Q194" s="141">
        <v>148.95991666666666</v>
      </c>
      <c r="R194" s="258">
        <f>SUM(F194:Q194)</f>
        <v>1787.519</v>
      </c>
      <c r="S194" s="666">
        <f>D194*R194</f>
        <v>325328.45799999998</v>
      </c>
      <c r="W194" s="139">
        <f>X194/$U$7</f>
        <v>0.90096723790322575</v>
      </c>
      <c r="X194" s="139">
        <f>R194/12</f>
        <v>148.95991666666666</v>
      </c>
      <c r="Z194" s="139">
        <f t="shared" ref="Z194:Z197" si="112">IF($E194="Y",$R194,0)</f>
        <v>0</v>
      </c>
      <c r="AA194" s="139">
        <f t="shared" ref="AA194:AA197" si="113">IF($E194="N",$R194,0)</f>
        <v>1787.519</v>
      </c>
      <c r="AB194" s="667">
        <f t="shared" ref="AB194" si="114">Z194/(Z194+AA194)</f>
        <v>0</v>
      </c>
    </row>
    <row r="195" spans="1:28" ht="14.25" x14ac:dyDescent="0.3">
      <c r="A195" s="253"/>
      <c r="B195" s="254"/>
      <c r="C195" s="358"/>
      <c r="D195" s="690"/>
      <c r="E195" s="435"/>
      <c r="F195" s="141"/>
      <c r="G195" s="141"/>
      <c r="H195" s="141"/>
      <c r="I195" s="141"/>
      <c r="J195" s="141"/>
      <c r="K195" s="141"/>
      <c r="L195" s="141"/>
      <c r="M195" s="141"/>
      <c r="N195" s="141"/>
      <c r="O195" s="141"/>
      <c r="P195" s="141"/>
      <c r="Q195" s="141"/>
      <c r="R195" s="258">
        <f>SUM(F195:Q195)</f>
        <v>0</v>
      </c>
      <c r="S195" s="666">
        <f>D195*R195</f>
        <v>0</v>
      </c>
      <c r="W195" s="139">
        <f>X195/$U$7</f>
        <v>0</v>
      </c>
      <c r="X195" s="139">
        <f>R195/12</f>
        <v>0</v>
      </c>
      <c r="Z195" s="139">
        <f t="shared" si="112"/>
        <v>0</v>
      </c>
      <c r="AA195" s="139">
        <f t="shared" si="113"/>
        <v>0</v>
      </c>
      <c r="AB195" s="667"/>
    </row>
    <row r="196" spans="1:28" ht="14.25" x14ac:dyDescent="0.3">
      <c r="A196" s="253"/>
      <c r="B196" s="254"/>
      <c r="C196" s="358"/>
      <c r="D196" s="690"/>
      <c r="E196" s="435"/>
      <c r="F196" s="141"/>
      <c r="G196" s="141"/>
      <c r="H196" s="141"/>
      <c r="I196" s="141"/>
      <c r="J196" s="141"/>
      <c r="K196" s="141"/>
      <c r="L196" s="141"/>
      <c r="M196" s="141"/>
      <c r="N196" s="141"/>
      <c r="O196" s="141"/>
      <c r="P196" s="141"/>
      <c r="Q196" s="141"/>
      <c r="R196" s="258">
        <f>SUM(F196:Q196)</f>
        <v>0</v>
      </c>
      <c r="S196" s="666">
        <f>D196*R196</f>
        <v>0</v>
      </c>
      <c r="W196" s="139">
        <f>X196/$U$7</f>
        <v>0</v>
      </c>
      <c r="X196" s="139">
        <f>R196/12</f>
        <v>0</v>
      </c>
      <c r="Z196" s="139">
        <f t="shared" si="112"/>
        <v>0</v>
      </c>
      <c r="AA196" s="139">
        <f t="shared" si="113"/>
        <v>0</v>
      </c>
      <c r="AB196" s="667"/>
    </row>
    <row r="197" spans="1:28" ht="14.25" x14ac:dyDescent="0.3">
      <c r="A197" s="253"/>
      <c r="B197" s="254"/>
      <c r="C197" s="358"/>
      <c r="D197" s="690"/>
      <c r="E197" s="435"/>
      <c r="F197" s="141"/>
      <c r="G197" s="141"/>
      <c r="H197" s="141"/>
      <c r="I197" s="141"/>
      <c r="J197" s="141"/>
      <c r="K197" s="141"/>
      <c r="L197" s="141"/>
      <c r="M197" s="141"/>
      <c r="N197" s="141"/>
      <c r="O197" s="141"/>
      <c r="P197" s="141"/>
      <c r="Q197" s="141"/>
      <c r="R197" s="258">
        <f>SUM(F197:Q197)</f>
        <v>0</v>
      </c>
      <c r="S197" s="666">
        <f>D197*R197</f>
        <v>0</v>
      </c>
      <c r="W197" s="139">
        <f>X197/$U$7</f>
        <v>0</v>
      </c>
      <c r="X197" s="139">
        <f>R197/12</f>
        <v>0</v>
      </c>
      <c r="Z197" s="139">
        <f t="shared" si="112"/>
        <v>0</v>
      </c>
      <c r="AA197" s="139">
        <f t="shared" si="113"/>
        <v>0</v>
      </c>
      <c r="AB197" s="667"/>
    </row>
    <row r="198" spans="1:28" s="122" customFormat="1" ht="15" thickBot="1" x14ac:dyDescent="0.35">
      <c r="A198" s="212"/>
      <c r="B198" s="213" t="s">
        <v>202</v>
      </c>
      <c r="C198" s="214"/>
      <c r="D198" s="691"/>
      <c r="E198" s="402"/>
      <c r="F198" s="217">
        <f>SUM(F193:F197)</f>
        <v>148.95991666666666</v>
      </c>
      <c r="G198" s="217">
        <f t="shared" ref="G198:R198" si="115">SUM(G193:G197)</f>
        <v>148.95991666666666</v>
      </c>
      <c r="H198" s="217">
        <f t="shared" si="115"/>
        <v>148.95991666666666</v>
      </c>
      <c r="I198" s="217">
        <f t="shared" si="115"/>
        <v>148.95991666666666</v>
      </c>
      <c r="J198" s="217">
        <f t="shared" si="115"/>
        <v>148.95991666666666</v>
      </c>
      <c r="K198" s="217">
        <f t="shared" si="115"/>
        <v>148.95991666666666</v>
      </c>
      <c r="L198" s="217">
        <f t="shared" si="115"/>
        <v>148.95991666666666</v>
      </c>
      <c r="M198" s="217">
        <f t="shared" si="115"/>
        <v>148.95991666666666</v>
      </c>
      <c r="N198" s="217">
        <f t="shared" si="115"/>
        <v>148.95991666666666</v>
      </c>
      <c r="O198" s="217">
        <f t="shared" si="115"/>
        <v>148.95991666666666</v>
      </c>
      <c r="P198" s="217">
        <f t="shared" si="115"/>
        <v>148.95991666666666</v>
      </c>
      <c r="Q198" s="217">
        <f t="shared" si="115"/>
        <v>148.95991666666666</v>
      </c>
      <c r="R198" s="217">
        <f t="shared" si="115"/>
        <v>1787.519</v>
      </c>
      <c r="S198" s="668">
        <f>SUM(S193:S197)</f>
        <v>325328.45799999998</v>
      </c>
      <c r="W198" s="219">
        <f>SUM(W193:W197)</f>
        <v>0.90096723790322575</v>
      </c>
      <c r="X198" s="217">
        <f>SUM(X193:X197)</f>
        <v>148.95991666666666</v>
      </c>
      <c r="Y198" s="157"/>
      <c r="Z198" s="215">
        <f>SUM(Z193:Z197)</f>
        <v>0</v>
      </c>
      <c r="AA198" s="215">
        <f>SUM(AA193:AA197)</f>
        <v>1787.519</v>
      </c>
      <c r="AB198" s="669">
        <f>Z198/(Z198+AA198)</f>
        <v>0</v>
      </c>
    </row>
    <row r="199" spans="1:28" ht="13.5" customHeight="1" x14ac:dyDescent="0.3">
      <c r="A199" s="253"/>
      <c r="B199" s="254"/>
      <c r="C199" s="358"/>
      <c r="D199" s="698"/>
      <c r="E199" s="436"/>
      <c r="F199" s="141"/>
      <c r="G199" s="141"/>
      <c r="H199" s="141"/>
      <c r="I199" s="141"/>
      <c r="J199" s="141"/>
      <c r="K199" s="141"/>
      <c r="L199" s="141"/>
      <c r="M199" s="141"/>
      <c r="N199" s="141"/>
      <c r="O199" s="141"/>
      <c r="P199" s="141"/>
      <c r="Q199" s="141"/>
      <c r="R199" s="258"/>
      <c r="S199" s="666"/>
      <c r="W199" s="139"/>
      <c r="X199" s="139"/>
      <c r="Z199" s="139"/>
      <c r="AA199" s="139"/>
      <c r="AB199" s="667"/>
    </row>
    <row r="200" spans="1:28" s="122" customFormat="1" ht="14.25" x14ac:dyDescent="0.3">
      <c r="A200" s="253">
        <v>7.2</v>
      </c>
      <c r="B200" s="254" t="s">
        <v>203</v>
      </c>
      <c r="C200" s="358"/>
      <c r="D200" s="690"/>
      <c r="E200" s="435"/>
      <c r="F200" s="141"/>
      <c r="G200" s="141"/>
      <c r="H200" s="141"/>
      <c r="I200" s="141"/>
      <c r="J200" s="141"/>
      <c r="K200" s="141"/>
      <c r="L200" s="141"/>
      <c r="M200" s="141"/>
      <c r="N200" s="141"/>
      <c r="O200" s="141"/>
      <c r="P200" s="141"/>
      <c r="Q200" s="141"/>
      <c r="R200" s="258">
        <f>SUM(F200:Q200)</f>
        <v>0</v>
      </c>
      <c r="S200" s="666">
        <f>D200*R200</f>
        <v>0</v>
      </c>
      <c r="W200" s="139">
        <f>X200/$U$7</f>
        <v>0</v>
      </c>
      <c r="X200" s="139">
        <f>R200/12</f>
        <v>0</v>
      </c>
      <c r="Z200" s="139">
        <f>IF($E200="Y",$R200,0)</f>
        <v>0</v>
      </c>
      <c r="AA200" s="139">
        <f>IF($E200="N",$R200,0)</f>
        <v>0</v>
      </c>
      <c r="AB200" s="667"/>
    </row>
    <row r="201" spans="1:28" ht="14.25" x14ac:dyDescent="0.3">
      <c r="A201" s="253"/>
      <c r="B201" s="254" t="s">
        <v>204</v>
      </c>
      <c r="C201" s="358" t="s">
        <v>946</v>
      </c>
      <c r="D201" s="690">
        <v>100</v>
      </c>
      <c r="E201" s="435" t="s">
        <v>1356</v>
      </c>
      <c r="F201" s="141">
        <v>2894.9196666666667</v>
      </c>
      <c r="G201" s="141">
        <v>2894.9196666666667</v>
      </c>
      <c r="H201" s="141">
        <v>2894.9196666666667</v>
      </c>
      <c r="I201" s="141">
        <v>2894.9196666666667</v>
      </c>
      <c r="J201" s="141">
        <v>2894.9196666666667</v>
      </c>
      <c r="K201" s="141">
        <v>2894.9196666666667</v>
      </c>
      <c r="L201" s="141">
        <v>2894.9196666666667</v>
      </c>
      <c r="M201" s="141">
        <v>2894.9196666666667</v>
      </c>
      <c r="N201" s="141">
        <v>2894.9196666666667</v>
      </c>
      <c r="O201" s="141">
        <v>2894.9196666666667</v>
      </c>
      <c r="P201" s="141">
        <v>2894.9196666666667</v>
      </c>
      <c r="Q201" s="141">
        <v>2894.9196666666667</v>
      </c>
      <c r="R201" s="258">
        <f>SUM(F201:Q201)</f>
        <v>34739.036000000007</v>
      </c>
      <c r="S201" s="666">
        <f>D201*R201</f>
        <v>3473903.6000000006</v>
      </c>
      <c r="W201" s="139">
        <f>X201/$U$7</f>
        <v>17.509594758064519</v>
      </c>
      <c r="X201" s="139">
        <f>R201/12</f>
        <v>2894.9196666666671</v>
      </c>
      <c r="Z201" s="139">
        <f t="shared" ref="Z201:Z204" si="116">IF($E201="Y",$R201,0)</f>
        <v>0</v>
      </c>
      <c r="AA201" s="139">
        <f t="shared" ref="AA201:AA204" si="117">IF($E201="N",$R201,0)</f>
        <v>34739.036000000007</v>
      </c>
      <c r="AB201" s="667">
        <f t="shared" ref="AB201" si="118">Z201/(Z201+AA201)</f>
        <v>0</v>
      </c>
    </row>
    <row r="202" spans="1:28" ht="14.25" x14ac:dyDescent="0.3">
      <c r="A202" s="253"/>
      <c r="B202" s="254"/>
      <c r="C202" s="358"/>
      <c r="D202" s="690"/>
      <c r="E202" s="435"/>
      <c r="F202" s="141"/>
      <c r="G202" s="141"/>
      <c r="H202" s="141"/>
      <c r="I202" s="141"/>
      <c r="J202" s="141"/>
      <c r="K202" s="141"/>
      <c r="L202" s="141"/>
      <c r="M202" s="141"/>
      <c r="N202" s="141"/>
      <c r="O202" s="141"/>
      <c r="P202" s="141"/>
      <c r="Q202" s="141"/>
      <c r="R202" s="258">
        <f>SUM(F202:Q202)</f>
        <v>0</v>
      </c>
      <c r="S202" s="666">
        <f>D202*R202</f>
        <v>0</v>
      </c>
      <c r="W202" s="139">
        <f>X202/$U$7</f>
        <v>0</v>
      </c>
      <c r="X202" s="139">
        <f>R202/12</f>
        <v>0</v>
      </c>
      <c r="Z202" s="139">
        <f t="shared" si="116"/>
        <v>0</v>
      </c>
      <c r="AA202" s="139">
        <f t="shared" si="117"/>
        <v>0</v>
      </c>
      <c r="AB202" s="667"/>
    </row>
    <row r="203" spans="1:28" ht="14.25" x14ac:dyDescent="0.3">
      <c r="A203" s="253"/>
      <c r="B203" s="254"/>
      <c r="C203" s="358"/>
      <c r="D203" s="690"/>
      <c r="E203" s="435"/>
      <c r="F203" s="141"/>
      <c r="G203" s="141"/>
      <c r="H203" s="141"/>
      <c r="I203" s="141"/>
      <c r="J203" s="141"/>
      <c r="K203" s="141"/>
      <c r="L203" s="141"/>
      <c r="M203" s="141"/>
      <c r="N203" s="141"/>
      <c r="O203" s="141"/>
      <c r="P203" s="141"/>
      <c r="Q203" s="141"/>
      <c r="R203" s="258">
        <f>SUM(F203:Q203)</f>
        <v>0</v>
      </c>
      <c r="S203" s="666">
        <f>D203*R203</f>
        <v>0</v>
      </c>
      <c r="W203" s="139">
        <f>X203/$U$7</f>
        <v>0</v>
      </c>
      <c r="X203" s="139">
        <f>R203/12</f>
        <v>0</v>
      </c>
      <c r="Z203" s="139">
        <f t="shared" si="116"/>
        <v>0</v>
      </c>
      <c r="AA203" s="139">
        <f t="shared" si="117"/>
        <v>0</v>
      </c>
      <c r="AB203" s="667"/>
    </row>
    <row r="204" spans="1:28" ht="14.25" x14ac:dyDescent="0.3">
      <c r="A204" s="253"/>
      <c r="B204" s="254"/>
      <c r="C204" s="358"/>
      <c r="D204" s="690"/>
      <c r="E204" s="435"/>
      <c r="F204" s="141"/>
      <c r="G204" s="141"/>
      <c r="H204" s="141"/>
      <c r="I204" s="141"/>
      <c r="J204" s="141"/>
      <c r="K204" s="141"/>
      <c r="L204" s="141"/>
      <c r="M204" s="141"/>
      <c r="N204" s="141"/>
      <c r="O204" s="141"/>
      <c r="P204" s="141"/>
      <c r="Q204" s="141"/>
      <c r="R204" s="258">
        <f>SUM(F204:Q204)</f>
        <v>0</v>
      </c>
      <c r="S204" s="666">
        <f>D204*R204</f>
        <v>0</v>
      </c>
      <c r="W204" s="139">
        <f>X204/$U$7</f>
        <v>0</v>
      </c>
      <c r="X204" s="139">
        <f>R204/12</f>
        <v>0</v>
      </c>
      <c r="Z204" s="139">
        <f t="shared" si="116"/>
        <v>0</v>
      </c>
      <c r="AA204" s="139">
        <f t="shared" si="117"/>
        <v>0</v>
      </c>
      <c r="AB204" s="667"/>
    </row>
    <row r="205" spans="1:28" s="122" customFormat="1" ht="15" thickBot="1" x14ac:dyDescent="0.35">
      <c r="A205" s="212"/>
      <c r="B205" s="213" t="s">
        <v>205</v>
      </c>
      <c r="C205" s="214"/>
      <c r="D205" s="691"/>
      <c r="E205" s="402"/>
      <c r="F205" s="217">
        <f>SUM(F200:F204)</f>
        <v>2894.9196666666667</v>
      </c>
      <c r="G205" s="217">
        <f t="shared" ref="G205:R205" si="119">SUM(G200:G204)</f>
        <v>2894.9196666666667</v>
      </c>
      <c r="H205" s="217">
        <f t="shared" si="119"/>
        <v>2894.9196666666667</v>
      </c>
      <c r="I205" s="217">
        <f t="shared" si="119"/>
        <v>2894.9196666666667</v>
      </c>
      <c r="J205" s="217">
        <f t="shared" si="119"/>
        <v>2894.9196666666667</v>
      </c>
      <c r="K205" s="217">
        <f t="shared" si="119"/>
        <v>2894.9196666666667</v>
      </c>
      <c r="L205" s="217">
        <f t="shared" si="119"/>
        <v>2894.9196666666667</v>
      </c>
      <c r="M205" s="217">
        <f t="shared" si="119"/>
        <v>2894.9196666666667</v>
      </c>
      <c r="N205" s="217">
        <f t="shared" si="119"/>
        <v>2894.9196666666667</v>
      </c>
      <c r="O205" s="217">
        <f t="shared" si="119"/>
        <v>2894.9196666666667</v>
      </c>
      <c r="P205" s="217">
        <f t="shared" si="119"/>
        <v>2894.9196666666667</v>
      </c>
      <c r="Q205" s="217">
        <f t="shared" si="119"/>
        <v>2894.9196666666667</v>
      </c>
      <c r="R205" s="217">
        <f t="shared" si="119"/>
        <v>34739.036000000007</v>
      </c>
      <c r="S205" s="668">
        <f>SUM(S200:S204)</f>
        <v>3473903.6000000006</v>
      </c>
      <c r="W205" s="219">
        <f>SUM(W200:W204)</f>
        <v>17.509594758064519</v>
      </c>
      <c r="X205" s="217">
        <f>SUM(X200:X204)</f>
        <v>2894.9196666666671</v>
      </c>
      <c r="Y205" s="157"/>
      <c r="Z205" s="215">
        <f>SUM(Z200:Z204)</f>
        <v>0</v>
      </c>
      <c r="AA205" s="215">
        <f>SUM(AA200:AA204)</f>
        <v>34739.036000000007</v>
      </c>
      <c r="AB205" s="669">
        <f>Z205/(Z205+AA205)</f>
        <v>0</v>
      </c>
    </row>
    <row r="206" spans="1:28" s="122" customFormat="1" ht="14.25" x14ac:dyDescent="0.3">
      <c r="A206" s="235"/>
      <c r="B206" s="236"/>
      <c r="C206" s="353"/>
      <c r="D206" s="701"/>
      <c r="E206" s="430"/>
      <c r="F206" s="240"/>
      <c r="G206" s="240"/>
      <c r="H206" s="240"/>
      <c r="I206" s="240"/>
      <c r="J206" s="240"/>
      <c r="K206" s="240"/>
      <c r="L206" s="240"/>
      <c r="M206" s="240"/>
      <c r="N206" s="240"/>
      <c r="O206" s="240"/>
      <c r="P206" s="240"/>
      <c r="Q206" s="240"/>
      <c r="R206" s="240"/>
      <c r="S206" s="671"/>
      <c r="W206" s="238"/>
      <c r="X206" s="240"/>
      <c r="Z206" s="139"/>
      <c r="AA206" s="139"/>
      <c r="AB206" s="667"/>
    </row>
    <row r="207" spans="1:28" s="122" customFormat="1" ht="14.25" x14ac:dyDescent="0.3">
      <c r="A207" s="253">
        <v>7.3</v>
      </c>
      <c r="B207" s="254" t="s">
        <v>206</v>
      </c>
      <c r="C207" s="358"/>
      <c r="D207" s="690"/>
      <c r="E207" s="435"/>
      <c r="F207" s="141"/>
      <c r="G207" s="141"/>
      <c r="H207" s="141"/>
      <c r="I207" s="141"/>
      <c r="J207" s="141"/>
      <c r="K207" s="141"/>
      <c r="L207" s="141"/>
      <c r="M207" s="141"/>
      <c r="N207" s="141"/>
      <c r="O207" s="141"/>
      <c r="P207" s="141"/>
      <c r="Q207" s="141"/>
      <c r="R207" s="258">
        <f>SUM(F207:Q207)</f>
        <v>0</v>
      </c>
      <c r="S207" s="666">
        <f>D207*R207</f>
        <v>0</v>
      </c>
      <c r="W207" s="139">
        <f>X207/$U$7</f>
        <v>0</v>
      </c>
      <c r="X207" s="139">
        <f>R207/12</f>
        <v>0</v>
      </c>
      <c r="Z207" s="139">
        <f>IF($E207="Y",$R207,0)</f>
        <v>0</v>
      </c>
      <c r="AA207" s="139">
        <f>IF($E207="N",$R207,0)</f>
        <v>0</v>
      </c>
      <c r="AB207" s="667"/>
    </row>
    <row r="208" spans="1:28" ht="14.25" x14ac:dyDescent="0.3">
      <c r="A208" s="253"/>
      <c r="B208" s="254" t="s">
        <v>207</v>
      </c>
      <c r="C208" s="358" t="s">
        <v>947</v>
      </c>
      <c r="D208" s="690">
        <v>96</v>
      </c>
      <c r="E208" s="435" t="s">
        <v>1356</v>
      </c>
      <c r="F208" s="141">
        <v>911.39983333333328</v>
      </c>
      <c r="G208" s="141">
        <v>911.39983333333328</v>
      </c>
      <c r="H208" s="141">
        <v>911.39983333333328</v>
      </c>
      <c r="I208" s="141">
        <v>911.39983333333328</v>
      </c>
      <c r="J208" s="141">
        <v>911.39983333333328</v>
      </c>
      <c r="K208" s="141">
        <v>911.39983333333328</v>
      </c>
      <c r="L208" s="141">
        <v>911.39983333333328</v>
      </c>
      <c r="M208" s="141">
        <v>911.39983333333328</v>
      </c>
      <c r="N208" s="141">
        <v>911.39983333333328</v>
      </c>
      <c r="O208" s="141">
        <v>911.39983333333328</v>
      </c>
      <c r="P208" s="141">
        <v>911.39983333333328</v>
      </c>
      <c r="Q208" s="141">
        <v>911.39983333333328</v>
      </c>
      <c r="R208" s="258">
        <f>SUM(F208:Q208)</f>
        <v>10936.797999999997</v>
      </c>
      <c r="S208" s="666">
        <f>D208*R208</f>
        <v>1049932.6079999998</v>
      </c>
      <c r="W208" s="139">
        <f>X208/$U$7</f>
        <v>5.5124989919354821</v>
      </c>
      <c r="X208" s="139">
        <f>R208/12</f>
        <v>911.39983333333305</v>
      </c>
      <c r="Z208" s="139">
        <f t="shared" ref="Z208:Z211" si="120">IF($E208="Y",$R208,0)</f>
        <v>0</v>
      </c>
      <c r="AA208" s="139">
        <f t="shared" ref="AA208:AA211" si="121">IF($E208="N",$R208,0)</f>
        <v>10936.797999999997</v>
      </c>
      <c r="AB208" s="667">
        <f t="shared" ref="AB208:AB210" si="122">Z208/(Z208+AA208)</f>
        <v>0</v>
      </c>
    </row>
    <row r="209" spans="1:28" ht="14.25" x14ac:dyDescent="0.3">
      <c r="A209" s="253"/>
      <c r="B209" s="254" t="s">
        <v>208</v>
      </c>
      <c r="C209" s="358" t="s">
        <v>946</v>
      </c>
      <c r="D209" s="690">
        <v>100</v>
      </c>
      <c r="E209" s="435" t="s">
        <v>1356</v>
      </c>
      <c r="F209" s="141">
        <v>1211.2796666666666</v>
      </c>
      <c r="G209" s="141">
        <v>1211.2796666666666</v>
      </c>
      <c r="H209" s="141">
        <v>1211.2796666666666</v>
      </c>
      <c r="I209" s="141">
        <v>1211.2796666666666</v>
      </c>
      <c r="J209" s="141">
        <v>1211.2796666666666</v>
      </c>
      <c r="K209" s="141">
        <v>1211.2796666666666</v>
      </c>
      <c r="L209" s="141">
        <v>1211.2796666666666</v>
      </c>
      <c r="M209" s="141">
        <v>1211.2796666666666</v>
      </c>
      <c r="N209" s="141">
        <v>1211.2796666666666</v>
      </c>
      <c r="O209" s="141">
        <v>1211.2796666666666</v>
      </c>
      <c r="P209" s="141">
        <v>1211.2796666666666</v>
      </c>
      <c r="Q209" s="141">
        <v>1211.2796666666666</v>
      </c>
      <c r="R209" s="258">
        <f>SUM(F209:Q209)</f>
        <v>14535.356000000002</v>
      </c>
      <c r="S209" s="666">
        <f>D209*R209</f>
        <v>1453535.6</v>
      </c>
      <c r="W209" s="139">
        <f>X209/$U$7</f>
        <v>7.3262883064516133</v>
      </c>
      <c r="X209" s="139">
        <f>R209/12</f>
        <v>1211.2796666666668</v>
      </c>
      <c r="Z209" s="139">
        <f t="shared" si="120"/>
        <v>0</v>
      </c>
      <c r="AA209" s="139">
        <f t="shared" si="121"/>
        <v>14535.356000000002</v>
      </c>
      <c r="AB209" s="667">
        <f t="shared" si="122"/>
        <v>0</v>
      </c>
    </row>
    <row r="210" spans="1:28" ht="14.25" x14ac:dyDescent="0.3">
      <c r="A210" s="253"/>
      <c r="B210" s="254" t="s">
        <v>209</v>
      </c>
      <c r="C210" s="358" t="s">
        <v>981</v>
      </c>
      <c r="D210" s="690">
        <v>120</v>
      </c>
      <c r="E210" s="435" t="s">
        <v>1356</v>
      </c>
      <c r="F210" s="141">
        <v>298.57324999999997</v>
      </c>
      <c r="G210" s="141">
        <v>298.57324999999997</v>
      </c>
      <c r="H210" s="141">
        <v>298.57324999999997</v>
      </c>
      <c r="I210" s="141">
        <v>298.57324999999997</v>
      </c>
      <c r="J210" s="141">
        <v>298.57324999999997</v>
      </c>
      <c r="K210" s="141">
        <v>298.57324999999997</v>
      </c>
      <c r="L210" s="141">
        <v>298.57324999999997</v>
      </c>
      <c r="M210" s="141">
        <v>298.57324999999997</v>
      </c>
      <c r="N210" s="141">
        <v>298.57324999999997</v>
      </c>
      <c r="O210" s="141">
        <v>298.57324999999997</v>
      </c>
      <c r="P210" s="141">
        <v>298.57324999999997</v>
      </c>
      <c r="Q210" s="141">
        <v>298.57324999999997</v>
      </c>
      <c r="R210" s="258">
        <f>SUM(F210:Q210)</f>
        <v>3582.8789999999995</v>
      </c>
      <c r="S210" s="666">
        <f>D210*R210</f>
        <v>429945.47999999992</v>
      </c>
      <c r="W210" s="139">
        <f>X210/$U$7</f>
        <v>1.8058865927419352</v>
      </c>
      <c r="X210" s="139">
        <f>R210/12</f>
        <v>298.57324999999997</v>
      </c>
      <c r="Z210" s="139">
        <f t="shared" si="120"/>
        <v>0</v>
      </c>
      <c r="AA210" s="139">
        <f t="shared" si="121"/>
        <v>3582.8789999999995</v>
      </c>
      <c r="AB210" s="667">
        <f t="shared" si="122"/>
        <v>0</v>
      </c>
    </row>
    <row r="211" spans="1:28" ht="14.25" x14ac:dyDescent="0.3">
      <c r="A211" s="253"/>
      <c r="B211" s="254"/>
      <c r="C211" s="358"/>
      <c r="D211" s="690"/>
      <c r="E211" s="435"/>
      <c r="F211" s="141"/>
      <c r="G211" s="141"/>
      <c r="H211" s="141"/>
      <c r="I211" s="141"/>
      <c r="J211" s="141"/>
      <c r="K211" s="141"/>
      <c r="L211" s="141"/>
      <c r="M211" s="141"/>
      <c r="N211" s="141"/>
      <c r="O211" s="141"/>
      <c r="P211" s="141"/>
      <c r="Q211" s="141"/>
      <c r="R211" s="258">
        <f>SUM(F211:Q211)</f>
        <v>0</v>
      </c>
      <c r="S211" s="666">
        <f>D211*R211</f>
        <v>0</v>
      </c>
      <c r="W211" s="139">
        <f>X211/$U$7</f>
        <v>0</v>
      </c>
      <c r="X211" s="139">
        <f>R211/12</f>
        <v>0</v>
      </c>
      <c r="Z211" s="139">
        <f t="shared" si="120"/>
        <v>0</v>
      </c>
      <c r="AA211" s="139">
        <f t="shared" si="121"/>
        <v>0</v>
      </c>
      <c r="AB211" s="667"/>
    </row>
    <row r="212" spans="1:28" s="122" customFormat="1" ht="15" thickBot="1" x14ac:dyDescent="0.35">
      <c r="A212" s="212"/>
      <c r="B212" s="213" t="s">
        <v>210</v>
      </c>
      <c r="C212" s="214"/>
      <c r="D212" s="691"/>
      <c r="E212" s="402"/>
      <c r="F212" s="217">
        <f>SUM(F207:F211)</f>
        <v>2421.2527499999997</v>
      </c>
      <c r="G212" s="217">
        <f t="shared" ref="G212:R212" si="123">SUM(G207:G211)</f>
        <v>2421.2527499999997</v>
      </c>
      <c r="H212" s="217">
        <f t="shared" si="123"/>
        <v>2421.2527499999997</v>
      </c>
      <c r="I212" s="217">
        <f t="shared" si="123"/>
        <v>2421.2527499999997</v>
      </c>
      <c r="J212" s="217">
        <f t="shared" si="123"/>
        <v>2421.2527499999997</v>
      </c>
      <c r="K212" s="217">
        <f t="shared" si="123"/>
        <v>2421.2527499999997</v>
      </c>
      <c r="L212" s="217">
        <f t="shared" si="123"/>
        <v>2421.2527499999997</v>
      </c>
      <c r="M212" s="217">
        <f t="shared" si="123"/>
        <v>2421.2527499999997</v>
      </c>
      <c r="N212" s="217">
        <f t="shared" si="123"/>
        <v>2421.2527499999997</v>
      </c>
      <c r="O212" s="217">
        <f t="shared" si="123"/>
        <v>2421.2527499999997</v>
      </c>
      <c r="P212" s="217">
        <f t="shared" si="123"/>
        <v>2421.2527499999997</v>
      </c>
      <c r="Q212" s="217">
        <f t="shared" si="123"/>
        <v>2421.2527499999997</v>
      </c>
      <c r="R212" s="217">
        <f t="shared" si="123"/>
        <v>29055.032999999999</v>
      </c>
      <c r="S212" s="668">
        <f>SUM(S207:S211)</f>
        <v>2933413.6879999996</v>
      </c>
      <c r="W212" s="219">
        <f>SUM(W207:W211)</f>
        <v>14.644673891129031</v>
      </c>
      <c r="X212" s="217">
        <f>SUM(X207:X211)</f>
        <v>2421.2527499999997</v>
      </c>
      <c r="Y212" s="157"/>
      <c r="Z212" s="215">
        <f>SUM(Z207:Z211)</f>
        <v>0</v>
      </c>
      <c r="AA212" s="215">
        <f>SUM(AA207:AA211)</f>
        <v>29055.032999999999</v>
      </c>
      <c r="AB212" s="669">
        <f>Z212/(Z212+AA212)</f>
        <v>0</v>
      </c>
    </row>
    <row r="213" spans="1:28" s="122" customFormat="1" ht="14.25" x14ac:dyDescent="0.3">
      <c r="A213" s="235"/>
      <c r="B213" s="236"/>
      <c r="C213" s="353"/>
      <c r="D213" s="701"/>
      <c r="E213" s="430"/>
      <c r="F213" s="240"/>
      <c r="G213" s="240"/>
      <c r="H213" s="240"/>
      <c r="I213" s="240"/>
      <c r="J213" s="240"/>
      <c r="K213" s="240"/>
      <c r="L213" s="240"/>
      <c r="M213" s="240"/>
      <c r="N213" s="240"/>
      <c r="O213" s="240"/>
      <c r="P213" s="240"/>
      <c r="Q213" s="240"/>
      <c r="R213" s="240"/>
      <c r="S213" s="671"/>
      <c r="W213" s="238"/>
      <c r="X213" s="240"/>
      <c r="Z213" s="139"/>
      <c r="AA213" s="139"/>
      <c r="AB213" s="667"/>
    </row>
    <row r="214" spans="1:28" s="122" customFormat="1" ht="14.25" x14ac:dyDescent="0.3">
      <c r="A214" s="253">
        <v>7.4</v>
      </c>
      <c r="B214" s="254" t="s">
        <v>820</v>
      </c>
      <c r="C214" s="358"/>
      <c r="D214" s="690"/>
      <c r="E214" s="435"/>
      <c r="F214" s="141"/>
      <c r="G214" s="141"/>
      <c r="H214" s="141"/>
      <c r="I214" s="141"/>
      <c r="J214" s="141"/>
      <c r="K214" s="141"/>
      <c r="L214" s="141"/>
      <c r="M214" s="141"/>
      <c r="N214" s="141"/>
      <c r="O214" s="141"/>
      <c r="P214" s="141"/>
      <c r="Q214" s="141"/>
      <c r="R214" s="258">
        <f>SUM(F214:Q214)</f>
        <v>0</v>
      </c>
      <c r="S214" s="666">
        <f>D214*R214</f>
        <v>0</v>
      </c>
      <c r="W214" s="139">
        <f>X214/$U$7</f>
        <v>0</v>
      </c>
      <c r="X214" s="139">
        <f>R214/12</f>
        <v>0</v>
      </c>
      <c r="Z214" s="139">
        <f>IF($E214="Y",$R214,0)</f>
        <v>0</v>
      </c>
      <c r="AA214" s="139">
        <f>IF($E214="N",$R214,0)</f>
        <v>0</v>
      </c>
      <c r="AB214" s="667"/>
    </row>
    <row r="215" spans="1:28" ht="14.25" x14ac:dyDescent="0.3">
      <c r="A215" s="253"/>
      <c r="B215" s="254" t="s">
        <v>212</v>
      </c>
      <c r="C215" s="358" t="s">
        <v>1358</v>
      </c>
      <c r="D215" s="690">
        <v>96</v>
      </c>
      <c r="E215" s="435" t="s">
        <v>1356</v>
      </c>
      <c r="F215" s="141">
        <v>603.67975000000001</v>
      </c>
      <c r="G215" s="141">
        <v>603.67975000000001</v>
      </c>
      <c r="H215" s="141">
        <v>603.67975000000001</v>
      </c>
      <c r="I215" s="141">
        <v>603.67975000000001</v>
      </c>
      <c r="J215" s="141">
        <v>603.67975000000001</v>
      </c>
      <c r="K215" s="141">
        <v>603.67975000000001</v>
      </c>
      <c r="L215" s="141">
        <v>603.67975000000001</v>
      </c>
      <c r="M215" s="141">
        <v>603.67975000000001</v>
      </c>
      <c r="N215" s="141">
        <v>603.67975000000001</v>
      </c>
      <c r="O215" s="141">
        <v>603.67975000000001</v>
      </c>
      <c r="P215" s="141">
        <v>603.67975000000001</v>
      </c>
      <c r="Q215" s="141">
        <v>603.67975000000001</v>
      </c>
      <c r="R215" s="258">
        <f>SUM(F215:Q215)</f>
        <v>7244.157000000002</v>
      </c>
      <c r="S215" s="666">
        <f>D215*R215</f>
        <v>695439.07200000016</v>
      </c>
      <c r="W215" s="139">
        <f>X215/$U$7</f>
        <v>3.6512888104838717</v>
      </c>
      <c r="X215" s="139">
        <f>R215/12</f>
        <v>603.67975000000013</v>
      </c>
      <c r="Z215" s="139">
        <f t="shared" ref="Z215:Z218" si="124">IF($E215="Y",$R215,0)</f>
        <v>0</v>
      </c>
      <c r="AA215" s="139">
        <f t="shared" ref="AA215:AA218" si="125">IF($E215="N",$R215,0)</f>
        <v>7244.157000000002</v>
      </c>
      <c r="AB215" s="667">
        <f t="shared" ref="AB215" si="126">Z215/(Z215+AA215)</f>
        <v>0</v>
      </c>
    </row>
    <row r="216" spans="1:28" ht="14.25" x14ac:dyDescent="0.3">
      <c r="A216" s="253"/>
      <c r="B216" s="254"/>
      <c r="C216" s="358"/>
      <c r="D216" s="690"/>
      <c r="E216" s="435"/>
      <c r="F216" s="141"/>
      <c r="G216" s="141"/>
      <c r="H216" s="141"/>
      <c r="I216" s="141"/>
      <c r="J216" s="141"/>
      <c r="K216" s="141"/>
      <c r="L216" s="141"/>
      <c r="M216" s="141"/>
      <c r="N216" s="141"/>
      <c r="O216" s="141"/>
      <c r="P216" s="141"/>
      <c r="Q216" s="141"/>
      <c r="R216" s="258">
        <f>SUM(F216:Q216)</f>
        <v>0</v>
      </c>
      <c r="S216" s="666">
        <f>D216*R216</f>
        <v>0</v>
      </c>
      <c r="W216" s="139">
        <f>X216/$U$7</f>
        <v>0</v>
      </c>
      <c r="X216" s="139">
        <f>R216/12</f>
        <v>0</v>
      </c>
      <c r="Z216" s="139">
        <f t="shared" si="124"/>
        <v>0</v>
      </c>
      <c r="AA216" s="139">
        <f t="shared" si="125"/>
        <v>0</v>
      </c>
      <c r="AB216" s="667"/>
    </row>
    <row r="217" spans="1:28" ht="14.25" x14ac:dyDescent="0.3">
      <c r="A217" s="253"/>
      <c r="B217" s="254"/>
      <c r="C217" s="358"/>
      <c r="D217" s="690"/>
      <c r="E217" s="435"/>
      <c r="F217" s="141"/>
      <c r="G217" s="141"/>
      <c r="H217" s="141"/>
      <c r="I217" s="141"/>
      <c r="J217" s="141"/>
      <c r="K217" s="141"/>
      <c r="L217" s="141"/>
      <c r="M217" s="141"/>
      <c r="N217" s="141"/>
      <c r="O217" s="141"/>
      <c r="P217" s="141"/>
      <c r="Q217" s="141"/>
      <c r="R217" s="258">
        <f>SUM(F217:Q217)</f>
        <v>0</v>
      </c>
      <c r="S217" s="666">
        <f>D217*R217</f>
        <v>0</v>
      </c>
      <c r="W217" s="139">
        <f>X217/$U$7</f>
        <v>0</v>
      </c>
      <c r="X217" s="139">
        <f>R217/12</f>
        <v>0</v>
      </c>
      <c r="Z217" s="139">
        <f t="shared" si="124"/>
        <v>0</v>
      </c>
      <c r="AA217" s="139">
        <f t="shared" si="125"/>
        <v>0</v>
      </c>
      <c r="AB217" s="667"/>
    </row>
    <row r="218" spans="1:28" ht="14.25" x14ac:dyDescent="0.3">
      <c r="A218" s="253"/>
      <c r="B218" s="254"/>
      <c r="C218" s="358"/>
      <c r="D218" s="690"/>
      <c r="E218" s="435"/>
      <c r="F218" s="141"/>
      <c r="G218" s="141"/>
      <c r="H218" s="141"/>
      <c r="I218" s="141"/>
      <c r="J218" s="141"/>
      <c r="K218" s="141"/>
      <c r="L218" s="141"/>
      <c r="M218" s="141"/>
      <c r="N218" s="141"/>
      <c r="O218" s="141"/>
      <c r="P218" s="141"/>
      <c r="Q218" s="141"/>
      <c r="R218" s="258">
        <f>SUM(F218:Q218)</f>
        <v>0</v>
      </c>
      <c r="S218" s="666">
        <f>D218*R218</f>
        <v>0</v>
      </c>
      <c r="W218" s="139">
        <f>X218/$U$7</f>
        <v>0</v>
      </c>
      <c r="X218" s="139">
        <f>R218/12</f>
        <v>0</v>
      </c>
      <c r="Z218" s="139">
        <f t="shared" si="124"/>
        <v>0</v>
      </c>
      <c r="AA218" s="139">
        <f t="shared" si="125"/>
        <v>0</v>
      </c>
      <c r="AB218" s="667"/>
    </row>
    <row r="219" spans="1:28" s="122" customFormat="1" ht="15" thickBot="1" x14ac:dyDescent="0.35">
      <c r="A219" s="212"/>
      <c r="B219" s="213" t="s">
        <v>821</v>
      </c>
      <c r="C219" s="214"/>
      <c r="D219" s="691"/>
      <c r="E219" s="402"/>
      <c r="F219" s="217">
        <f>SUM(F214:F218)</f>
        <v>603.67975000000001</v>
      </c>
      <c r="G219" s="217">
        <f t="shared" ref="G219:R219" si="127">SUM(G214:G218)</f>
        <v>603.67975000000001</v>
      </c>
      <c r="H219" s="217">
        <f t="shared" si="127"/>
        <v>603.67975000000001</v>
      </c>
      <c r="I219" s="217">
        <f t="shared" si="127"/>
        <v>603.67975000000001</v>
      </c>
      <c r="J219" s="217">
        <f t="shared" si="127"/>
        <v>603.67975000000001</v>
      </c>
      <c r="K219" s="217">
        <f t="shared" si="127"/>
        <v>603.67975000000001</v>
      </c>
      <c r="L219" s="217">
        <f t="shared" si="127"/>
        <v>603.67975000000001</v>
      </c>
      <c r="M219" s="217">
        <f t="shared" si="127"/>
        <v>603.67975000000001</v>
      </c>
      <c r="N219" s="217">
        <f t="shared" si="127"/>
        <v>603.67975000000001</v>
      </c>
      <c r="O219" s="217">
        <f t="shared" si="127"/>
        <v>603.67975000000001</v>
      </c>
      <c r="P219" s="217">
        <f t="shared" si="127"/>
        <v>603.67975000000001</v>
      </c>
      <c r="Q219" s="217">
        <f t="shared" si="127"/>
        <v>603.67975000000001</v>
      </c>
      <c r="R219" s="217">
        <f t="shared" si="127"/>
        <v>7244.157000000002</v>
      </c>
      <c r="S219" s="668">
        <f>SUM(S214:S218)</f>
        <v>695439.07200000016</v>
      </c>
      <c r="W219" s="219">
        <f>SUM(W214:W218)</f>
        <v>3.6512888104838717</v>
      </c>
      <c r="X219" s="217">
        <f>SUM(X214:X218)</f>
        <v>603.67975000000013</v>
      </c>
      <c r="Y219" s="157">
        <f>+X219*12-R219</f>
        <v>0</v>
      </c>
      <c r="Z219" s="215">
        <f>SUM(Z214:Z218)</f>
        <v>0</v>
      </c>
      <c r="AA219" s="215">
        <f>SUM(AA214:AA218)</f>
        <v>7244.157000000002</v>
      </c>
      <c r="AB219" s="669">
        <f>Z219/(Z219+AA219)</f>
        <v>0</v>
      </c>
    </row>
    <row r="220" spans="1:28" s="122" customFormat="1" ht="14.25" x14ac:dyDescent="0.3">
      <c r="A220" s="136"/>
      <c r="B220" s="137"/>
      <c r="C220" s="138"/>
      <c r="D220" s="699"/>
      <c r="E220" s="401"/>
      <c r="F220" s="141"/>
      <c r="G220" s="141"/>
      <c r="H220" s="141"/>
      <c r="I220" s="141"/>
      <c r="J220" s="141"/>
      <c r="K220" s="141"/>
      <c r="L220" s="141"/>
      <c r="M220" s="141"/>
      <c r="N220" s="141"/>
      <c r="O220" s="141"/>
      <c r="P220" s="141"/>
      <c r="Q220" s="141"/>
      <c r="R220" s="141"/>
      <c r="S220" s="678"/>
      <c r="W220" s="139"/>
      <c r="X220" s="139"/>
      <c r="Z220" s="139"/>
      <c r="AA220" s="139"/>
      <c r="AB220" s="667"/>
    </row>
    <row r="221" spans="1:28" s="122" customFormat="1" ht="14.25" thickBot="1" x14ac:dyDescent="0.3">
      <c r="A221" s="241"/>
      <c r="B221" s="242" t="s">
        <v>215</v>
      </c>
      <c r="C221" s="243"/>
      <c r="D221" s="569"/>
      <c r="E221" s="406"/>
      <c r="F221" s="244">
        <f>SUM(F198,F205, F212, F219)</f>
        <v>6068.8120833333332</v>
      </c>
      <c r="G221" s="244">
        <f t="shared" ref="G221:S221" si="128">SUM(G198,G205, G212, G219)</f>
        <v>6068.8120833333332</v>
      </c>
      <c r="H221" s="244">
        <f t="shared" si="128"/>
        <v>6068.8120833333332</v>
      </c>
      <c r="I221" s="244">
        <f t="shared" si="128"/>
        <v>6068.8120833333332</v>
      </c>
      <c r="J221" s="244">
        <f t="shared" si="128"/>
        <v>6068.8120833333332</v>
      </c>
      <c r="K221" s="244">
        <f t="shared" si="128"/>
        <v>6068.8120833333332</v>
      </c>
      <c r="L221" s="244">
        <f t="shared" si="128"/>
        <v>6068.8120833333332</v>
      </c>
      <c r="M221" s="244">
        <f t="shared" si="128"/>
        <v>6068.8120833333332</v>
      </c>
      <c r="N221" s="244">
        <f t="shared" si="128"/>
        <v>6068.8120833333332</v>
      </c>
      <c r="O221" s="244">
        <f t="shared" si="128"/>
        <v>6068.8120833333332</v>
      </c>
      <c r="P221" s="244">
        <f t="shared" si="128"/>
        <v>6068.8120833333332</v>
      </c>
      <c r="Q221" s="244">
        <f t="shared" si="128"/>
        <v>6068.8120833333332</v>
      </c>
      <c r="R221" s="244">
        <f t="shared" si="128"/>
        <v>72825.74500000001</v>
      </c>
      <c r="S221" s="569">
        <f t="shared" si="128"/>
        <v>7428084.818</v>
      </c>
      <c r="W221" s="244">
        <f t="shared" ref="W221:X221" si="129">SUM(W198,W205, W212, W219)</f>
        <v>36.706524697580647</v>
      </c>
      <c r="X221" s="244">
        <f t="shared" si="129"/>
        <v>6068.8120833333332</v>
      </c>
      <c r="Z221" s="244">
        <f>SUM(Z198,Z205,Z212,Z219)</f>
        <v>0</v>
      </c>
      <c r="AA221" s="244">
        <f>SUM(AA198,AA205,AA212,AA219)</f>
        <v>72825.74500000001</v>
      </c>
      <c r="AB221" s="673">
        <f>Z221/(Z221+AA221)</f>
        <v>0</v>
      </c>
    </row>
    <row r="222" spans="1:28" ht="9.9499999999999993" customHeight="1" x14ac:dyDescent="0.3">
      <c r="A222" s="149"/>
      <c r="B222" s="137"/>
      <c r="C222" s="138"/>
      <c r="D222" s="699"/>
      <c r="E222" s="409"/>
      <c r="F222" s="141"/>
      <c r="G222" s="141"/>
      <c r="H222" s="141"/>
      <c r="I222" s="141"/>
      <c r="J222" s="141"/>
      <c r="K222" s="141"/>
      <c r="L222" s="141"/>
      <c r="M222" s="141"/>
      <c r="N222" s="141"/>
      <c r="O222" s="141"/>
      <c r="P222" s="141"/>
      <c r="Q222" s="141"/>
      <c r="R222" s="141"/>
      <c r="S222" s="678"/>
      <c r="W222" s="138"/>
      <c r="X222" s="138"/>
      <c r="Z222" s="139"/>
      <c r="AA222" s="139"/>
      <c r="AB222" s="667"/>
    </row>
    <row r="223" spans="1:28" ht="12.75" hidden="1" customHeight="1" x14ac:dyDescent="0.3">
      <c r="A223" s="149"/>
      <c r="B223" s="144"/>
      <c r="C223" s="142"/>
      <c r="D223" s="699"/>
      <c r="E223" s="409"/>
      <c r="F223" s="141"/>
      <c r="G223" s="141"/>
      <c r="H223" s="141"/>
      <c r="I223" s="141"/>
      <c r="J223" s="141"/>
      <c r="K223" s="141"/>
      <c r="L223" s="141"/>
      <c r="M223" s="141"/>
      <c r="N223" s="141"/>
      <c r="O223" s="141"/>
      <c r="P223" s="141"/>
      <c r="Q223" s="141"/>
      <c r="R223" s="141"/>
      <c r="S223" s="678"/>
      <c r="W223" s="142"/>
      <c r="X223" s="142"/>
      <c r="Z223" s="234">
        <f>SUM(Z40,Z72,Z109,Z127,Z144,Z190,Z221)</f>
        <v>137500.27645833333</v>
      </c>
      <c r="AA223" s="234">
        <f>SUM(AA40,AA72,AA109,AA127,AA144,AA190,AA221)</f>
        <v>197622.50883333333</v>
      </c>
      <c r="AB223" s="681">
        <f>Z223/(Z223+AA223)</f>
        <v>0.41029820260852462</v>
      </c>
    </row>
    <row r="224" spans="1:28" s="122" customFormat="1" ht="11.25" hidden="1" customHeight="1" x14ac:dyDescent="0.25">
      <c r="A224" s="136">
        <v>6.2</v>
      </c>
      <c r="B224" s="144"/>
      <c r="C224" s="150"/>
      <c r="D224" s="702"/>
      <c r="E224" s="431"/>
      <c r="F224" s="143"/>
      <c r="G224" s="143"/>
      <c r="H224" s="143"/>
      <c r="I224" s="143"/>
      <c r="J224" s="143"/>
      <c r="K224" s="143"/>
      <c r="L224" s="143"/>
      <c r="M224" s="143"/>
      <c r="N224" s="143"/>
      <c r="O224" s="143"/>
      <c r="P224" s="143"/>
      <c r="Q224" s="143"/>
      <c r="R224" s="143"/>
      <c r="S224" s="682"/>
      <c r="W224" s="150"/>
      <c r="X224" s="150"/>
      <c r="AB224" s="683"/>
    </row>
    <row r="225" spans="1:28" ht="12" hidden="1" customHeight="1" x14ac:dyDescent="0.3">
      <c r="A225" s="149"/>
      <c r="B225" s="137"/>
      <c r="C225" s="151"/>
      <c r="D225" s="699"/>
      <c r="E225" s="409"/>
      <c r="F225" s="141"/>
      <c r="G225" s="141"/>
      <c r="H225" s="141"/>
      <c r="I225" s="141"/>
      <c r="J225" s="141"/>
      <c r="K225" s="141"/>
      <c r="L225" s="141"/>
      <c r="M225" s="141"/>
      <c r="N225" s="141"/>
      <c r="O225" s="141"/>
      <c r="P225" s="141"/>
      <c r="Q225" s="141"/>
      <c r="R225" s="141"/>
      <c r="S225" s="678"/>
      <c r="W225" s="151"/>
      <c r="X225" s="151"/>
    </row>
    <row r="226" spans="1:28" s="126" customFormat="1" x14ac:dyDescent="0.25">
      <c r="A226" s="231"/>
      <c r="B226" s="232" t="s">
        <v>216</v>
      </c>
      <c r="C226" s="233"/>
      <c r="D226" s="574"/>
      <c r="E226" s="432"/>
      <c r="F226" s="234">
        <f t="shared" ref="F226:S226" si="130">SUM(F40,F72,F109,F127,F144,F190,F221)</f>
        <v>28174.990458333334</v>
      </c>
      <c r="G226" s="234">
        <f t="shared" si="130"/>
        <v>28009.027541666666</v>
      </c>
      <c r="H226" s="234">
        <f t="shared" si="130"/>
        <v>27972.440875</v>
      </c>
      <c r="I226" s="234">
        <f t="shared" si="130"/>
        <v>27899.267541666668</v>
      </c>
      <c r="J226" s="234">
        <f t="shared" si="130"/>
        <v>27899.267541666668</v>
      </c>
      <c r="K226" s="234">
        <f t="shared" si="130"/>
        <v>27899.267541666668</v>
      </c>
      <c r="L226" s="234">
        <f t="shared" si="130"/>
        <v>27899.267541666668</v>
      </c>
      <c r="M226" s="234">
        <f t="shared" si="130"/>
        <v>27899.267541666668</v>
      </c>
      <c r="N226" s="234">
        <f t="shared" si="130"/>
        <v>27899.267541666668</v>
      </c>
      <c r="O226" s="234">
        <f t="shared" si="130"/>
        <v>27899.267541666668</v>
      </c>
      <c r="P226" s="234">
        <f t="shared" si="130"/>
        <v>27899.267541666668</v>
      </c>
      <c r="Q226" s="234">
        <f t="shared" si="130"/>
        <v>27772.186083333334</v>
      </c>
      <c r="R226" s="234">
        <f t="shared" si="130"/>
        <v>335122.78529166663</v>
      </c>
      <c r="S226" s="574">
        <f t="shared" si="130"/>
        <v>40462757.043708324</v>
      </c>
      <c r="W226" s="234">
        <f>SUM(W40,W72,W109,W127,W144,W190,W221)</f>
        <v>168.91269419942876</v>
      </c>
      <c r="X226" s="234">
        <f>SUM(X40,X72,X109,X127,X144,X190,X221)</f>
        <v>27926.898774305559</v>
      </c>
      <c r="Z226" s="234">
        <f>SUM(Z40,Z72,Z109,Z127,Z144,Z190,Z221)</f>
        <v>137500.27645833333</v>
      </c>
      <c r="AA226" s="234">
        <f>SUM(AA40,AA72,AA109,AA127,AA144,AA190,AA221)</f>
        <v>197622.50883333333</v>
      </c>
      <c r="AB226" s="681">
        <f>Z226/(Z226+AA226)</f>
        <v>0.41029820260852462</v>
      </c>
    </row>
    <row r="227" spans="1:28" ht="14.25" x14ac:dyDescent="0.3">
      <c r="A227" s="152"/>
      <c r="B227" s="153"/>
      <c r="C227" s="154"/>
      <c r="D227" s="703"/>
      <c r="E227" s="433"/>
      <c r="F227" s="155"/>
      <c r="G227" s="155"/>
      <c r="H227" s="155"/>
      <c r="I227" s="155"/>
      <c r="J227" s="155"/>
      <c r="K227" s="155"/>
      <c r="L227" s="155"/>
      <c r="M227" s="155"/>
      <c r="N227" s="155"/>
      <c r="O227" s="155"/>
      <c r="P227" s="155"/>
      <c r="Q227" s="155"/>
      <c r="R227" s="155"/>
      <c r="S227" s="684"/>
      <c r="W227" s="154"/>
      <c r="X227" s="154"/>
    </row>
    <row r="228" spans="1:28" ht="14.25" customHeight="1" x14ac:dyDescent="0.3">
      <c r="A228" s="152"/>
      <c r="B228" s="153"/>
      <c r="C228" s="154"/>
      <c r="D228" s="703"/>
      <c r="E228" s="433"/>
      <c r="F228" s="155"/>
      <c r="G228" s="155"/>
      <c r="H228" s="155"/>
      <c r="I228" s="155"/>
      <c r="J228" s="155"/>
      <c r="K228" s="155"/>
      <c r="L228" s="155"/>
      <c r="M228" s="155"/>
      <c r="N228" s="155"/>
      <c r="O228" s="155"/>
      <c r="P228" s="155"/>
      <c r="Q228" s="862" t="s">
        <v>217</v>
      </c>
      <c r="R228" s="863"/>
      <c r="S228" s="685">
        <f>S226/R226</f>
        <v>120.74009533100671</v>
      </c>
      <c r="W228" s="154"/>
      <c r="X228" s="154"/>
    </row>
    <row r="229" spans="1:28" x14ac:dyDescent="0.3">
      <c r="W229" s="124"/>
      <c r="X229" s="124"/>
    </row>
    <row r="230" spans="1:28" ht="14.25" x14ac:dyDescent="0.3">
      <c r="A230" s="19"/>
      <c r="B230" s="828" t="s">
        <v>37</v>
      </c>
      <c r="C230" s="864"/>
      <c r="D230" s="829"/>
      <c r="E230" s="7"/>
    </row>
    <row r="231" spans="1:28" x14ac:dyDescent="0.3">
      <c r="A231" s="21">
        <v>1</v>
      </c>
      <c r="B231" s="841"/>
      <c r="C231" s="858"/>
      <c r="D231" s="842"/>
      <c r="E231" s="355"/>
    </row>
    <row r="232" spans="1:28" x14ac:dyDescent="0.3">
      <c r="A232" s="22">
        <v>2</v>
      </c>
      <c r="B232" s="843"/>
      <c r="C232" s="857"/>
      <c r="D232" s="844"/>
      <c r="E232" s="356"/>
    </row>
    <row r="233" spans="1:28" x14ac:dyDescent="0.3">
      <c r="A233" s="22">
        <v>3</v>
      </c>
      <c r="B233" s="843"/>
      <c r="C233" s="857"/>
      <c r="D233" s="844"/>
      <c r="E233" s="356"/>
    </row>
    <row r="234" spans="1:28" x14ac:dyDescent="0.3">
      <c r="A234" s="22">
        <v>4</v>
      </c>
      <c r="B234" s="843"/>
      <c r="C234" s="857"/>
      <c r="D234" s="844"/>
      <c r="E234" s="356"/>
    </row>
    <row r="235" spans="1:28" x14ac:dyDescent="0.3">
      <c r="A235" s="22">
        <v>5</v>
      </c>
      <c r="B235" s="843"/>
      <c r="C235" s="857"/>
      <c r="D235" s="844"/>
      <c r="E235" s="356"/>
    </row>
    <row r="236" spans="1:28" x14ac:dyDescent="0.3">
      <c r="A236" s="22">
        <v>6</v>
      </c>
      <c r="B236" s="843"/>
      <c r="C236" s="857"/>
      <c r="D236" s="844"/>
      <c r="E236" s="356"/>
    </row>
    <row r="237" spans="1:28" x14ac:dyDescent="0.3">
      <c r="A237" s="22">
        <v>7</v>
      </c>
      <c r="B237" s="841"/>
      <c r="C237" s="858"/>
      <c r="D237" s="842"/>
      <c r="E237" s="355"/>
    </row>
    <row r="238" spans="1:28" x14ac:dyDescent="0.3">
      <c r="A238" s="22">
        <v>8</v>
      </c>
      <c r="B238" s="843"/>
      <c r="C238" s="857"/>
      <c r="D238" s="844"/>
      <c r="E238" s="356"/>
    </row>
    <row r="239" spans="1:28" x14ac:dyDescent="0.3">
      <c r="A239" s="22">
        <v>9</v>
      </c>
      <c r="B239" s="843"/>
      <c r="C239" s="857"/>
      <c r="D239" s="844"/>
      <c r="E239" s="356"/>
    </row>
    <row r="240" spans="1:28" x14ac:dyDescent="0.3">
      <c r="A240" s="22">
        <v>10</v>
      </c>
      <c r="B240" s="843"/>
      <c r="C240" s="857"/>
      <c r="D240" s="844"/>
      <c r="E240" s="356"/>
    </row>
  </sheetData>
  <mergeCells count="30">
    <mergeCell ref="AA5:AA7"/>
    <mergeCell ref="AB5:AB7"/>
    <mergeCell ref="Z5:Z7"/>
    <mergeCell ref="E5:E7"/>
    <mergeCell ref="R5:R6"/>
    <mergeCell ref="S5:S7"/>
    <mergeCell ref="W5:W7"/>
    <mergeCell ref="X5:X7"/>
    <mergeCell ref="A1:S1"/>
    <mergeCell ref="A2:S2"/>
    <mergeCell ref="A3:S3"/>
    <mergeCell ref="U3:U6"/>
    <mergeCell ref="F4:Q4"/>
    <mergeCell ref="R4:S4"/>
    <mergeCell ref="A5:A7"/>
    <mergeCell ref="B5:B7"/>
    <mergeCell ref="C5:C7"/>
    <mergeCell ref="D5:D7"/>
    <mergeCell ref="Q228:R228"/>
    <mergeCell ref="B230:D230"/>
    <mergeCell ref="B231:D231"/>
    <mergeCell ref="B232:D232"/>
    <mergeCell ref="B233:D233"/>
    <mergeCell ref="B239:D239"/>
    <mergeCell ref="B240:D240"/>
    <mergeCell ref="B234:D234"/>
    <mergeCell ref="B235:D235"/>
    <mergeCell ref="B236:D236"/>
    <mergeCell ref="B237:D237"/>
    <mergeCell ref="B238:D23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E3DBFD-325B-4EBF-BF76-C65FA142F385}">
  <dimension ref="A1:AB240"/>
  <sheetViews>
    <sheetView zoomScale="94" zoomScaleNormal="94" zoomScaleSheetLayoutView="100" workbookViewId="0">
      <pane xSplit="3" ySplit="7" topLeftCell="D8" activePane="bottomRight" state="frozen"/>
      <selection activeCell="F215" sqref="F215:Q215"/>
      <selection pane="topRight" activeCell="F215" sqref="F215:Q215"/>
      <selection pane="bottomLeft" activeCell="F215" sqref="F215:Q215"/>
      <selection pane="bottomRight" activeCell="D8" sqref="D8"/>
    </sheetView>
  </sheetViews>
  <sheetFormatPr defaultColWidth="9.140625" defaultRowHeight="13.5" x14ac:dyDescent="0.3"/>
  <cols>
    <col min="1" max="1" width="6.5703125" style="117" customWidth="1"/>
    <col min="2" max="2" width="70.85546875" style="118" customWidth="1"/>
    <col min="3" max="3" width="55.140625" style="124" customWidth="1"/>
    <col min="4" max="4" width="13.5703125" style="704" customWidth="1"/>
    <col min="5" max="5" width="13.5703125" style="434" customWidth="1"/>
    <col min="6" max="17" width="10.42578125" style="119" customWidth="1"/>
    <col min="18" max="18" width="13.5703125" style="119" customWidth="1"/>
    <col min="19" max="19" width="15.5703125" style="686" customWidth="1"/>
    <col min="20" max="20" width="9.140625" style="118"/>
    <col min="21" max="21" width="10.5703125" style="118" customWidth="1"/>
    <col min="22" max="22" width="9.140625" style="118"/>
    <col min="23" max="24" width="10.5703125" style="118" customWidth="1"/>
    <col min="25" max="25" width="9.140625" style="118"/>
    <col min="26" max="27" width="13.85546875" style="118" bestFit="1" customWidth="1"/>
    <col min="28" max="28" width="9.140625" style="662"/>
    <col min="29" max="16384" width="9.140625" style="118"/>
  </cols>
  <sheetData>
    <row r="1" spans="1:28" ht="18.75" x14ac:dyDescent="0.3">
      <c r="A1" s="865" t="s">
        <v>830</v>
      </c>
      <c r="B1" s="865"/>
      <c r="C1" s="865"/>
      <c r="D1" s="865"/>
      <c r="E1" s="865"/>
      <c r="F1" s="865"/>
      <c r="G1" s="865"/>
      <c r="H1" s="865"/>
      <c r="I1" s="865"/>
      <c r="J1" s="865"/>
      <c r="K1" s="865"/>
      <c r="L1" s="865"/>
      <c r="M1" s="865"/>
      <c r="N1" s="865"/>
      <c r="O1" s="865"/>
      <c r="P1" s="865"/>
      <c r="Q1" s="865"/>
      <c r="R1" s="865"/>
      <c r="S1" s="865"/>
    </row>
    <row r="2" spans="1:28" ht="18.75" x14ac:dyDescent="0.3">
      <c r="A2" s="865" t="s">
        <v>831</v>
      </c>
      <c r="B2" s="865"/>
      <c r="C2" s="865"/>
      <c r="D2" s="865"/>
      <c r="E2" s="865"/>
      <c r="F2" s="865"/>
      <c r="G2" s="865"/>
      <c r="H2" s="865"/>
      <c r="I2" s="865"/>
      <c r="J2" s="865"/>
      <c r="K2" s="865"/>
      <c r="L2" s="865"/>
      <c r="M2" s="865"/>
      <c r="N2" s="865"/>
      <c r="O2" s="865"/>
      <c r="P2" s="865"/>
      <c r="Q2" s="865"/>
      <c r="R2" s="865"/>
      <c r="S2" s="865"/>
    </row>
    <row r="3" spans="1:28" ht="20.100000000000001" customHeight="1" x14ac:dyDescent="0.3">
      <c r="A3" s="877"/>
      <c r="B3" s="877"/>
      <c r="C3" s="877"/>
      <c r="D3" s="877"/>
      <c r="E3" s="877"/>
      <c r="F3" s="877"/>
      <c r="G3" s="877"/>
      <c r="H3" s="877"/>
      <c r="I3" s="877"/>
      <c r="J3" s="877"/>
      <c r="K3" s="877"/>
      <c r="L3" s="877"/>
      <c r="M3" s="877"/>
      <c r="N3" s="877"/>
      <c r="O3" s="877"/>
      <c r="P3" s="877"/>
      <c r="Q3" s="877"/>
      <c r="R3" s="877"/>
      <c r="S3" s="877"/>
      <c r="U3" s="870" t="s">
        <v>101</v>
      </c>
    </row>
    <row r="4" spans="1:28" ht="20.100000000000001" customHeight="1" x14ac:dyDescent="0.3">
      <c r="B4" s="117"/>
      <c r="C4" s="117"/>
      <c r="D4" s="687"/>
      <c r="E4" s="117"/>
      <c r="F4" s="872" t="s">
        <v>98</v>
      </c>
      <c r="G4" s="902"/>
      <c r="H4" s="902"/>
      <c r="I4" s="902"/>
      <c r="J4" s="902"/>
      <c r="K4" s="902"/>
      <c r="L4" s="902"/>
      <c r="M4" s="902"/>
      <c r="N4" s="902"/>
      <c r="O4" s="902"/>
      <c r="P4" s="902"/>
      <c r="Q4" s="903"/>
      <c r="R4" s="891"/>
      <c r="S4" s="892"/>
      <c r="U4" s="870"/>
      <c r="W4" s="117"/>
      <c r="X4" s="117"/>
    </row>
    <row r="5" spans="1:28" s="121" customFormat="1" ht="24" customHeight="1" x14ac:dyDescent="0.25">
      <c r="A5" s="859" t="s">
        <v>102</v>
      </c>
      <c r="B5" s="859" t="s">
        <v>103</v>
      </c>
      <c r="C5" s="859" t="s">
        <v>104</v>
      </c>
      <c r="D5" s="866" t="s">
        <v>105</v>
      </c>
      <c r="E5" s="859" t="s">
        <v>106</v>
      </c>
      <c r="F5" s="128">
        <v>1</v>
      </c>
      <c r="G5" s="128">
        <v>2</v>
      </c>
      <c r="H5" s="128">
        <v>3</v>
      </c>
      <c r="I5" s="128">
        <v>4</v>
      </c>
      <c r="J5" s="128">
        <v>5</v>
      </c>
      <c r="K5" s="128">
        <v>6</v>
      </c>
      <c r="L5" s="128">
        <v>7</v>
      </c>
      <c r="M5" s="128">
        <v>8</v>
      </c>
      <c r="N5" s="128">
        <v>9</v>
      </c>
      <c r="O5" s="128">
        <v>10</v>
      </c>
      <c r="P5" s="128">
        <v>11</v>
      </c>
      <c r="Q5" s="128">
        <v>12</v>
      </c>
      <c r="R5" s="900" t="s">
        <v>824</v>
      </c>
      <c r="S5" s="897" t="s">
        <v>832</v>
      </c>
      <c r="U5" s="870"/>
      <c r="W5" s="859" t="s">
        <v>107</v>
      </c>
      <c r="X5" s="859" t="s">
        <v>108</v>
      </c>
      <c r="Z5" s="859" t="s">
        <v>109</v>
      </c>
      <c r="AA5" s="859" t="s">
        <v>110</v>
      </c>
      <c r="AB5" s="893" t="s">
        <v>111</v>
      </c>
    </row>
    <row r="6" spans="1:28" ht="14.25" x14ac:dyDescent="0.3">
      <c r="A6" s="860"/>
      <c r="B6" s="860"/>
      <c r="C6" s="860"/>
      <c r="D6" s="867"/>
      <c r="E6" s="860"/>
      <c r="F6" s="156">
        <v>46419</v>
      </c>
      <c r="G6" s="156">
        <v>46447</v>
      </c>
      <c r="H6" s="156">
        <v>46478</v>
      </c>
      <c r="I6" s="156">
        <v>46508</v>
      </c>
      <c r="J6" s="156">
        <v>46539</v>
      </c>
      <c r="K6" s="156">
        <v>46569</v>
      </c>
      <c r="L6" s="156">
        <v>46600</v>
      </c>
      <c r="M6" s="156">
        <v>46631</v>
      </c>
      <c r="N6" s="156">
        <v>46661</v>
      </c>
      <c r="O6" s="156">
        <v>46692</v>
      </c>
      <c r="P6" s="156">
        <v>46722</v>
      </c>
      <c r="Q6" s="156">
        <v>46753</v>
      </c>
      <c r="R6" s="901"/>
      <c r="S6" s="898"/>
      <c r="U6" s="871"/>
      <c r="W6" s="860"/>
      <c r="X6" s="860"/>
      <c r="Z6" s="860"/>
      <c r="AA6" s="860"/>
      <c r="AB6" s="894"/>
    </row>
    <row r="7" spans="1:28" ht="14.25" customHeight="1" x14ac:dyDescent="0.3">
      <c r="A7" s="861"/>
      <c r="B7" s="861"/>
      <c r="C7" s="861"/>
      <c r="D7" s="868"/>
      <c r="E7" s="861"/>
      <c r="F7" s="129">
        <v>152</v>
      </c>
      <c r="G7" s="129">
        <v>184</v>
      </c>
      <c r="H7" s="129">
        <v>176</v>
      </c>
      <c r="I7" s="129">
        <v>160</v>
      </c>
      <c r="J7" s="129">
        <v>168</v>
      </c>
      <c r="K7" s="129">
        <v>168</v>
      </c>
      <c r="L7" s="129">
        <v>176</v>
      </c>
      <c r="M7" s="129">
        <v>168</v>
      </c>
      <c r="N7" s="129">
        <v>160</v>
      </c>
      <c r="O7" s="129">
        <v>152</v>
      </c>
      <c r="P7" s="129">
        <v>168</v>
      </c>
      <c r="Q7" s="129">
        <v>160</v>
      </c>
      <c r="R7" s="688">
        <f>SUM(F7:Q7)</f>
        <v>1992</v>
      </c>
      <c r="S7" s="899"/>
      <c r="U7" s="276">
        <f>AVERAGE(F7:Q7)</f>
        <v>166</v>
      </c>
      <c r="W7" s="861"/>
      <c r="X7" s="861"/>
      <c r="Z7" s="861"/>
      <c r="AA7" s="861"/>
      <c r="AB7" s="895"/>
    </row>
    <row r="8" spans="1:28" s="121" customFormat="1" ht="13.5" customHeight="1" x14ac:dyDescent="0.25">
      <c r="A8" s="221">
        <v>1</v>
      </c>
      <c r="B8" s="222" t="s">
        <v>112</v>
      </c>
      <c r="C8" s="223"/>
      <c r="D8" s="689"/>
      <c r="E8" s="400"/>
      <c r="F8" s="224"/>
      <c r="G8" s="224"/>
      <c r="H8" s="224"/>
      <c r="I8" s="224"/>
      <c r="J8" s="224"/>
      <c r="K8" s="224"/>
      <c r="L8" s="224"/>
      <c r="M8" s="224"/>
      <c r="N8" s="224"/>
      <c r="O8" s="224"/>
      <c r="P8" s="224"/>
      <c r="Q8" s="224"/>
      <c r="R8" s="224"/>
      <c r="S8" s="664"/>
      <c r="W8" s="223"/>
      <c r="X8" s="223"/>
      <c r="Z8" s="223"/>
      <c r="AA8" s="223"/>
      <c r="AB8" s="665"/>
    </row>
    <row r="9" spans="1:28" ht="14.25" x14ac:dyDescent="0.3">
      <c r="A9" s="253">
        <v>1.1000000000000001</v>
      </c>
      <c r="B9" s="254" t="s">
        <v>112</v>
      </c>
      <c r="C9" s="358"/>
      <c r="D9" s="690"/>
      <c r="E9" s="435"/>
      <c r="F9" s="141"/>
      <c r="G9" s="141"/>
      <c r="H9" s="141"/>
      <c r="I9" s="141"/>
      <c r="J9" s="141"/>
      <c r="K9" s="141"/>
      <c r="L9" s="141"/>
      <c r="M9" s="141"/>
      <c r="N9" s="141"/>
      <c r="O9" s="141"/>
      <c r="P9" s="141"/>
      <c r="Q9" s="141"/>
      <c r="R9" s="258">
        <f>SUM(F9:Q9)</f>
        <v>0</v>
      </c>
      <c r="S9" s="666">
        <f>D9*R9</f>
        <v>0</v>
      </c>
      <c r="W9" s="139">
        <f>X9/$U$7</f>
        <v>0</v>
      </c>
      <c r="X9" s="139">
        <f>R9/12</f>
        <v>0</v>
      </c>
      <c r="Z9" s="139">
        <f>IF($E9="Y",$R9,0)</f>
        <v>0</v>
      </c>
      <c r="AA9" s="139">
        <f>IF($E9="N",$R9,0)</f>
        <v>0</v>
      </c>
      <c r="AB9" s="667" t="e">
        <f>Z9/(Z9+AA9)</f>
        <v>#DIV/0!</v>
      </c>
    </row>
    <row r="10" spans="1:28" ht="14.25" x14ac:dyDescent="0.3">
      <c r="A10" s="253"/>
      <c r="B10" s="254" t="s">
        <v>113</v>
      </c>
      <c r="C10" s="358" t="s">
        <v>906</v>
      </c>
      <c r="D10" s="690">
        <v>294</v>
      </c>
      <c r="E10" s="435" t="s">
        <v>1356</v>
      </c>
      <c r="F10" s="141">
        <v>132.30000000000001</v>
      </c>
      <c r="G10" s="141">
        <v>132.30000000000001</v>
      </c>
      <c r="H10" s="141">
        <v>132.30000000000001</v>
      </c>
      <c r="I10" s="141">
        <v>132.30000000000001</v>
      </c>
      <c r="J10" s="141">
        <v>132.30000000000001</v>
      </c>
      <c r="K10" s="141">
        <v>132.30000000000001</v>
      </c>
      <c r="L10" s="141">
        <v>132.30000000000001</v>
      </c>
      <c r="M10" s="141">
        <v>132.30000000000001</v>
      </c>
      <c r="N10" s="141">
        <v>132.30000000000001</v>
      </c>
      <c r="O10" s="141">
        <v>132.30000000000001</v>
      </c>
      <c r="P10" s="141">
        <v>132.30000000000001</v>
      </c>
      <c r="Q10" s="141">
        <v>132.30000000000001</v>
      </c>
      <c r="R10" s="258">
        <f t="shared" ref="R10:R16" si="0">SUM(F10:Q10)</f>
        <v>1587.5999999999997</v>
      </c>
      <c r="S10" s="666">
        <f t="shared" ref="S10:S16" si="1">D10*R10</f>
        <v>466754.39999999991</v>
      </c>
      <c r="W10" s="139">
        <f t="shared" ref="W10:W19" si="2">X10/$U$7</f>
        <v>0.79698795180722881</v>
      </c>
      <c r="X10" s="139">
        <f t="shared" ref="X10:X19" si="3">R10/12</f>
        <v>132.29999999999998</v>
      </c>
      <c r="Z10" s="139">
        <f t="shared" ref="Z10:Z20" si="4">IF($E10="Y",$R10,0)</f>
        <v>0</v>
      </c>
      <c r="AA10" s="139">
        <f t="shared" ref="AA10:AA20" si="5">IF($E10="N",$R10,0)</f>
        <v>1587.5999999999997</v>
      </c>
      <c r="AB10" s="667">
        <f t="shared" ref="AB10:AB20" si="6">Z10/(Z10+AA10)</f>
        <v>0</v>
      </c>
    </row>
    <row r="11" spans="1:28" ht="14.25" x14ac:dyDescent="0.3">
      <c r="A11" s="253"/>
      <c r="B11" s="254" t="s">
        <v>114</v>
      </c>
      <c r="C11" s="358" t="s">
        <v>910</v>
      </c>
      <c r="D11" s="690">
        <v>294</v>
      </c>
      <c r="E11" s="435" t="s">
        <v>1356</v>
      </c>
      <c r="F11" s="141">
        <v>132.30000000000001</v>
      </c>
      <c r="G11" s="141">
        <v>132.30000000000001</v>
      </c>
      <c r="H11" s="141">
        <v>132.30000000000001</v>
      </c>
      <c r="I11" s="141">
        <v>132.30000000000001</v>
      </c>
      <c r="J11" s="141">
        <v>132.30000000000001</v>
      </c>
      <c r="K11" s="141">
        <v>132.30000000000001</v>
      </c>
      <c r="L11" s="141">
        <v>132.30000000000001</v>
      </c>
      <c r="M11" s="141">
        <v>132.30000000000001</v>
      </c>
      <c r="N11" s="141">
        <v>132.30000000000001</v>
      </c>
      <c r="O11" s="141">
        <v>132.30000000000001</v>
      </c>
      <c r="P11" s="141">
        <v>132.30000000000001</v>
      </c>
      <c r="Q11" s="141">
        <v>132.30000000000001</v>
      </c>
      <c r="R11" s="258">
        <f t="shared" si="0"/>
        <v>1587.5999999999997</v>
      </c>
      <c r="S11" s="666">
        <f t="shared" si="1"/>
        <v>466754.39999999991</v>
      </c>
      <c r="W11" s="139">
        <f t="shared" si="2"/>
        <v>0.79698795180722881</v>
      </c>
      <c r="X11" s="139">
        <f t="shared" si="3"/>
        <v>132.29999999999998</v>
      </c>
      <c r="Z11" s="139">
        <f t="shared" si="4"/>
        <v>0</v>
      </c>
      <c r="AA11" s="139">
        <f t="shared" si="5"/>
        <v>1587.5999999999997</v>
      </c>
      <c r="AB11" s="667">
        <f t="shared" si="6"/>
        <v>0</v>
      </c>
    </row>
    <row r="12" spans="1:28" ht="14.25" x14ac:dyDescent="0.3">
      <c r="A12" s="253"/>
      <c r="B12" s="254" t="s">
        <v>115</v>
      </c>
      <c r="C12" s="358" t="s">
        <v>951</v>
      </c>
      <c r="D12" s="690">
        <v>104</v>
      </c>
      <c r="E12" s="435" t="s">
        <v>1357</v>
      </c>
      <c r="F12" s="141">
        <v>331.92583333333334</v>
      </c>
      <c r="G12" s="141">
        <v>331.92583333333334</v>
      </c>
      <c r="H12" s="141">
        <v>331.92583333333334</v>
      </c>
      <c r="I12" s="141">
        <v>331.92583333333334</v>
      </c>
      <c r="J12" s="141">
        <v>331.92583333333334</v>
      </c>
      <c r="K12" s="141">
        <v>331.92583333333334</v>
      </c>
      <c r="L12" s="141">
        <v>331.92583333333334</v>
      </c>
      <c r="M12" s="141">
        <v>331.92583333333334</v>
      </c>
      <c r="N12" s="141">
        <v>331.92583333333334</v>
      </c>
      <c r="O12" s="141">
        <v>331.92583333333334</v>
      </c>
      <c r="P12" s="141">
        <v>331.92583333333334</v>
      </c>
      <c r="Q12" s="141">
        <v>331.92583333333334</v>
      </c>
      <c r="R12" s="258">
        <f t="shared" si="0"/>
        <v>3983.1099999999992</v>
      </c>
      <c r="S12" s="666">
        <f t="shared" si="1"/>
        <v>414243.43999999994</v>
      </c>
      <c r="W12" s="139">
        <f t="shared" si="2"/>
        <v>1.9995532128514053</v>
      </c>
      <c r="X12" s="139">
        <f t="shared" si="3"/>
        <v>331.92583333333329</v>
      </c>
      <c r="Z12" s="139">
        <f t="shared" si="4"/>
        <v>3983.1099999999992</v>
      </c>
      <c r="AA12" s="139">
        <f t="shared" si="5"/>
        <v>0</v>
      </c>
      <c r="AB12" s="667">
        <f t="shared" si="6"/>
        <v>1</v>
      </c>
    </row>
    <row r="13" spans="1:28" ht="14.25" x14ac:dyDescent="0.3">
      <c r="A13" s="253"/>
      <c r="B13" s="254" t="s">
        <v>116</v>
      </c>
      <c r="C13" s="358" t="s">
        <v>911</v>
      </c>
      <c r="D13" s="690">
        <v>284</v>
      </c>
      <c r="E13" s="435" t="s">
        <v>1356</v>
      </c>
      <c r="F13" s="141">
        <v>132.30000000000001</v>
      </c>
      <c r="G13" s="141">
        <v>132.30000000000001</v>
      </c>
      <c r="H13" s="141">
        <v>132.30000000000001</v>
      </c>
      <c r="I13" s="141">
        <v>132.30000000000001</v>
      </c>
      <c r="J13" s="141">
        <v>132.30000000000001</v>
      </c>
      <c r="K13" s="141">
        <v>132.30000000000001</v>
      </c>
      <c r="L13" s="141">
        <v>132.30000000000001</v>
      </c>
      <c r="M13" s="141">
        <v>132.30000000000001</v>
      </c>
      <c r="N13" s="141">
        <v>132.30000000000001</v>
      </c>
      <c r="O13" s="141">
        <v>132.30000000000001</v>
      </c>
      <c r="P13" s="141">
        <v>132.30000000000001</v>
      </c>
      <c r="Q13" s="141">
        <v>132.30000000000001</v>
      </c>
      <c r="R13" s="258">
        <f t="shared" si="0"/>
        <v>1587.5999999999997</v>
      </c>
      <c r="S13" s="666">
        <f t="shared" si="1"/>
        <v>450878.39999999991</v>
      </c>
      <c r="W13" s="139">
        <f t="shared" si="2"/>
        <v>0.79698795180722881</v>
      </c>
      <c r="X13" s="139">
        <f t="shared" si="3"/>
        <v>132.29999999999998</v>
      </c>
      <c r="Z13" s="139">
        <f t="shared" si="4"/>
        <v>0</v>
      </c>
      <c r="AA13" s="139">
        <f t="shared" si="5"/>
        <v>1587.5999999999997</v>
      </c>
      <c r="AB13" s="667">
        <f t="shared" si="6"/>
        <v>0</v>
      </c>
    </row>
    <row r="14" spans="1:28" ht="14.25" x14ac:dyDescent="0.3">
      <c r="A14" s="253"/>
      <c r="B14" s="254" t="s">
        <v>117</v>
      </c>
      <c r="C14" s="358" t="s">
        <v>949</v>
      </c>
      <c r="D14" s="690">
        <v>123</v>
      </c>
      <c r="E14" s="435" t="s">
        <v>1357</v>
      </c>
      <c r="F14" s="141">
        <v>33.192583333333339</v>
      </c>
      <c r="G14" s="141">
        <v>33.192583333333339</v>
      </c>
      <c r="H14" s="141">
        <v>33.192583333333339</v>
      </c>
      <c r="I14" s="141">
        <v>33.192583333333339</v>
      </c>
      <c r="J14" s="141">
        <v>33.192583333333339</v>
      </c>
      <c r="K14" s="141">
        <v>33.192583333333339</v>
      </c>
      <c r="L14" s="141">
        <v>33.192583333333339</v>
      </c>
      <c r="M14" s="141">
        <v>33.192583333333339</v>
      </c>
      <c r="N14" s="141">
        <v>33.192583333333339</v>
      </c>
      <c r="O14" s="141">
        <v>33.192583333333339</v>
      </c>
      <c r="P14" s="141">
        <v>33.192583333333339</v>
      </c>
      <c r="Q14" s="141">
        <v>33.192583333333339</v>
      </c>
      <c r="R14" s="258">
        <f t="shared" si="0"/>
        <v>398.31100000000009</v>
      </c>
      <c r="S14" s="666">
        <f t="shared" si="1"/>
        <v>48992.253000000012</v>
      </c>
      <c r="W14" s="139">
        <f t="shared" si="2"/>
        <v>0.1999553212851406</v>
      </c>
      <c r="X14" s="139">
        <f t="shared" si="3"/>
        <v>33.192583333333339</v>
      </c>
      <c r="Z14" s="139">
        <f t="shared" si="4"/>
        <v>398.31100000000009</v>
      </c>
      <c r="AA14" s="139">
        <f t="shared" si="5"/>
        <v>0</v>
      </c>
      <c r="AB14" s="667">
        <f t="shared" si="6"/>
        <v>1</v>
      </c>
    </row>
    <row r="15" spans="1:28" ht="14.25" x14ac:dyDescent="0.3">
      <c r="A15" s="253"/>
      <c r="B15" s="254" t="s">
        <v>118</v>
      </c>
      <c r="C15" s="358" t="s">
        <v>897</v>
      </c>
      <c r="D15" s="690">
        <v>440</v>
      </c>
      <c r="E15" s="435" t="s">
        <v>1356</v>
      </c>
      <c r="F15" s="141">
        <v>73.173333333333332</v>
      </c>
      <c r="G15" s="141">
        <v>73.173333333333332</v>
      </c>
      <c r="H15" s="141">
        <v>73.173333333333332</v>
      </c>
      <c r="I15" s="141">
        <v>73.173333333333332</v>
      </c>
      <c r="J15" s="141">
        <v>73.173333333333332</v>
      </c>
      <c r="K15" s="141">
        <v>73.173333333333332</v>
      </c>
      <c r="L15" s="141">
        <v>73.173333333333332</v>
      </c>
      <c r="M15" s="141">
        <v>73.173333333333332</v>
      </c>
      <c r="N15" s="141">
        <v>73.173333333333332</v>
      </c>
      <c r="O15" s="141">
        <v>73.173333333333332</v>
      </c>
      <c r="P15" s="141">
        <v>73.173333333333332</v>
      </c>
      <c r="Q15" s="141">
        <v>73.173333333333332</v>
      </c>
      <c r="R15" s="258">
        <f t="shared" si="0"/>
        <v>878.07999999999981</v>
      </c>
      <c r="S15" s="666">
        <f t="shared" si="1"/>
        <v>386355.1999999999</v>
      </c>
      <c r="W15" s="139">
        <f t="shared" si="2"/>
        <v>0.4408032128514055</v>
      </c>
      <c r="X15" s="139">
        <f t="shared" si="3"/>
        <v>73.173333333333318</v>
      </c>
      <c r="Z15" s="139">
        <f t="shared" si="4"/>
        <v>0</v>
      </c>
      <c r="AA15" s="139">
        <f t="shared" si="5"/>
        <v>878.07999999999981</v>
      </c>
      <c r="AB15" s="667">
        <f t="shared" si="6"/>
        <v>0</v>
      </c>
    </row>
    <row r="16" spans="1:28" ht="14.25" x14ac:dyDescent="0.3">
      <c r="A16" s="253"/>
      <c r="B16" s="254" t="s">
        <v>772</v>
      </c>
      <c r="C16" s="358" t="s">
        <v>978</v>
      </c>
      <c r="D16" s="690">
        <v>62</v>
      </c>
      <c r="E16" s="435" t="s">
        <v>1357</v>
      </c>
      <c r="F16" s="141">
        <v>0</v>
      </c>
      <c r="G16" s="141">
        <v>0</v>
      </c>
      <c r="H16" s="141">
        <v>0</v>
      </c>
      <c r="I16" s="141">
        <v>0</v>
      </c>
      <c r="J16" s="141">
        <v>0</v>
      </c>
      <c r="K16" s="141">
        <v>0</v>
      </c>
      <c r="L16" s="141">
        <v>0</v>
      </c>
      <c r="M16" s="141">
        <v>0</v>
      </c>
      <c r="N16" s="141">
        <v>0</v>
      </c>
      <c r="O16" s="141">
        <v>0</v>
      </c>
      <c r="P16" s="141">
        <v>0</v>
      </c>
      <c r="Q16" s="141">
        <v>0</v>
      </c>
      <c r="R16" s="258">
        <f t="shared" si="0"/>
        <v>0</v>
      </c>
      <c r="S16" s="666">
        <f t="shared" si="1"/>
        <v>0</v>
      </c>
      <c r="W16" s="139">
        <f t="shared" si="2"/>
        <v>0</v>
      </c>
      <c r="X16" s="139">
        <f t="shared" si="3"/>
        <v>0</v>
      </c>
      <c r="Z16" s="139">
        <f t="shared" si="4"/>
        <v>0</v>
      </c>
      <c r="AA16" s="139">
        <f t="shared" si="5"/>
        <v>0</v>
      </c>
      <c r="AB16" s="667" t="e">
        <f t="shared" si="6"/>
        <v>#DIV/0!</v>
      </c>
    </row>
    <row r="17" spans="1:28" ht="14.25" x14ac:dyDescent="0.3">
      <c r="A17" s="253"/>
      <c r="B17" s="254" t="s">
        <v>773</v>
      </c>
      <c r="C17" s="358" t="s">
        <v>968</v>
      </c>
      <c r="D17" s="690">
        <v>72</v>
      </c>
      <c r="E17" s="435" t="s">
        <v>1357</v>
      </c>
      <c r="F17" s="141">
        <v>0</v>
      </c>
      <c r="G17" s="141">
        <v>0</v>
      </c>
      <c r="H17" s="141">
        <v>0</v>
      </c>
      <c r="I17" s="141">
        <v>0</v>
      </c>
      <c r="J17" s="141">
        <v>0</v>
      </c>
      <c r="K17" s="141">
        <v>0</v>
      </c>
      <c r="L17" s="141">
        <v>0</v>
      </c>
      <c r="M17" s="141">
        <v>0</v>
      </c>
      <c r="N17" s="141">
        <v>0</v>
      </c>
      <c r="O17" s="141">
        <v>0</v>
      </c>
      <c r="P17" s="141">
        <v>0</v>
      </c>
      <c r="Q17" s="141">
        <v>0</v>
      </c>
      <c r="R17" s="258">
        <f>SUM(F17:Q17)</f>
        <v>0</v>
      </c>
      <c r="S17" s="666">
        <f>D17*R17</f>
        <v>0</v>
      </c>
      <c r="W17" s="139">
        <f t="shared" si="2"/>
        <v>0</v>
      </c>
      <c r="X17" s="139">
        <f t="shared" si="3"/>
        <v>0</v>
      </c>
      <c r="Z17" s="139">
        <f t="shared" si="4"/>
        <v>0</v>
      </c>
      <c r="AA17" s="139">
        <f t="shared" si="5"/>
        <v>0</v>
      </c>
      <c r="AB17" s="667" t="e">
        <f t="shared" si="6"/>
        <v>#DIV/0!</v>
      </c>
    </row>
    <row r="18" spans="1:28" ht="14.25" x14ac:dyDescent="0.3">
      <c r="A18" s="253"/>
      <c r="B18" s="254"/>
      <c r="C18" s="358"/>
      <c r="D18" s="690"/>
      <c r="E18" s="435"/>
      <c r="F18" s="141">
        <v>0</v>
      </c>
      <c r="G18" s="141">
        <v>0</v>
      </c>
      <c r="H18" s="141">
        <v>0</v>
      </c>
      <c r="I18" s="141">
        <v>0</v>
      </c>
      <c r="J18" s="141">
        <v>0</v>
      </c>
      <c r="K18" s="141">
        <v>0</v>
      </c>
      <c r="L18" s="141">
        <v>0</v>
      </c>
      <c r="M18" s="141">
        <v>0</v>
      </c>
      <c r="N18" s="141">
        <v>0</v>
      </c>
      <c r="O18" s="141">
        <v>0</v>
      </c>
      <c r="P18" s="141">
        <v>0</v>
      </c>
      <c r="Q18" s="141">
        <v>0</v>
      </c>
      <c r="R18" s="258">
        <f>SUM(F18:Q18)</f>
        <v>0</v>
      </c>
      <c r="S18" s="666">
        <f>D18*R18</f>
        <v>0</v>
      </c>
      <c r="W18" s="139">
        <f t="shared" si="2"/>
        <v>0</v>
      </c>
      <c r="X18" s="139">
        <f t="shared" si="3"/>
        <v>0</v>
      </c>
      <c r="Z18" s="139">
        <f t="shared" si="4"/>
        <v>0</v>
      </c>
      <c r="AA18" s="139">
        <f t="shared" si="5"/>
        <v>0</v>
      </c>
      <c r="AB18" s="667" t="e">
        <f t="shared" si="6"/>
        <v>#DIV/0!</v>
      </c>
    </row>
    <row r="19" spans="1:28" ht="14.25" x14ac:dyDescent="0.3">
      <c r="A19" s="253"/>
      <c r="B19" s="254"/>
      <c r="C19" s="358"/>
      <c r="D19" s="690"/>
      <c r="E19" s="435"/>
      <c r="F19" s="141">
        <v>0</v>
      </c>
      <c r="G19" s="141">
        <v>0</v>
      </c>
      <c r="H19" s="141">
        <v>0</v>
      </c>
      <c r="I19" s="141">
        <v>0</v>
      </c>
      <c r="J19" s="141">
        <v>0</v>
      </c>
      <c r="K19" s="141">
        <v>0</v>
      </c>
      <c r="L19" s="141">
        <v>0</v>
      </c>
      <c r="M19" s="141">
        <v>0</v>
      </c>
      <c r="N19" s="141">
        <v>0</v>
      </c>
      <c r="O19" s="141">
        <v>0</v>
      </c>
      <c r="P19" s="141">
        <v>0</v>
      </c>
      <c r="Q19" s="141">
        <v>0</v>
      </c>
      <c r="R19" s="258">
        <f>SUM(F19:Q19)</f>
        <v>0</v>
      </c>
      <c r="S19" s="666">
        <f>D19*R19</f>
        <v>0</v>
      </c>
      <c r="W19" s="139">
        <f t="shared" si="2"/>
        <v>0</v>
      </c>
      <c r="X19" s="139">
        <f t="shared" si="3"/>
        <v>0</v>
      </c>
      <c r="Z19" s="139">
        <f t="shared" si="4"/>
        <v>0</v>
      </c>
      <c r="AA19" s="139">
        <f t="shared" si="5"/>
        <v>0</v>
      </c>
      <c r="AB19" s="667" t="e">
        <f t="shared" si="6"/>
        <v>#DIV/0!</v>
      </c>
    </row>
    <row r="20" spans="1:28" ht="14.25" x14ac:dyDescent="0.3">
      <c r="A20" s="253"/>
      <c r="B20" s="254"/>
      <c r="C20" s="358"/>
      <c r="D20" s="690"/>
      <c r="E20" s="435"/>
      <c r="F20" s="141"/>
      <c r="G20" s="141"/>
      <c r="H20" s="141"/>
      <c r="I20" s="141"/>
      <c r="J20" s="141"/>
      <c r="K20" s="141"/>
      <c r="L20" s="141"/>
      <c r="M20" s="141"/>
      <c r="N20" s="141"/>
      <c r="O20" s="141"/>
      <c r="P20" s="141"/>
      <c r="Q20" s="141"/>
      <c r="R20" s="258">
        <f>SUM(F20:Q20)</f>
        <v>0</v>
      </c>
      <c r="S20" s="666">
        <f>D20*R20</f>
        <v>0</v>
      </c>
      <c r="W20" s="139">
        <f>X20/$U$7</f>
        <v>0</v>
      </c>
      <c r="X20" s="139">
        <f>R20/12</f>
        <v>0</v>
      </c>
      <c r="Z20" s="139">
        <f t="shared" si="4"/>
        <v>0</v>
      </c>
      <c r="AA20" s="139">
        <f t="shared" si="5"/>
        <v>0</v>
      </c>
      <c r="AB20" s="667" t="e">
        <f t="shared" si="6"/>
        <v>#DIV/0!</v>
      </c>
    </row>
    <row r="21" spans="1:28" s="122" customFormat="1" ht="14.25" thickBot="1" x14ac:dyDescent="0.3">
      <c r="A21" s="212"/>
      <c r="B21" s="213" t="s">
        <v>120</v>
      </c>
      <c r="C21" s="214"/>
      <c r="D21" s="691"/>
      <c r="E21" s="402"/>
      <c r="F21" s="217">
        <f>SUM(F9:F20)</f>
        <v>835.19174999999996</v>
      </c>
      <c r="G21" s="217">
        <f t="shared" ref="G21:Q21" si="7">SUM(G9:G20)</f>
        <v>835.19174999999996</v>
      </c>
      <c r="H21" s="217">
        <f t="shared" si="7"/>
        <v>835.19174999999996</v>
      </c>
      <c r="I21" s="217">
        <f t="shared" si="7"/>
        <v>835.19174999999996</v>
      </c>
      <c r="J21" s="217">
        <f t="shared" si="7"/>
        <v>835.19174999999996</v>
      </c>
      <c r="K21" s="217">
        <f t="shared" si="7"/>
        <v>835.19174999999996</v>
      </c>
      <c r="L21" s="217">
        <f t="shared" si="7"/>
        <v>835.19174999999996</v>
      </c>
      <c r="M21" s="217">
        <f t="shared" si="7"/>
        <v>835.19174999999996</v>
      </c>
      <c r="N21" s="217">
        <f t="shared" si="7"/>
        <v>835.19174999999996</v>
      </c>
      <c r="O21" s="217">
        <f t="shared" si="7"/>
        <v>835.19174999999996</v>
      </c>
      <c r="P21" s="217">
        <f t="shared" si="7"/>
        <v>835.19174999999996</v>
      </c>
      <c r="Q21" s="217">
        <f t="shared" si="7"/>
        <v>835.19174999999996</v>
      </c>
      <c r="R21" s="217">
        <f>SUM(R9:R20)</f>
        <v>10022.300999999998</v>
      </c>
      <c r="S21" s="668">
        <f>SUM(S9:S20)</f>
        <v>2233978.0929999994</v>
      </c>
      <c r="W21" s="215">
        <f>SUM(W9:W20)</f>
        <v>5.0312756024096386</v>
      </c>
      <c r="X21" s="215">
        <f>SUM(X9:X20)</f>
        <v>835.19174999999984</v>
      </c>
      <c r="Z21" s="215">
        <f>SUM(Z9:Z20)</f>
        <v>4381.4209999999994</v>
      </c>
      <c r="AA21" s="215">
        <f>SUM(AA9:AA20)</f>
        <v>5640.8799999999992</v>
      </c>
      <c r="AB21" s="669">
        <f>Z21/(Z21+AA21)</f>
        <v>0.43716717348640793</v>
      </c>
    </row>
    <row r="22" spans="1:28" ht="12.75" customHeight="1" x14ac:dyDescent="0.3">
      <c r="A22" s="255">
        <v>1.2</v>
      </c>
      <c r="B22" s="256" t="s">
        <v>121</v>
      </c>
      <c r="C22" s="358"/>
      <c r="D22" s="690"/>
      <c r="E22" s="435"/>
      <c r="F22" s="141"/>
      <c r="G22" s="141"/>
      <c r="H22" s="141"/>
      <c r="I22" s="141"/>
      <c r="J22" s="141"/>
      <c r="K22" s="141"/>
      <c r="L22" s="141"/>
      <c r="M22" s="141"/>
      <c r="N22" s="141"/>
      <c r="O22" s="141"/>
      <c r="P22" s="141"/>
      <c r="Q22" s="141"/>
      <c r="R22" s="259">
        <f>SUM(F22:Q22)</f>
        <v>0</v>
      </c>
      <c r="S22" s="670">
        <f>D22*R22</f>
        <v>0</v>
      </c>
      <c r="W22" s="139">
        <f>X22/$U$7</f>
        <v>0</v>
      </c>
      <c r="X22" s="139">
        <f>R22/12</f>
        <v>0</v>
      </c>
      <c r="Z22" s="139">
        <f>IF($E22="Y",$R22,0)</f>
        <v>0</v>
      </c>
      <c r="AA22" s="139">
        <f>IF($E22="N",$R22,0)</f>
        <v>0</v>
      </c>
      <c r="AB22" s="667" t="e">
        <f>Z22/(Z22+AA22)</f>
        <v>#DIV/0!</v>
      </c>
    </row>
    <row r="23" spans="1:28" ht="12.75" customHeight="1" x14ac:dyDescent="0.3">
      <c r="A23" s="253"/>
      <c r="B23" s="692" t="s">
        <v>774</v>
      </c>
      <c r="C23" s="358" t="s">
        <v>775</v>
      </c>
      <c r="D23" s="690">
        <v>122</v>
      </c>
      <c r="E23" s="435" t="s">
        <v>1356</v>
      </c>
      <c r="F23" s="141">
        <v>149.61333333333332</v>
      </c>
      <c r="G23" s="141">
        <v>149.61333333333332</v>
      </c>
      <c r="H23" s="141">
        <v>149.61333333333332</v>
      </c>
      <c r="I23" s="141">
        <v>149.61333333333332</v>
      </c>
      <c r="J23" s="141">
        <v>149.61333333333332</v>
      </c>
      <c r="K23" s="141">
        <v>149.61333333333332</v>
      </c>
      <c r="L23" s="141">
        <v>149.61333333333332</v>
      </c>
      <c r="M23" s="141">
        <v>149.61333333333332</v>
      </c>
      <c r="N23" s="141">
        <v>149.61333333333332</v>
      </c>
      <c r="O23" s="141">
        <v>149.61333333333332</v>
      </c>
      <c r="P23" s="141">
        <v>149.61333333333332</v>
      </c>
      <c r="Q23" s="141">
        <v>149.61333333333332</v>
      </c>
      <c r="R23" s="259">
        <f>SUM(F23:Q23)</f>
        <v>1795.3599999999994</v>
      </c>
      <c r="S23" s="670">
        <f>D23*R23</f>
        <v>219033.91999999993</v>
      </c>
      <c r="W23" s="139">
        <f>X23/$U$7</f>
        <v>0.90128514056224873</v>
      </c>
      <c r="X23" s="139">
        <f>R23/12</f>
        <v>149.61333333333329</v>
      </c>
      <c r="Z23" s="139">
        <f t="shared" ref="Z23:Z26" si="8">IF($E23="Y",$R23,0)</f>
        <v>0</v>
      </c>
      <c r="AA23" s="139">
        <f t="shared" ref="AA23:AA26" si="9">IF($E23="N",$R23,0)</f>
        <v>1795.3599999999994</v>
      </c>
      <c r="AB23" s="667">
        <f t="shared" ref="AB23:AB26" si="10">Z23/(Z23+AA23)</f>
        <v>0</v>
      </c>
    </row>
    <row r="24" spans="1:28" ht="12.75" customHeight="1" x14ac:dyDescent="0.3">
      <c r="A24" s="253"/>
      <c r="B24" s="692" t="s">
        <v>776</v>
      </c>
      <c r="C24" s="358" t="s">
        <v>777</v>
      </c>
      <c r="D24" s="690">
        <v>63</v>
      </c>
      <c r="E24" s="435" t="s">
        <v>1357</v>
      </c>
      <c r="F24" s="141">
        <v>165.96291666666667</v>
      </c>
      <c r="G24" s="141">
        <v>165.96291666666667</v>
      </c>
      <c r="H24" s="141">
        <v>165.96291666666667</v>
      </c>
      <c r="I24" s="141">
        <v>165.96291666666667</v>
      </c>
      <c r="J24" s="141">
        <v>165.96291666666667</v>
      </c>
      <c r="K24" s="141">
        <v>165.96291666666667</v>
      </c>
      <c r="L24" s="141">
        <v>165.96291666666667</v>
      </c>
      <c r="M24" s="141">
        <v>165.96291666666667</v>
      </c>
      <c r="N24" s="141">
        <v>165.96291666666667</v>
      </c>
      <c r="O24" s="141">
        <v>165.96291666666667</v>
      </c>
      <c r="P24" s="141">
        <v>165.96291666666667</v>
      </c>
      <c r="Q24" s="141">
        <v>165.96291666666667</v>
      </c>
      <c r="R24" s="259">
        <f>SUM(F24:Q24)</f>
        <v>1991.5549999999996</v>
      </c>
      <c r="S24" s="670">
        <f>D24*R24</f>
        <v>125467.96499999998</v>
      </c>
      <c r="W24" s="139">
        <f>X24/$U$7</f>
        <v>0.99977660642570265</v>
      </c>
      <c r="X24" s="139">
        <f>R24/12</f>
        <v>165.96291666666664</v>
      </c>
      <c r="Z24" s="139">
        <f t="shared" si="8"/>
        <v>1991.5549999999996</v>
      </c>
      <c r="AA24" s="139">
        <f t="shared" si="9"/>
        <v>0</v>
      </c>
      <c r="AB24" s="667">
        <f t="shared" si="10"/>
        <v>1</v>
      </c>
    </row>
    <row r="25" spans="1:28" ht="12.75" customHeight="1" x14ac:dyDescent="0.3">
      <c r="A25" s="253"/>
      <c r="B25" s="254" t="s">
        <v>1047</v>
      </c>
      <c r="C25" s="358" t="s">
        <v>984</v>
      </c>
      <c r="D25" s="690">
        <v>196</v>
      </c>
      <c r="E25" s="435" t="s">
        <v>1356</v>
      </c>
      <c r="F25" s="141"/>
      <c r="G25" s="141"/>
      <c r="H25" s="141"/>
      <c r="I25" s="141"/>
      <c r="J25" s="141"/>
      <c r="K25" s="141"/>
      <c r="L25" s="141"/>
      <c r="M25" s="141"/>
      <c r="N25" s="141"/>
      <c r="O25" s="141"/>
      <c r="P25" s="141"/>
      <c r="Q25" s="141"/>
      <c r="R25" s="259">
        <f>SUM(F25:Q25)</f>
        <v>0</v>
      </c>
      <c r="S25" s="670">
        <f>D25*R25</f>
        <v>0</v>
      </c>
      <c r="W25" s="139">
        <f>X25/$U$7</f>
        <v>0</v>
      </c>
      <c r="X25" s="139">
        <f>R25/12</f>
        <v>0</v>
      </c>
      <c r="Z25" s="139">
        <f t="shared" si="8"/>
        <v>0</v>
      </c>
      <c r="AA25" s="139">
        <f t="shared" si="9"/>
        <v>0</v>
      </c>
      <c r="AB25" s="667" t="e">
        <f t="shared" si="10"/>
        <v>#DIV/0!</v>
      </c>
    </row>
    <row r="26" spans="1:28" ht="12.75" customHeight="1" x14ac:dyDescent="0.3">
      <c r="A26" s="253"/>
      <c r="B26" s="257"/>
      <c r="C26" s="358"/>
      <c r="D26" s="690"/>
      <c r="E26" s="435"/>
      <c r="F26" s="141"/>
      <c r="G26" s="141"/>
      <c r="H26" s="141"/>
      <c r="I26" s="141"/>
      <c r="J26" s="141"/>
      <c r="K26" s="141"/>
      <c r="L26" s="141"/>
      <c r="M26" s="141"/>
      <c r="N26" s="141"/>
      <c r="O26" s="141"/>
      <c r="P26" s="141"/>
      <c r="Q26" s="141"/>
      <c r="R26" s="259">
        <f>SUM(F26:Q26)</f>
        <v>0</v>
      </c>
      <c r="S26" s="670">
        <f>D26*R26</f>
        <v>0</v>
      </c>
      <c r="W26" s="139">
        <f>X26/$U$7</f>
        <v>0</v>
      </c>
      <c r="X26" s="139">
        <f>R26/12</f>
        <v>0</v>
      </c>
      <c r="Z26" s="139">
        <f t="shared" si="8"/>
        <v>0</v>
      </c>
      <c r="AA26" s="139">
        <f t="shared" si="9"/>
        <v>0</v>
      </c>
      <c r="AB26" s="667" t="e">
        <f t="shared" si="10"/>
        <v>#DIV/0!</v>
      </c>
    </row>
    <row r="27" spans="1:28" ht="12.75" customHeight="1" thickBot="1" x14ac:dyDescent="0.35">
      <c r="A27" s="212"/>
      <c r="B27" s="213" t="s">
        <v>122</v>
      </c>
      <c r="C27" s="218"/>
      <c r="D27" s="693"/>
      <c r="E27" s="404"/>
      <c r="F27" s="217">
        <f>SUM(F22:F26)</f>
        <v>315.57624999999996</v>
      </c>
      <c r="G27" s="217">
        <f t="shared" ref="G27:S27" si="11">SUM(G22:G26)</f>
        <v>315.57624999999996</v>
      </c>
      <c r="H27" s="217">
        <f t="shared" si="11"/>
        <v>315.57624999999996</v>
      </c>
      <c r="I27" s="217">
        <f t="shared" si="11"/>
        <v>315.57624999999996</v>
      </c>
      <c r="J27" s="217">
        <f t="shared" si="11"/>
        <v>315.57624999999996</v>
      </c>
      <c r="K27" s="217">
        <f t="shared" si="11"/>
        <v>315.57624999999996</v>
      </c>
      <c r="L27" s="217">
        <f t="shared" si="11"/>
        <v>315.57624999999996</v>
      </c>
      <c r="M27" s="217">
        <f t="shared" si="11"/>
        <v>315.57624999999996</v>
      </c>
      <c r="N27" s="217">
        <f t="shared" si="11"/>
        <v>315.57624999999996</v>
      </c>
      <c r="O27" s="217">
        <f t="shared" si="11"/>
        <v>315.57624999999996</v>
      </c>
      <c r="P27" s="217">
        <f t="shared" si="11"/>
        <v>315.57624999999996</v>
      </c>
      <c r="Q27" s="217">
        <f t="shared" si="11"/>
        <v>315.57624999999996</v>
      </c>
      <c r="R27" s="217">
        <f t="shared" si="11"/>
        <v>3786.9149999999991</v>
      </c>
      <c r="S27" s="668">
        <f t="shared" si="11"/>
        <v>344501.88499999989</v>
      </c>
      <c r="W27" s="219">
        <f>SUM(W22:W26)</f>
        <v>1.9010617469879514</v>
      </c>
      <c r="X27" s="219">
        <f>SUM(X22:X26)</f>
        <v>315.57624999999996</v>
      </c>
      <c r="Z27" s="215">
        <f>SUM(Z22:Z26)</f>
        <v>1991.5549999999996</v>
      </c>
      <c r="AA27" s="215">
        <f>SUM(AA22:AA26)</f>
        <v>1795.3599999999994</v>
      </c>
      <c r="AB27" s="669">
        <f>Z27/(Z27+AA27)</f>
        <v>0.52590433109800461</v>
      </c>
    </row>
    <row r="28" spans="1:28" ht="14.25" x14ac:dyDescent="0.3">
      <c r="A28" s="255">
        <v>1.3</v>
      </c>
      <c r="B28" s="256" t="s">
        <v>123</v>
      </c>
      <c r="C28" s="358"/>
      <c r="D28" s="690"/>
      <c r="E28" s="435"/>
      <c r="F28" s="141"/>
      <c r="G28" s="141"/>
      <c r="H28" s="141"/>
      <c r="I28" s="141"/>
      <c r="J28" s="141"/>
      <c r="K28" s="141"/>
      <c r="L28" s="141"/>
      <c r="M28" s="141"/>
      <c r="N28" s="141"/>
      <c r="O28" s="141"/>
      <c r="P28" s="141"/>
      <c r="Q28" s="141"/>
      <c r="R28" s="259">
        <f>SUM(F28:Q28)</f>
        <v>0</v>
      </c>
      <c r="S28" s="670">
        <f>D28*R28</f>
        <v>0</v>
      </c>
      <c r="W28" s="139">
        <f>X28/$U$7</f>
        <v>0</v>
      </c>
      <c r="X28" s="139">
        <f>R28/12</f>
        <v>0</v>
      </c>
      <c r="Z28" s="139">
        <f>IF($E28="Y",$R28,0)</f>
        <v>0</v>
      </c>
      <c r="AA28" s="139">
        <f>IF($E28="N",$R28,0)</f>
        <v>0</v>
      </c>
      <c r="AB28" s="667" t="e">
        <f>Z28/(Z28+AA28)</f>
        <v>#DIV/0!</v>
      </c>
    </row>
    <row r="29" spans="1:28" ht="14.25" x14ac:dyDescent="0.3">
      <c r="A29" s="253"/>
      <c r="B29" s="692" t="s">
        <v>778</v>
      </c>
      <c r="C29" s="358" t="s">
        <v>777</v>
      </c>
      <c r="D29" s="690">
        <v>63</v>
      </c>
      <c r="E29" s="435" t="s">
        <v>1357</v>
      </c>
      <c r="F29" s="141">
        <v>331.92583333333334</v>
      </c>
      <c r="G29" s="141">
        <v>331.92583333333334</v>
      </c>
      <c r="H29" s="141">
        <v>331.92583333333334</v>
      </c>
      <c r="I29" s="141">
        <v>331.92583333333334</v>
      </c>
      <c r="J29" s="141">
        <v>331.92583333333334</v>
      </c>
      <c r="K29" s="141">
        <v>331.92583333333334</v>
      </c>
      <c r="L29" s="141">
        <v>331.92583333333334</v>
      </c>
      <c r="M29" s="141">
        <v>331.92583333333334</v>
      </c>
      <c r="N29" s="141">
        <v>331.92583333333334</v>
      </c>
      <c r="O29" s="141">
        <v>331.92583333333334</v>
      </c>
      <c r="P29" s="141">
        <v>331.92583333333334</v>
      </c>
      <c r="Q29" s="141">
        <v>331.92583333333334</v>
      </c>
      <c r="R29" s="259">
        <f>SUM(F29:Q29)</f>
        <v>3983.1099999999992</v>
      </c>
      <c r="S29" s="670">
        <f>D29*R29</f>
        <v>250935.92999999996</v>
      </c>
      <c r="W29" s="139">
        <f>X29/$U$7</f>
        <v>1.9995532128514053</v>
      </c>
      <c r="X29" s="139">
        <f>R29/12</f>
        <v>331.92583333333329</v>
      </c>
      <c r="Z29" s="139">
        <f t="shared" ref="Z29:Z32" si="12">IF($E29="Y",$R29,0)</f>
        <v>3983.1099999999992</v>
      </c>
      <c r="AA29" s="139">
        <f t="shared" ref="AA29:AA32" si="13">IF($E29="N",$R29,0)</f>
        <v>0</v>
      </c>
      <c r="AB29" s="667">
        <f t="shared" ref="AB29:AB31" si="14">Z29/(Z29+AA29)</f>
        <v>1</v>
      </c>
    </row>
    <row r="30" spans="1:28" ht="14.25" x14ac:dyDescent="0.3">
      <c r="A30" s="253"/>
      <c r="B30" s="692" t="s">
        <v>779</v>
      </c>
      <c r="C30" s="358" t="s">
        <v>825</v>
      </c>
      <c r="D30" s="690">
        <v>108</v>
      </c>
      <c r="E30" s="435" t="s">
        <v>1356</v>
      </c>
      <c r="F30" s="141">
        <v>150.91999999999999</v>
      </c>
      <c r="G30" s="141">
        <v>150.91999999999999</v>
      </c>
      <c r="H30" s="141">
        <v>150.91999999999999</v>
      </c>
      <c r="I30" s="141">
        <v>150.91999999999999</v>
      </c>
      <c r="J30" s="141">
        <v>150.91999999999999</v>
      </c>
      <c r="K30" s="141">
        <v>150.91999999999999</v>
      </c>
      <c r="L30" s="141">
        <v>150.91999999999999</v>
      </c>
      <c r="M30" s="141">
        <v>150.91999999999999</v>
      </c>
      <c r="N30" s="141">
        <v>150.91999999999999</v>
      </c>
      <c r="O30" s="141">
        <v>150.91999999999999</v>
      </c>
      <c r="P30" s="141">
        <v>150.91999999999999</v>
      </c>
      <c r="Q30" s="141">
        <v>150.91999999999999</v>
      </c>
      <c r="R30" s="259">
        <f>SUM(F30:Q30)</f>
        <v>1811.0400000000002</v>
      </c>
      <c r="S30" s="670">
        <f>D30*R30</f>
        <v>195592.32000000001</v>
      </c>
      <c r="W30" s="139">
        <f>X30/$U$7</f>
        <v>0.90915662650602425</v>
      </c>
      <c r="X30" s="139">
        <f>R30/12</f>
        <v>150.92000000000002</v>
      </c>
      <c r="Z30" s="139">
        <f t="shared" si="12"/>
        <v>0</v>
      </c>
      <c r="AA30" s="139">
        <f t="shared" si="13"/>
        <v>1811.0400000000002</v>
      </c>
      <c r="AB30" s="667">
        <f t="shared" si="14"/>
        <v>0</v>
      </c>
    </row>
    <row r="31" spans="1:28" ht="14.25" x14ac:dyDescent="0.3">
      <c r="A31" s="253"/>
      <c r="B31" s="692" t="s">
        <v>124</v>
      </c>
      <c r="C31" s="358" t="s">
        <v>905</v>
      </c>
      <c r="D31" s="690">
        <v>294</v>
      </c>
      <c r="E31" s="435" t="s">
        <v>1356</v>
      </c>
      <c r="F31" s="141">
        <v>124.94999999999999</v>
      </c>
      <c r="G31" s="141">
        <v>124.94999999999999</v>
      </c>
      <c r="H31" s="141">
        <v>124.94999999999999</v>
      </c>
      <c r="I31" s="141">
        <v>124.94999999999999</v>
      </c>
      <c r="J31" s="141">
        <v>124.94999999999999</v>
      </c>
      <c r="K31" s="141">
        <v>124.94999999999999</v>
      </c>
      <c r="L31" s="141">
        <v>124.94999999999999</v>
      </c>
      <c r="M31" s="141">
        <v>124.94999999999999</v>
      </c>
      <c r="N31" s="141">
        <v>124.94999999999999</v>
      </c>
      <c r="O31" s="141">
        <v>124.94999999999999</v>
      </c>
      <c r="P31" s="141">
        <v>124.94999999999999</v>
      </c>
      <c r="Q31" s="141">
        <v>124.94999999999999</v>
      </c>
      <c r="R31" s="259">
        <f>SUM(F31:Q31)</f>
        <v>1499.4000000000003</v>
      </c>
      <c r="S31" s="670">
        <f>D31*R31</f>
        <v>440823.60000000009</v>
      </c>
      <c r="W31" s="139">
        <f>X31/$U$7</f>
        <v>0.75271084337349414</v>
      </c>
      <c r="X31" s="139">
        <f>R31/12</f>
        <v>124.95000000000003</v>
      </c>
      <c r="Z31" s="139">
        <f t="shared" si="12"/>
        <v>0</v>
      </c>
      <c r="AA31" s="139">
        <f t="shared" si="13"/>
        <v>1499.4000000000003</v>
      </c>
      <c r="AB31" s="667">
        <f t="shared" si="14"/>
        <v>0</v>
      </c>
    </row>
    <row r="32" spans="1:28" ht="14.25" x14ac:dyDescent="0.3">
      <c r="A32" s="253"/>
      <c r="B32" s="257"/>
      <c r="C32" s="358"/>
      <c r="D32" s="690"/>
      <c r="E32" s="435"/>
      <c r="F32" s="141"/>
      <c r="G32" s="141"/>
      <c r="H32" s="141"/>
      <c r="I32" s="141"/>
      <c r="J32" s="141"/>
      <c r="K32" s="141"/>
      <c r="L32" s="141"/>
      <c r="M32" s="141"/>
      <c r="N32" s="141"/>
      <c r="O32" s="141"/>
      <c r="P32" s="141"/>
      <c r="Q32" s="141"/>
      <c r="R32" s="259">
        <f>SUM(F32:Q32)</f>
        <v>0</v>
      </c>
      <c r="S32" s="670">
        <f>D32*R32</f>
        <v>0</v>
      </c>
      <c r="W32" s="139">
        <f>X32/$U$7</f>
        <v>0</v>
      </c>
      <c r="X32" s="139">
        <f>R32/12</f>
        <v>0</v>
      </c>
      <c r="Z32" s="139">
        <f t="shared" si="12"/>
        <v>0</v>
      </c>
      <c r="AA32" s="139">
        <f t="shared" si="13"/>
        <v>0</v>
      </c>
      <c r="AB32" s="667"/>
    </row>
    <row r="33" spans="1:28" ht="15" thickBot="1" x14ac:dyDescent="0.35">
      <c r="A33" s="212"/>
      <c r="B33" s="213" t="s">
        <v>126</v>
      </c>
      <c r="C33" s="218"/>
      <c r="D33" s="693"/>
      <c r="E33" s="404"/>
      <c r="F33" s="217">
        <f>SUM(F28:F32)</f>
        <v>607.79583333333335</v>
      </c>
      <c r="G33" s="217">
        <f t="shared" ref="G33:Q33" si="15">SUM(G28:G32)</f>
        <v>607.79583333333335</v>
      </c>
      <c r="H33" s="217">
        <f t="shared" si="15"/>
        <v>607.79583333333335</v>
      </c>
      <c r="I33" s="217">
        <f t="shared" si="15"/>
        <v>607.79583333333335</v>
      </c>
      <c r="J33" s="217">
        <f t="shared" si="15"/>
        <v>607.79583333333335</v>
      </c>
      <c r="K33" s="217">
        <f t="shared" si="15"/>
        <v>607.79583333333335</v>
      </c>
      <c r="L33" s="217">
        <f t="shared" si="15"/>
        <v>607.79583333333335</v>
      </c>
      <c r="M33" s="217">
        <f t="shared" si="15"/>
        <v>607.79583333333335</v>
      </c>
      <c r="N33" s="217">
        <f t="shared" si="15"/>
        <v>607.79583333333335</v>
      </c>
      <c r="O33" s="217">
        <f t="shared" si="15"/>
        <v>607.79583333333335</v>
      </c>
      <c r="P33" s="217">
        <f t="shared" si="15"/>
        <v>607.79583333333335</v>
      </c>
      <c r="Q33" s="217">
        <f t="shared" si="15"/>
        <v>607.79583333333335</v>
      </c>
      <c r="R33" s="217">
        <f>SUM(R28:R32)</f>
        <v>7293.55</v>
      </c>
      <c r="S33" s="668">
        <f>SUM(S28:S32)</f>
        <v>887351.85000000009</v>
      </c>
      <c r="W33" s="219">
        <f>SUM(W28:W32)</f>
        <v>3.6614206827309239</v>
      </c>
      <c r="X33" s="219">
        <f>SUM(X28:X32)</f>
        <v>607.79583333333335</v>
      </c>
      <c r="Z33" s="215">
        <f>SUM(Z28:Z32)</f>
        <v>3983.1099999999992</v>
      </c>
      <c r="AA33" s="215">
        <f>SUM(AA28:AA32)</f>
        <v>3310.4400000000005</v>
      </c>
      <c r="AB33" s="669">
        <f>Z33/(Z33+AA33)</f>
        <v>0.54611403226138155</v>
      </c>
    </row>
    <row r="34" spans="1:28" ht="14.25" x14ac:dyDescent="0.3">
      <c r="A34" s="255">
        <v>1.4</v>
      </c>
      <c r="B34" s="256" t="s">
        <v>127</v>
      </c>
      <c r="C34" s="358"/>
      <c r="D34" s="690"/>
      <c r="E34" s="435"/>
      <c r="F34" s="141"/>
      <c r="G34" s="141"/>
      <c r="H34" s="141"/>
      <c r="I34" s="141"/>
      <c r="J34" s="141"/>
      <c r="K34" s="141"/>
      <c r="L34" s="141"/>
      <c r="M34" s="141"/>
      <c r="N34" s="141"/>
      <c r="O34" s="141"/>
      <c r="P34" s="141"/>
      <c r="Q34" s="141"/>
      <c r="R34" s="259">
        <f>SUM(F34:Q34)</f>
        <v>0</v>
      </c>
      <c r="S34" s="670">
        <f>D34*R34</f>
        <v>0</v>
      </c>
      <c r="W34" s="139">
        <f>X34/$U$7</f>
        <v>0</v>
      </c>
      <c r="X34" s="139">
        <f>R34/12</f>
        <v>0</v>
      </c>
      <c r="Z34" s="139">
        <f>IF($E34="Y",$R34,0)</f>
        <v>0</v>
      </c>
      <c r="AA34" s="139">
        <f>IF($E34="N",$R34,0)</f>
        <v>0</v>
      </c>
      <c r="AB34" s="667"/>
    </row>
    <row r="35" spans="1:28" ht="14.25" x14ac:dyDescent="0.3">
      <c r="A35" s="253"/>
      <c r="B35" s="692" t="s">
        <v>780</v>
      </c>
      <c r="C35" s="358" t="s">
        <v>918</v>
      </c>
      <c r="D35" s="690">
        <v>227</v>
      </c>
      <c r="E35" s="435" t="s">
        <v>1356</v>
      </c>
      <c r="F35" s="141">
        <v>147</v>
      </c>
      <c r="G35" s="141">
        <v>147</v>
      </c>
      <c r="H35" s="141">
        <v>147</v>
      </c>
      <c r="I35" s="141">
        <v>147</v>
      </c>
      <c r="J35" s="141">
        <v>147</v>
      </c>
      <c r="K35" s="141">
        <v>147</v>
      </c>
      <c r="L35" s="141">
        <v>147</v>
      </c>
      <c r="M35" s="141">
        <v>147</v>
      </c>
      <c r="N35" s="141">
        <v>147</v>
      </c>
      <c r="O35" s="141">
        <v>147</v>
      </c>
      <c r="P35" s="141">
        <v>147</v>
      </c>
      <c r="Q35" s="141">
        <v>147</v>
      </c>
      <c r="R35" s="259">
        <f>SUM(F35:Q35)</f>
        <v>1764</v>
      </c>
      <c r="S35" s="670">
        <f>D35*R35</f>
        <v>400428</v>
      </c>
      <c r="W35" s="139">
        <f>X35/$U$7</f>
        <v>0.88554216867469882</v>
      </c>
      <c r="X35" s="139">
        <f>R35/12</f>
        <v>147</v>
      </c>
      <c r="Z35" s="139">
        <f t="shared" ref="Z35:Z38" si="16">IF($E35="Y",$R35,0)</f>
        <v>0</v>
      </c>
      <c r="AA35" s="139">
        <f t="shared" ref="AA35:AA38" si="17">IF($E35="N",$R35,0)</f>
        <v>1764</v>
      </c>
      <c r="AB35" s="667">
        <f t="shared" ref="AB35" si="18">Z35/(Z35+AA35)</f>
        <v>0</v>
      </c>
    </row>
    <row r="36" spans="1:28" ht="14.25" x14ac:dyDescent="0.3">
      <c r="A36" s="253"/>
      <c r="B36" s="257"/>
      <c r="C36" s="358"/>
      <c r="D36" s="690"/>
      <c r="E36" s="435"/>
      <c r="F36" s="141"/>
      <c r="G36" s="141"/>
      <c r="H36" s="141"/>
      <c r="I36" s="141"/>
      <c r="J36" s="141"/>
      <c r="K36" s="141"/>
      <c r="L36" s="141"/>
      <c r="M36" s="141"/>
      <c r="N36" s="141"/>
      <c r="O36" s="141"/>
      <c r="P36" s="141"/>
      <c r="Q36" s="141"/>
      <c r="R36" s="259">
        <f>SUM(F36:Q36)</f>
        <v>0</v>
      </c>
      <c r="S36" s="670">
        <f>D36*R36</f>
        <v>0</v>
      </c>
      <c r="W36" s="139">
        <f>X36/$U$7</f>
        <v>0</v>
      </c>
      <c r="X36" s="139">
        <f>R36/12</f>
        <v>0</v>
      </c>
      <c r="Z36" s="139">
        <f t="shared" si="16"/>
        <v>0</v>
      </c>
      <c r="AA36" s="139">
        <f t="shared" si="17"/>
        <v>0</v>
      </c>
      <c r="AB36" s="667"/>
    </row>
    <row r="37" spans="1:28" ht="14.25" x14ac:dyDescent="0.3">
      <c r="A37" s="253"/>
      <c r="B37" s="257"/>
      <c r="C37" s="358"/>
      <c r="D37" s="690"/>
      <c r="E37" s="435"/>
      <c r="F37" s="141"/>
      <c r="G37" s="141"/>
      <c r="H37" s="141"/>
      <c r="I37" s="141"/>
      <c r="J37" s="141"/>
      <c r="K37" s="141"/>
      <c r="L37" s="141"/>
      <c r="M37" s="141"/>
      <c r="N37" s="141"/>
      <c r="O37" s="141"/>
      <c r="P37" s="141"/>
      <c r="Q37" s="141"/>
      <c r="R37" s="259">
        <f>SUM(F37:Q37)</f>
        <v>0</v>
      </c>
      <c r="S37" s="670">
        <f>D37*R37</f>
        <v>0</v>
      </c>
      <c r="W37" s="139">
        <f>X37/$U$7</f>
        <v>0</v>
      </c>
      <c r="X37" s="139">
        <f>R37/12</f>
        <v>0</v>
      </c>
      <c r="Z37" s="139">
        <f t="shared" si="16"/>
        <v>0</v>
      </c>
      <c r="AA37" s="139">
        <f t="shared" si="17"/>
        <v>0</v>
      </c>
      <c r="AB37" s="667"/>
    </row>
    <row r="38" spans="1:28" ht="14.25" x14ac:dyDescent="0.3">
      <c r="A38" s="253"/>
      <c r="B38" s="257"/>
      <c r="C38" s="358"/>
      <c r="D38" s="690"/>
      <c r="E38" s="435"/>
      <c r="F38" s="141"/>
      <c r="G38" s="141"/>
      <c r="H38" s="141"/>
      <c r="I38" s="141"/>
      <c r="J38" s="141"/>
      <c r="K38" s="141"/>
      <c r="L38" s="141"/>
      <c r="M38" s="141"/>
      <c r="N38" s="141"/>
      <c r="O38" s="141"/>
      <c r="P38" s="141"/>
      <c r="Q38" s="141"/>
      <c r="R38" s="259">
        <f>SUM(F38:Q38)</f>
        <v>0</v>
      </c>
      <c r="S38" s="670">
        <f>D38*R38</f>
        <v>0</v>
      </c>
      <c r="W38" s="139">
        <f>X38/$U$7</f>
        <v>0</v>
      </c>
      <c r="X38" s="139">
        <f>R38/12</f>
        <v>0</v>
      </c>
      <c r="Z38" s="139">
        <f t="shared" si="16"/>
        <v>0</v>
      </c>
      <c r="AA38" s="139">
        <f t="shared" si="17"/>
        <v>0</v>
      </c>
      <c r="AB38" s="667"/>
    </row>
    <row r="39" spans="1:28" ht="15" thickBot="1" x14ac:dyDescent="0.35">
      <c r="A39" s="235"/>
      <c r="B39" s="236" t="s">
        <v>128</v>
      </c>
      <c r="C39" s="237"/>
      <c r="D39" s="694"/>
      <c r="E39" s="405"/>
      <c r="F39" s="240">
        <f>SUM(F34:F38)</f>
        <v>147</v>
      </c>
      <c r="G39" s="240">
        <f t="shared" ref="G39:Q39" si="19">SUM(G34:G38)</f>
        <v>147</v>
      </c>
      <c r="H39" s="240">
        <f t="shared" si="19"/>
        <v>147</v>
      </c>
      <c r="I39" s="240">
        <f t="shared" si="19"/>
        <v>147</v>
      </c>
      <c r="J39" s="240">
        <f t="shared" si="19"/>
        <v>147</v>
      </c>
      <c r="K39" s="240">
        <f t="shared" si="19"/>
        <v>147</v>
      </c>
      <c r="L39" s="240">
        <f t="shared" si="19"/>
        <v>147</v>
      </c>
      <c r="M39" s="240">
        <f t="shared" si="19"/>
        <v>147</v>
      </c>
      <c r="N39" s="240">
        <f t="shared" si="19"/>
        <v>147</v>
      </c>
      <c r="O39" s="240">
        <f t="shared" si="19"/>
        <v>147</v>
      </c>
      <c r="P39" s="240">
        <f t="shared" si="19"/>
        <v>147</v>
      </c>
      <c r="Q39" s="240">
        <f t="shared" si="19"/>
        <v>147</v>
      </c>
      <c r="R39" s="240">
        <f>SUM(R34:R38)</f>
        <v>1764</v>
      </c>
      <c r="S39" s="671">
        <f>SUM(S34:S38)</f>
        <v>400428</v>
      </c>
      <c r="W39" s="238">
        <f>SUM(W34:W38)</f>
        <v>0.88554216867469882</v>
      </c>
      <c r="X39" s="238">
        <f>SUM(X34:X38)</f>
        <v>147</v>
      </c>
      <c r="Z39" s="215">
        <f>SUM(Z34:Z38)</f>
        <v>0</v>
      </c>
      <c r="AA39" s="215">
        <f>SUM(AA34:AA38)</f>
        <v>1764</v>
      </c>
      <c r="AB39" s="669">
        <f>Z39/(Z39+AA39)</f>
        <v>0</v>
      </c>
    </row>
    <row r="40" spans="1:28" s="122" customFormat="1" ht="14.25" thickBot="1" x14ac:dyDescent="0.3">
      <c r="A40" s="241"/>
      <c r="B40" s="242" t="s">
        <v>120</v>
      </c>
      <c r="C40" s="243"/>
      <c r="D40" s="569"/>
      <c r="E40" s="406"/>
      <c r="F40" s="244">
        <f>SUM(F21,F27,F33,F39)</f>
        <v>1905.5638333333334</v>
      </c>
      <c r="G40" s="244">
        <f t="shared" ref="G40:Q40" si="20">SUM(G21,G27,G33,G39)</f>
        <v>1905.5638333333334</v>
      </c>
      <c r="H40" s="244">
        <f t="shared" si="20"/>
        <v>1905.5638333333334</v>
      </c>
      <c r="I40" s="244">
        <f t="shared" si="20"/>
        <v>1905.5638333333334</v>
      </c>
      <c r="J40" s="244">
        <f t="shared" si="20"/>
        <v>1905.5638333333334</v>
      </c>
      <c r="K40" s="244">
        <f t="shared" si="20"/>
        <v>1905.5638333333334</v>
      </c>
      <c r="L40" s="244">
        <f t="shared" si="20"/>
        <v>1905.5638333333334</v>
      </c>
      <c r="M40" s="244">
        <f t="shared" si="20"/>
        <v>1905.5638333333334</v>
      </c>
      <c r="N40" s="244">
        <f t="shared" si="20"/>
        <v>1905.5638333333334</v>
      </c>
      <c r="O40" s="244">
        <f t="shared" si="20"/>
        <v>1905.5638333333334</v>
      </c>
      <c r="P40" s="244">
        <f t="shared" si="20"/>
        <v>1905.5638333333334</v>
      </c>
      <c r="Q40" s="244">
        <f t="shared" si="20"/>
        <v>1905.5638333333334</v>
      </c>
      <c r="R40" s="244">
        <f>SUM(R21,R27,R33,R39)</f>
        <v>22866.765999999996</v>
      </c>
      <c r="S40" s="672">
        <f>SUM(S21,S27,S33,S39)</f>
        <v>3866259.8279999993</v>
      </c>
      <c r="W40" s="244">
        <f>SUM(W21,W27,W33,W39)</f>
        <v>11.479300200803213</v>
      </c>
      <c r="X40" s="244">
        <f>SUM(X21,X27,X33,X39)</f>
        <v>1905.5638333333332</v>
      </c>
      <c r="Z40" s="244">
        <f>SUM(Z21,Z27,Z33,Z39)</f>
        <v>10356.085999999998</v>
      </c>
      <c r="AA40" s="244">
        <f>SUM(AA21,AA27,AA33,AA39)</f>
        <v>12510.68</v>
      </c>
      <c r="AB40" s="673">
        <f>Z40/(Z40+AA40)</f>
        <v>0.45288809095260779</v>
      </c>
    </row>
    <row r="41" spans="1:28" ht="9.9499999999999993" customHeight="1" x14ac:dyDescent="0.3">
      <c r="A41" s="207"/>
      <c r="B41" s="208"/>
      <c r="C41" s="209"/>
      <c r="D41" s="695"/>
      <c r="E41" s="407"/>
      <c r="F41" s="211"/>
      <c r="G41" s="211"/>
      <c r="H41" s="211"/>
      <c r="I41" s="211"/>
      <c r="J41" s="211"/>
      <c r="K41" s="211"/>
      <c r="L41" s="211"/>
      <c r="M41" s="211"/>
      <c r="N41" s="211"/>
      <c r="O41" s="211"/>
      <c r="P41" s="211"/>
      <c r="Q41" s="211"/>
      <c r="R41" s="211"/>
      <c r="S41" s="696"/>
      <c r="W41" s="209"/>
      <c r="X41" s="209"/>
      <c r="Z41" s="209"/>
      <c r="AA41" s="209"/>
      <c r="AB41" s="675"/>
    </row>
    <row r="42" spans="1:28" s="121" customFormat="1" ht="13.5" customHeight="1" x14ac:dyDescent="0.25">
      <c r="A42" s="225">
        <v>2</v>
      </c>
      <c r="B42" s="226" t="s">
        <v>129</v>
      </c>
      <c r="C42" s="227"/>
      <c r="D42" s="689"/>
      <c r="E42" s="400"/>
      <c r="F42" s="228"/>
      <c r="G42" s="228"/>
      <c r="H42" s="228"/>
      <c r="I42" s="228"/>
      <c r="J42" s="228"/>
      <c r="K42" s="228"/>
      <c r="L42" s="228"/>
      <c r="M42" s="228"/>
      <c r="N42" s="228"/>
      <c r="O42" s="228"/>
      <c r="P42" s="228"/>
      <c r="Q42" s="228"/>
      <c r="R42" s="224"/>
      <c r="S42" s="676"/>
      <c r="W42" s="227"/>
      <c r="X42" s="227"/>
      <c r="Z42" s="227"/>
      <c r="AA42" s="227"/>
      <c r="AB42" s="677"/>
    </row>
    <row r="43" spans="1:28" ht="13.5" customHeight="1" x14ac:dyDescent="0.3">
      <c r="A43" s="253">
        <v>2.1</v>
      </c>
      <c r="B43" s="254" t="s">
        <v>130</v>
      </c>
      <c r="C43" s="358"/>
      <c r="D43" s="690"/>
      <c r="E43" s="435"/>
      <c r="F43" s="141"/>
      <c r="G43" s="141"/>
      <c r="H43" s="141"/>
      <c r="I43" s="141"/>
      <c r="J43" s="141"/>
      <c r="K43" s="141"/>
      <c r="L43" s="141"/>
      <c r="M43" s="141"/>
      <c r="N43" s="141"/>
      <c r="O43" s="141"/>
      <c r="P43" s="141"/>
      <c r="Q43" s="141"/>
      <c r="R43" s="258">
        <f t="shared" ref="R43:R66" si="21">SUM(F43:Q43)</f>
        <v>0</v>
      </c>
      <c r="S43" s="666">
        <f>D43*R43</f>
        <v>0</v>
      </c>
      <c r="W43" s="139">
        <f>X43/$U$7</f>
        <v>0</v>
      </c>
      <c r="X43" s="139">
        <f>R43/12</f>
        <v>0</v>
      </c>
      <c r="Z43" s="139">
        <f>IF($E43="Y",$R43,0)</f>
        <v>0</v>
      </c>
      <c r="AA43" s="139">
        <f>IF($E43="N",$R43,0)</f>
        <v>0</v>
      </c>
      <c r="AB43" s="667"/>
    </row>
    <row r="44" spans="1:28" ht="13.5" customHeight="1" x14ac:dyDescent="0.3">
      <c r="A44" s="253"/>
      <c r="B44" s="254" t="s">
        <v>781</v>
      </c>
      <c r="C44" s="358" t="s">
        <v>1358</v>
      </c>
      <c r="D44" s="690">
        <v>96</v>
      </c>
      <c r="E44" s="435" t="s">
        <v>1356</v>
      </c>
      <c r="F44" s="141">
        <v>1207.3595833333334</v>
      </c>
      <c r="G44" s="141">
        <v>1207.3595833333334</v>
      </c>
      <c r="H44" s="141">
        <v>1207.3595833333334</v>
      </c>
      <c r="I44" s="141">
        <v>1207.3595833333334</v>
      </c>
      <c r="J44" s="141">
        <v>1207.3595833333334</v>
      </c>
      <c r="K44" s="141">
        <v>1207.3595833333334</v>
      </c>
      <c r="L44" s="141">
        <v>1207.3595833333334</v>
      </c>
      <c r="M44" s="141">
        <v>1207.3595833333334</v>
      </c>
      <c r="N44" s="141">
        <v>1207.3595833333334</v>
      </c>
      <c r="O44" s="141">
        <v>1207.3595833333334</v>
      </c>
      <c r="P44" s="141">
        <v>1207.3595833333334</v>
      </c>
      <c r="Q44" s="141">
        <v>1207.3595833333334</v>
      </c>
      <c r="R44" s="258">
        <f t="shared" si="21"/>
        <v>14488.314999999997</v>
      </c>
      <c r="S44" s="666">
        <f t="shared" ref="S44:S59" si="22">D44*R44</f>
        <v>1390878.2399999998</v>
      </c>
      <c r="W44" s="139">
        <f t="shared" ref="W44:W60" si="23">X44/$U$7</f>
        <v>7.2732505020080307</v>
      </c>
      <c r="X44" s="139">
        <f t="shared" ref="X44:X60" si="24">R44/12</f>
        <v>1207.3595833333331</v>
      </c>
      <c r="Z44" s="139">
        <f t="shared" ref="Z44:Z64" si="25">IF($E44="Y",$R44,0)</f>
        <v>0</v>
      </c>
      <c r="AA44" s="139">
        <f t="shared" ref="AA44:AA64" si="26">IF($E44="N",$R44,0)</f>
        <v>14488.314999999997</v>
      </c>
      <c r="AB44" s="667">
        <f t="shared" ref="AB44:AB59" si="27">Z44/(Z44+AA44)</f>
        <v>0</v>
      </c>
    </row>
    <row r="45" spans="1:28" ht="13.5" customHeight="1" x14ac:dyDescent="0.3">
      <c r="A45" s="253"/>
      <c r="B45" s="254" t="s">
        <v>782</v>
      </c>
      <c r="C45" s="358" t="s">
        <v>1359</v>
      </c>
      <c r="D45" s="690">
        <v>170</v>
      </c>
      <c r="E45" s="435" t="s">
        <v>1356</v>
      </c>
      <c r="F45" s="141">
        <v>147</v>
      </c>
      <c r="G45" s="141">
        <v>147</v>
      </c>
      <c r="H45" s="141">
        <v>147</v>
      </c>
      <c r="I45" s="141">
        <v>147</v>
      </c>
      <c r="J45" s="141">
        <v>147</v>
      </c>
      <c r="K45" s="141">
        <v>147</v>
      </c>
      <c r="L45" s="141">
        <v>147</v>
      </c>
      <c r="M45" s="141">
        <v>147</v>
      </c>
      <c r="N45" s="141">
        <v>147</v>
      </c>
      <c r="O45" s="141">
        <v>147</v>
      </c>
      <c r="P45" s="141">
        <v>147</v>
      </c>
      <c r="Q45" s="141">
        <v>147</v>
      </c>
      <c r="R45" s="258">
        <f t="shared" si="21"/>
        <v>1764</v>
      </c>
      <c r="S45" s="666">
        <f t="shared" si="22"/>
        <v>299880</v>
      </c>
      <c r="W45" s="139">
        <f t="shared" si="23"/>
        <v>0.88554216867469882</v>
      </c>
      <c r="X45" s="139">
        <f t="shared" si="24"/>
        <v>147</v>
      </c>
      <c r="Z45" s="139">
        <f t="shared" si="25"/>
        <v>0</v>
      </c>
      <c r="AA45" s="139">
        <f t="shared" si="26"/>
        <v>1764</v>
      </c>
      <c r="AB45" s="667">
        <f t="shared" si="27"/>
        <v>0</v>
      </c>
    </row>
    <row r="46" spans="1:28" ht="13.5" customHeight="1" x14ac:dyDescent="0.3">
      <c r="A46" s="253"/>
      <c r="B46" s="254" t="s">
        <v>783</v>
      </c>
      <c r="C46" s="358" t="s">
        <v>980</v>
      </c>
      <c r="D46" s="690">
        <v>52</v>
      </c>
      <c r="E46" s="435" t="s">
        <v>1357</v>
      </c>
      <c r="F46" s="141">
        <v>165.96291666666667</v>
      </c>
      <c r="G46" s="141">
        <v>165.96291666666667</v>
      </c>
      <c r="H46" s="141">
        <v>165.96291666666667</v>
      </c>
      <c r="I46" s="141">
        <v>165.96291666666667</v>
      </c>
      <c r="J46" s="141">
        <v>165.96291666666667</v>
      </c>
      <c r="K46" s="141">
        <v>165.96291666666667</v>
      </c>
      <c r="L46" s="141">
        <v>165.96291666666667</v>
      </c>
      <c r="M46" s="141">
        <v>165.96291666666667</v>
      </c>
      <c r="N46" s="141">
        <v>165.96291666666667</v>
      </c>
      <c r="O46" s="141">
        <v>165.96291666666667</v>
      </c>
      <c r="P46" s="141">
        <v>165.96291666666667</v>
      </c>
      <c r="Q46" s="141">
        <v>165.96291666666667</v>
      </c>
      <c r="R46" s="258">
        <f t="shared" si="21"/>
        <v>1991.5549999999996</v>
      </c>
      <c r="S46" s="666">
        <f t="shared" si="22"/>
        <v>103560.85999999999</v>
      </c>
      <c r="W46" s="139">
        <f t="shared" si="23"/>
        <v>0.99977660642570265</v>
      </c>
      <c r="X46" s="139">
        <f t="shared" si="24"/>
        <v>165.96291666666664</v>
      </c>
      <c r="Z46" s="139">
        <f t="shared" si="25"/>
        <v>1991.5549999999996</v>
      </c>
      <c r="AA46" s="139">
        <f t="shared" si="26"/>
        <v>0</v>
      </c>
      <c r="AB46" s="667">
        <f t="shared" si="27"/>
        <v>1</v>
      </c>
    </row>
    <row r="47" spans="1:28" ht="13.5" customHeight="1" x14ac:dyDescent="0.3">
      <c r="A47" s="253"/>
      <c r="B47" s="254" t="s">
        <v>784</v>
      </c>
      <c r="C47" s="358" t="s">
        <v>940</v>
      </c>
      <c r="D47" s="690">
        <v>134</v>
      </c>
      <c r="E47" s="435" t="s">
        <v>1356</v>
      </c>
      <c r="F47" s="141">
        <v>451.45333333333326</v>
      </c>
      <c r="G47" s="141">
        <v>451.45333333333326</v>
      </c>
      <c r="H47" s="141">
        <v>451.45333333333326</v>
      </c>
      <c r="I47" s="141">
        <v>451.45333333333326</v>
      </c>
      <c r="J47" s="141">
        <v>451.45333333333326</v>
      </c>
      <c r="K47" s="141">
        <v>451.45333333333326</v>
      </c>
      <c r="L47" s="141">
        <v>451.45333333333326</v>
      </c>
      <c r="M47" s="141">
        <v>451.45333333333326</v>
      </c>
      <c r="N47" s="141">
        <v>451.45333333333326</v>
      </c>
      <c r="O47" s="141">
        <v>451.45333333333326</v>
      </c>
      <c r="P47" s="141">
        <v>451.45333333333326</v>
      </c>
      <c r="Q47" s="141">
        <v>451.45333333333326</v>
      </c>
      <c r="R47" s="258">
        <f t="shared" si="21"/>
        <v>5417.4399999999987</v>
      </c>
      <c r="S47" s="666">
        <f t="shared" si="22"/>
        <v>725936.95999999985</v>
      </c>
      <c r="W47" s="139">
        <f t="shared" si="23"/>
        <v>2.7195983935742962</v>
      </c>
      <c r="X47" s="139">
        <f t="shared" si="24"/>
        <v>451.45333333333321</v>
      </c>
      <c r="Z47" s="139">
        <f t="shared" si="25"/>
        <v>0</v>
      </c>
      <c r="AA47" s="139">
        <f t="shared" si="26"/>
        <v>5417.4399999999987</v>
      </c>
      <c r="AB47" s="667">
        <f t="shared" si="27"/>
        <v>0</v>
      </c>
    </row>
    <row r="48" spans="1:28" ht="13.5" customHeight="1" x14ac:dyDescent="0.3">
      <c r="A48" s="253"/>
      <c r="B48" s="254" t="s">
        <v>131</v>
      </c>
      <c r="C48" s="358" t="s">
        <v>963</v>
      </c>
      <c r="D48" s="690">
        <v>77</v>
      </c>
      <c r="E48" s="435" t="s">
        <v>1357</v>
      </c>
      <c r="F48" s="141">
        <v>82.981458333333336</v>
      </c>
      <c r="G48" s="141">
        <v>82.981458333333336</v>
      </c>
      <c r="H48" s="141">
        <v>82.981458333333336</v>
      </c>
      <c r="I48" s="141">
        <v>82.981458333333336</v>
      </c>
      <c r="J48" s="141">
        <v>82.981458333333336</v>
      </c>
      <c r="K48" s="141">
        <v>82.981458333333336</v>
      </c>
      <c r="L48" s="141">
        <v>82.981458333333336</v>
      </c>
      <c r="M48" s="141">
        <v>82.981458333333336</v>
      </c>
      <c r="N48" s="141">
        <v>82.981458333333336</v>
      </c>
      <c r="O48" s="141">
        <v>82.981458333333336</v>
      </c>
      <c r="P48" s="141">
        <v>82.981458333333336</v>
      </c>
      <c r="Q48" s="141">
        <v>82.981458333333336</v>
      </c>
      <c r="R48" s="258">
        <f t="shared" si="21"/>
        <v>995.7774999999998</v>
      </c>
      <c r="S48" s="666">
        <f t="shared" si="22"/>
        <v>76674.867499999978</v>
      </c>
      <c r="W48" s="139">
        <f t="shared" si="23"/>
        <v>0.49988830321285133</v>
      </c>
      <c r="X48" s="139">
        <f t="shared" si="24"/>
        <v>82.981458333333322</v>
      </c>
      <c r="Z48" s="139">
        <f t="shared" si="25"/>
        <v>995.7774999999998</v>
      </c>
      <c r="AA48" s="139">
        <f t="shared" si="26"/>
        <v>0</v>
      </c>
      <c r="AB48" s="667">
        <f t="shared" si="27"/>
        <v>1</v>
      </c>
    </row>
    <row r="49" spans="1:28" ht="13.5" customHeight="1" x14ac:dyDescent="0.3">
      <c r="A49" s="253"/>
      <c r="B49" s="254" t="s">
        <v>132</v>
      </c>
      <c r="C49" s="358" t="s">
        <v>973</v>
      </c>
      <c r="D49" s="690">
        <v>67</v>
      </c>
      <c r="E49" s="435" t="s">
        <v>1357</v>
      </c>
      <c r="F49" s="141">
        <v>82.981458333333336</v>
      </c>
      <c r="G49" s="141">
        <v>82.981458333333336</v>
      </c>
      <c r="H49" s="141">
        <v>82.981458333333336</v>
      </c>
      <c r="I49" s="141">
        <v>82.981458333333336</v>
      </c>
      <c r="J49" s="141">
        <v>82.981458333333336</v>
      </c>
      <c r="K49" s="141">
        <v>82.981458333333336</v>
      </c>
      <c r="L49" s="141">
        <v>82.981458333333336</v>
      </c>
      <c r="M49" s="141">
        <v>82.981458333333336</v>
      </c>
      <c r="N49" s="141">
        <v>82.981458333333336</v>
      </c>
      <c r="O49" s="141">
        <v>82.981458333333336</v>
      </c>
      <c r="P49" s="141">
        <v>82.981458333333336</v>
      </c>
      <c r="Q49" s="141">
        <v>82.981458333333336</v>
      </c>
      <c r="R49" s="258">
        <f t="shared" si="21"/>
        <v>995.7774999999998</v>
      </c>
      <c r="S49" s="666">
        <f t="shared" si="22"/>
        <v>66717.092499999984</v>
      </c>
      <c r="W49" s="139">
        <f t="shared" si="23"/>
        <v>0.49988830321285133</v>
      </c>
      <c r="X49" s="139">
        <f t="shared" si="24"/>
        <v>82.981458333333322</v>
      </c>
      <c r="Z49" s="139">
        <f t="shared" si="25"/>
        <v>995.7774999999998</v>
      </c>
      <c r="AA49" s="139">
        <f t="shared" si="26"/>
        <v>0</v>
      </c>
      <c r="AB49" s="667">
        <f t="shared" si="27"/>
        <v>1</v>
      </c>
    </row>
    <row r="50" spans="1:28" ht="13.5" customHeight="1" x14ac:dyDescent="0.3">
      <c r="A50" s="253"/>
      <c r="B50" s="254" t="s">
        <v>785</v>
      </c>
      <c r="C50" s="358" t="s">
        <v>979</v>
      </c>
      <c r="D50" s="690">
        <v>57</v>
      </c>
      <c r="E50" s="435" t="s">
        <v>1357</v>
      </c>
      <c r="F50" s="141">
        <v>165.96291666666667</v>
      </c>
      <c r="G50" s="141">
        <v>165.96291666666667</v>
      </c>
      <c r="H50" s="141">
        <v>165.96291666666667</v>
      </c>
      <c r="I50" s="141">
        <v>165.96291666666667</v>
      </c>
      <c r="J50" s="141">
        <v>165.96291666666667</v>
      </c>
      <c r="K50" s="141">
        <v>165.96291666666667</v>
      </c>
      <c r="L50" s="141">
        <v>165.96291666666667</v>
      </c>
      <c r="M50" s="141">
        <v>165.96291666666667</v>
      </c>
      <c r="N50" s="141">
        <v>165.96291666666667</v>
      </c>
      <c r="O50" s="141">
        <v>165.96291666666667</v>
      </c>
      <c r="P50" s="141">
        <v>165.96291666666667</v>
      </c>
      <c r="Q50" s="141">
        <v>165.96291666666667</v>
      </c>
      <c r="R50" s="258">
        <f t="shared" si="21"/>
        <v>1991.5549999999996</v>
      </c>
      <c r="S50" s="666">
        <f t="shared" si="22"/>
        <v>113518.63499999998</v>
      </c>
      <c r="W50" s="139">
        <f t="shared" si="23"/>
        <v>0.99977660642570265</v>
      </c>
      <c r="X50" s="139">
        <f t="shared" si="24"/>
        <v>165.96291666666664</v>
      </c>
      <c r="Z50" s="139">
        <f t="shared" si="25"/>
        <v>1991.5549999999996</v>
      </c>
      <c r="AA50" s="139">
        <f t="shared" si="26"/>
        <v>0</v>
      </c>
      <c r="AB50" s="667">
        <f t="shared" si="27"/>
        <v>1</v>
      </c>
    </row>
    <row r="51" spans="1:28" ht="13.5" customHeight="1" x14ac:dyDescent="0.3">
      <c r="A51" s="253"/>
      <c r="B51" s="254" t="s">
        <v>133</v>
      </c>
      <c r="C51" s="358" t="s">
        <v>916</v>
      </c>
      <c r="D51" s="690">
        <v>245</v>
      </c>
      <c r="E51" s="435" t="s">
        <v>1356</v>
      </c>
      <c r="F51" s="141">
        <v>147</v>
      </c>
      <c r="G51" s="141">
        <v>147</v>
      </c>
      <c r="H51" s="141">
        <v>147</v>
      </c>
      <c r="I51" s="141">
        <v>147</v>
      </c>
      <c r="J51" s="141">
        <v>147</v>
      </c>
      <c r="K51" s="141">
        <v>147</v>
      </c>
      <c r="L51" s="141">
        <v>147</v>
      </c>
      <c r="M51" s="141">
        <v>147</v>
      </c>
      <c r="N51" s="141">
        <v>147</v>
      </c>
      <c r="O51" s="141">
        <v>147</v>
      </c>
      <c r="P51" s="141">
        <v>147</v>
      </c>
      <c r="Q51" s="141">
        <v>147</v>
      </c>
      <c r="R51" s="258">
        <f t="shared" si="21"/>
        <v>1764</v>
      </c>
      <c r="S51" s="666">
        <f t="shared" si="22"/>
        <v>432180</v>
      </c>
      <c r="W51" s="139">
        <f t="shared" si="23"/>
        <v>0.88554216867469882</v>
      </c>
      <c r="X51" s="139">
        <f t="shared" si="24"/>
        <v>147</v>
      </c>
      <c r="Z51" s="139">
        <f t="shared" si="25"/>
        <v>0</v>
      </c>
      <c r="AA51" s="139">
        <f t="shared" si="26"/>
        <v>1764</v>
      </c>
      <c r="AB51" s="667">
        <f t="shared" si="27"/>
        <v>0</v>
      </c>
    </row>
    <row r="52" spans="1:28" ht="13.5" customHeight="1" x14ac:dyDescent="0.3">
      <c r="A52" s="253"/>
      <c r="B52" s="254" t="s">
        <v>786</v>
      </c>
      <c r="C52" s="358" t="s">
        <v>971</v>
      </c>
      <c r="D52" s="690">
        <v>67</v>
      </c>
      <c r="E52" s="435" t="s">
        <v>1357</v>
      </c>
      <c r="F52" s="141">
        <v>331.92583333333334</v>
      </c>
      <c r="G52" s="141">
        <v>331.92583333333334</v>
      </c>
      <c r="H52" s="141">
        <v>331.92583333333334</v>
      </c>
      <c r="I52" s="141">
        <v>331.92583333333334</v>
      </c>
      <c r="J52" s="141">
        <v>331.92583333333334</v>
      </c>
      <c r="K52" s="141">
        <v>331.92583333333334</v>
      </c>
      <c r="L52" s="141">
        <v>331.92583333333334</v>
      </c>
      <c r="M52" s="141">
        <v>331.92583333333334</v>
      </c>
      <c r="N52" s="141">
        <v>331.92583333333334</v>
      </c>
      <c r="O52" s="141">
        <v>331.92583333333334</v>
      </c>
      <c r="P52" s="141">
        <v>331.92583333333334</v>
      </c>
      <c r="Q52" s="141">
        <v>331.92583333333334</v>
      </c>
      <c r="R52" s="258">
        <f t="shared" si="21"/>
        <v>3983.1099999999992</v>
      </c>
      <c r="S52" s="666">
        <f t="shared" si="22"/>
        <v>266868.36999999994</v>
      </c>
      <c r="W52" s="139">
        <f t="shared" si="23"/>
        <v>1.9995532128514053</v>
      </c>
      <c r="X52" s="139">
        <f t="shared" si="24"/>
        <v>331.92583333333329</v>
      </c>
      <c r="Z52" s="139">
        <f t="shared" si="25"/>
        <v>3983.1099999999992</v>
      </c>
      <c r="AA52" s="139">
        <f t="shared" si="26"/>
        <v>0</v>
      </c>
      <c r="AB52" s="667">
        <f t="shared" si="27"/>
        <v>1</v>
      </c>
    </row>
    <row r="53" spans="1:28" ht="13.5" customHeight="1" x14ac:dyDescent="0.3">
      <c r="A53" s="253"/>
      <c r="B53" s="254" t="s">
        <v>787</v>
      </c>
      <c r="C53" s="358" t="s">
        <v>942</v>
      </c>
      <c r="D53" s="690">
        <v>134</v>
      </c>
      <c r="E53" s="435" t="s">
        <v>1356</v>
      </c>
      <c r="F53" s="141">
        <v>150.91999999999999</v>
      </c>
      <c r="G53" s="141">
        <v>150.91999999999999</v>
      </c>
      <c r="H53" s="141">
        <v>150.91999999999999</v>
      </c>
      <c r="I53" s="141">
        <v>150.91999999999999</v>
      </c>
      <c r="J53" s="141">
        <v>150.91999999999999</v>
      </c>
      <c r="K53" s="141">
        <v>150.91999999999999</v>
      </c>
      <c r="L53" s="141">
        <v>150.91999999999999</v>
      </c>
      <c r="M53" s="141">
        <v>150.91999999999999</v>
      </c>
      <c r="N53" s="141">
        <v>150.91999999999999</v>
      </c>
      <c r="O53" s="141">
        <v>150.91999999999999</v>
      </c>
      <c r="P53" s="141">
        <v>150.91999999999999</v>
      </c>
      <c r="Q53" s="141">
        <v>150.91999999999999</v>
      </c>
      <c r="R53" s="258">
        <f t="shared" si="21"/>
        <v>1811.0400000000002</v>
      </c>
      <c r="S53" s="666">
        <f t="shared" si="22"/>
        <v>242679.36000000002</v>
      </c>
      <c r="W53" s="139">
        <f t="shared" si="23"/>
        <v>0.90915662650602425</v>
      </c>
      <c r="X53" s="139">
        <f t="shared" si="24"/>
        <v>150.92000000000002</v>
      </c>
      <c r="Z53" s="139">
        <f t="shared" si="25"/>
        <v>0</v>
      </c>
      <c r="AA53" s="139">
        <f t="shared" si="26"/>
        <v>1811.0400000000002</v>
      </c>
      <c r="AB53" s="667">
        <f t="shared" si="27"/>
        <v>0</v>
      </c>
    </row>
    <row r="54" spans="1:28" ht="13.5" customHeight="1" x14ac:dyDescent="0.3">
      <c r="A54" s="253"/>
      <c r="B54" s="254" t="s">
        <v>788</v>
      </c>
      <c r="C54" s="358" t="s">
        <v>967</v>
      </c>
      <c r="D54" s="690">
        <v>72</v>
      </c>
      <c r="E54" s="435" t="s">
        <v>1357</v>
      </c>
      <c r="F54" s="141">
        <v>165.96291666666667</v>
      </c>
      <c r="G54" s="141">
        <v>165.96291666666667</v>
      </c>
      <c r="H54" s="141">
        <v>165.96291666666667</v>
      </c>
      <c r="I54" s="141">
        <v>165.96291666666667</v>
      </c>
      <c r="J54" s="141">
        <v>165.96291666666667</v>
      </c>
      <c r="K54" s="141">
        <v>165.96291666666667</v>
      </c>
      <c r="L54" s="141">
        <v>165.96291666666667</v>
      </c>
      <c r="M54" s="141">
        <v>165.96291666666667</v>
      </c>
      <c r="N54" s="141">
        <v>165.96291666666667</v>
      </c>
      <c r="O54" s="141">
        <v>165.96291666666667</v>
      </c>
      <c r="P54" s="141">
        <v>165.96291666666667</v>
      </c>
      <c r="Q54" s="141">
        <v>165.96291666666667</v>
      </c>
      <c r="R54" s="258">
        <f t="shared" si="21"/>
        <v>1991.5549999999996</v>
      </c>
      <c r="S54" s="666">
        <f t="shared" si="22"/>
        <v>143391.95999999996</v>
      </c>
      <c r="W54" s="139">
        <f t="shared" si="23"/>
        <v>0.99977660642570265</v>
      </c>
      <c r="X54" s="139">
        <f t="shared" si="24"/>
        <v>165.96291666666664</v>
      </c>
      <c r="Z54" s="139">
        <f t="shared" si="25"/>
        <v>1991.5549999999996</v>
      </c>
      <c r="AA54" s="139">
        <f t="shared" si="26"/>
        <v>0</v>
      </c>
      <c r="AB54" s="667">
        <f t="shared" si="27"/>
        <v>1</v>
      </c>
    </row>
    <row r="55" spans="1:28" ht="13.5" customHeight="1" x14ac:dyDescent="0.3">
      <c r="A55" s="253"/>
      <c r="B55" s="254" t="s">
        <v>789</v>
      </c>
      <c r="C55" s="358" t="s">
        <v>974</v>
      </c>
      <c r="D55" s="690">
        <v>62</v>
      </c>
      <c r="E55" s="435" t="s">
        <v>1357</v>
      </c>
      <c r="F55" s="141">
        <v>331.92583333333334</v>
      </c>
      <c r="G55" s="141">
        <v>331.92583333333334</v>
      </c>
      <c r="H55" s="141">
        <v>331.92583333333334</v>
      </c>
      <c r="I55" s="141">
        <v>331.92583333333334</v>
      </c>
      <c r="J55" s="141">
        <v>331.92583333333334</v>
      </c>
      <c r="K55" s="141">
        <v>331.92583333333334</v>
      </c>
      <c r="L55" s="141">
        <v>331.92583333333334</v>
      </c>
      <c r="M55" s="141">
        <v>331.92583333333334</v>
      </c>
      <c r="N55" s="141">
        <v>331.92583333333334</v>
      </c>
      <c r="O55" s="141">
        <v>331.92583333333334</v>
      </c>
      <c r="P55" s="141">
        <v>331.92583333333334</v>
      </c>
      <c r="Q55" s="141">
        <v>331.92583333333334</v>
      </c>
      <c r="R55" s="258">
        <f t="shared" si="21"/>
        <v>3983.1099999999992</v>
      </c>
      <c r="S55" s="666">
        <f t="shared" si="22"/>
        <v>246952.81999999995</v>
      </c>
      <c r="W55" s="139">
        <f t="shared" si="23"/>
        <v>1.9995532128514053</v>
      </c>
      <c r="X55" s="139">
        <f t="shared" si="24"/>
        <v>331.92583333333329</v>
      </c>
      <c r="Z55" s="139">
        <f t="shared" si="25"/>
        <v>3983.1099999999992</v>
      </c>
      <c r="AA55" s="139">
        <f t="shared" si="26"/>
        <v>0</v>
      </c>
      <c r="AB55" s="667">
        <f t="shared" si="27"/>
        <v>1</v>
      </c>
    </row>
    <row r="56" spans="1:28" ht="13.5" customHeight="1" x14ac:dyDescent="0.3">
      <c r="A56" s="253"/>
      <c r="B56" s="254" t="s">
        <v>134</v>
      </c>
      <c r="C56" s="358" t="s">
        <v>917</v>
      </c>
      <c r="D56" s="690">
        <v>244</v>
      </c>
      <c r="E56" s="435" t="s">
        <v>1356</v>
      </c>
      <c r="F56" s="141">
        <v>0</v>
      </c>
      <c r="G56" s="141">
        <v>0</v>
      </c>
      <c r="H56" s="141">
        <v>0</v>
      </c>
      <c r="I56" s="141">
        <v>0</v>
      </c>
      <c r="J56" s="141">
        <v>0</v>
      </c>
      <c r="K56" s="141">
        <v>0</v>
      </c>
      <c r="L56" s="141">
        <v>0</v>
      </c>
      <c r="M56" s="141">
        <v>0</v>
      </c>
      <c r="N56" s="141">
        <v>0</v>
      </c>
      <c r="O56" s="141">
        <v>0</v>
      </c>
      <c r="P56" s="141">
        <v>0</v>
      </c>
      <c r="Q56" s="141">
        <v>0</v>
      </c>
      <c r="R56" s="258">
        <f t="shared" si="21"/>
        <v>0</v>
      </c>
      <c r="S56" s="666">
        <f t="shared" si="22"/>
        <v>0</v>
      </c>
      <c r="W56" s="139">
        <f t="shared" si="23"/>
        <v>0</v>
      </c>
      <c r="X56" s="139">
        <f t="shared" si="24"/>
        <v>0</v>
      </c>
      <c r="Z56" s="139">
        <f t="shared" si="25"/>
        <v>0</v>
      </c>
      <c r="AA56" s="139">
        <f t="shared" si="26"/>
        <v>0</v>
      </c>
      <c r="AB56" s="667" t="e">
        <f t="shared" si="27"/>
        <v>#DIV/0!</v>
      </c>
    </row>
    <row r="57" spans="1:28" ht="13.5" customHeight="1" x14ac:dyDescent="0.3">
      <c r="A57" s="253"/>
      <c r="B57" s="254" t="s">
        <v>135</v>
      </c>
      <c r="C57" s="358" t="s">
        <v>968</v>
      </c>
      <c r="D57" s="690">
        <v>72</v>
      </c>
      <c r="E57" s="435" t="s">
        <v>1357</v>
      </c>
      <c r="F57" s="141">
        <v>165.96291666666667</v>
      </c>
      <c r="G57" s="141">
        <v>165.96291666666667</v>
      </c>
      <c r="H57" s="141">
        <v>165.96291666666667</v>
      </c>
      <c r="I57" s="141">
        <v>165.96291666666667</v>
      </c>
      <c r="J57" s="141">
        <v>165.96291666666667</v>
      </c>
      <c r="K57" s="141">
        <v>165.96291666666667</v>
      </c>
      <c r="L57" s="141">
        <v>165.96291666666667</v>
      </c>
      <c r="M57" s="141">
        <v>165.96291666666667</v>
      </c>
      <c r="N57" s="141">
        <v>165.96291666666667</v>
      </c>
      <c r="O57" s="141">
        <v>165.96291666666667</v>
      </c>
      <c r="P57" s="141">
        <v>165.96291666666667</v>
      </c>
      <c r="Q57" s="141">
        <v>165.96291666666667</v>
      </c>
      <c r="R57" s="258">
        <f t="shared" si="21"/>
        <v>1991.5549999999996</v>
      </c>
      <c r="S57" s="666">
        <f t="shared" si="22"/>
        <v>143391.95999999996</v>
      </c>
      <c r="W57" s="139">
        <f t="shared" si="23"/>
        <v>0.99977660642570265</v>
      </c>
      <c r="X57" s="139">
        <f t="shared" si="24"/>
        <v>165.96291666666664</v>
      </c>
      <c r="Z57" s="139">
        <f t="shared" si="25"/>
        <v>1991.5549999999996</v>
      </c>
      <c r="AA57" s="139">
        <f t="shared" si="26"/>
        <v>0</v>
      </c>
      <c r="AB57" s="667">
        <f t="shared" si="27"/>
        <v>1</v>
      </c>
    </row>
    <row r="58" spans="1:28" ht="13.5" customHeight="1" x14ac:dyDescent="0.3">
      <c r="A58" s="253"/>
      <c r="B58" s="254" t="s">
        <v>790</v>
      </c>
      <c r="C58" s="358" t="s">
        <v>976</v>
      </c>
      <c r="D58" s="690">
        <v>63</v>
      </c>
      <c r="E58" s="435" t="s">
        <v>1357</v>
      </c>
      <c r="F58" s="141">
        <v>165.96291666666667</v>
      </c>
      <c r="G58" s="141">
        <v>165.96291666666667</v>
      </c>
      <c r="H58" s="141">
        <v>165.96291666666667</v>
      </c>
      <c r="I58" s="141">
        <v>165.96291666666667</v>
      </c>
      <c r="J58" s="141">
        <v>165.96291666666667</v>
      </c>
      <c r="K58" s="141">
        <v>165.96291666666667</v>
      </c>
      <c r="L58" s="141">
        <v>165.96291666666667</v>
      </c>
      <c r="M58" s="141">
        <v>165.96291666666667</v>
      </c>
      <c r="N58" s="141">
        <v>165.96291666666667</v>
      </c>
      <c r="O58" s="141">
        <v>165.96291666666667</v>
      </c>
      <c r="P58" s="141">
        <v>165.96291666666667</v>
      </c>
      <c r="Q58" s="141">
        <v>165.96291666666667</v>
      </c>
      <c r="R58" s="258">
        <f t="shared" si="21"/>
        <v>1991.5549999999996</v>
      </c>
      <c r="S58" s="666">
        <f t="shared" si="22"/>
        <v>125467.96499999998</v>
      </c>
      <c r="W58" s="139">
        <f t="shared" si="23"/>
        <v>0.99977660642570265</v>
      </c>
      <c r="X58" s="139">
        <f t="shared" si="24"/>
        <v>165.96291666666664</v>
      </c>
      <c r="Z58" s="139">
        <f t="shared" si="25"/>
        <v>1991.5549999999996</v>
      </c>
      <c r="AA58" s="139">
        <f t="shared" si="26"/>
        <v>0</v>
      </c>
      <c r="AB58" s="667">
        <f t="shared" si="27"/>
        <v>1</v>
      </c>
    </row>
    <row r="59" spans="1:28" ht="13.5" customHeight="1" x14ac:dyDescent="0.3">
      <c r="A59" s="253"/>
      <c r="B59" s="254" t="s">
        <v>791</v>
      </c>
      <c r="C59" s="358" t="s">
        <v>970</v>
      </c>
      <c r="D59" s="690">
        <v>72</v>
      </c>
      <c r="E59" s="435" t="s">
        <v>1357</v>
      </c>
      <c r="F59" s="141">
        <v>165.96291666666667</v>
      </c>
      <c r="G59" s="141">
        <v>165.96291666666667</v>
      </c>
      <c r="H59" s="141">
        <v>165.96291666666667</v>
      </c>
      <c r="I59" s="141">
        <v>165.96291666666667</v>
      </c>
      <c r="J59" s="141">
        <v>165.96291666666667</v>
      </c>
      <c r="K59" s="141">
        <v>165.96291666666667</v>
      </c>
      <c r="L59" s="141">
        <v>165.96291666666667</v>
      </c>
      <c r="M59" s="141">
        <v>165.96291666666667</v>
      </c>
      <c r="N59" s="141">
        <v>165.96291666666667</v>
      </c>
      <c r="O59" s="141">
        <v>165.96291666666667</v>
      </c>
      <c r="P59" s="141">
        <v>165.96291666666667</v>
      </c>
      <c r="Q59" s="141">
        <v>165.96291666666667</v>
      </c>
      <c r="R59" s="258">
        <f t="shared" si="21"/>
        <v>1991.5549999999996</v>
      </c>
      <c r="S59" s="666">
        <f t="shared" si="22"/>
        <v>143391.95999999996</v>
      </c>
      <c r="W59" s="139">
        <f t="shared" si="23"/>
        <v>0.99977660642570265</v>
      </c>
      <c r="X59" s="139">
        <f t="shared" si="24"/>
        <v>165.96291666666664</v>
      </c>
      <c r="Z59" s="139">
        <f t="shared" si="25"/>
        <v>1991.5549999999996</v>
      </c>
      <c r="AA59" s="139">
        <f t="shared" si="26"/>
        <v>0</v>
      </c>
      <c r="AB59" s="667">
        <f t="shared" si="27"/>
        <v>1</v>
      </c>
    </row>
    <row r="60" spans="1:28" ht="13.5" customHeight="1" x14ac:dyDescent="0.3">
      <c r="A60" s="253"/>
      <c r="B60" s="254"/>
      <c r="C60" s="358"/>
      <c r="D60" s="690"/>
      <c r="E60" s="435"/>
      <c r="F60" s="141"/>
      <c r="G60" s="141"/>
      <c r="H60" s="141"/>
      <c r="I60" s="141"/>
      <c r="J60" s="141"/>
      <c r="K60" s="141"/>
      <c r="L60" s="141"/>
      <c r="M60" s="141"/>
      <c r="N60" s="141"/>
      <c r="O60" s="141"/>
      <c r="P60" s="141"/>
      <c r="Q60" s="141"/>
      <c r="R60" s="258">
        <f t="shared" si="21"/>
        <v>0</v>
      </c>
      <c r="S60" s="666">
        <f>D60*R60</f>
        <v>0</v>
      </c>
      <c r="W60" s="139">
        <f t="shared" si="23"/>
        <v>0</v>
      </c>
      <c r="X60" s="139">
        <f t="shared" si="24"/>
        <v>0</v>
      </c>
      <c r="Z60" s="139">
        <f t="shared" si="25"/>
        <v>0</v>
      </c>
      <c r="AA60" s="139">
        <f t="shared" si="26"/>
        <v>0</v>
      </c>
      <c r="AB60" s="667"/>
    </row>
    <row r="61" spans="1:28" ht="14.25" x14ac:dyDescent="0.3">
      <c r="A61" s="253"/>
      <c r="B61" s="254"/>
      <c r="C61" s="358"/>
      <c r="D61" s="690"/>
      <c r="E61" s="435"/>
      <c r="F61" s="141"/>
      <c r="G61" s="141"/>
      <c r="H61" s="141"/>
      <c r="I61" s="141"/>
      <c r="J61" s="141"/>
      <c r="K61" s="141"/>
      <c r="L61" s="141"/>
      <c r="M61" s="141"/>
      <c r="N61" s="141"/>
      <c r="O61" s="141"/>
      <c r="P61" s="141"/>
      <c r="Q61" s="141"/>
      <c r="R61" s="258">
        <f t="shared" si="21"/>
        <v>0</v>
      </c>
      <c r="S61" s="666">
        <f>D61*R61</f>
        <v>0</v>
      </c>
      <c r="W61" s="139">
        <f>X61/$U$7</f>
        <v>0</v>
      </c>
      <c r="X61" s="139">
        <f>R61/12</f>
        <v>0</v>
      </c>
      <c r="Z61" s="139">
        <f t="shared" si="25"/>
        <v>0</v>
      </c>
      <c r="AA61" s="139">
        <f t="shared" si="26"/>
        <v>0</v>
      </c>
      <c r="AB61" s="667"/>
    </row>
    <row r="62" spans="1:28" ht="14.25" x14ac:dyDescent="0.3">
      <c r="A62" s="253"/>
      <c r="B62" s="254"/>
      <c r="C62" s="358"/>
      <c r="D62" s="690"/>
      <c r="E62" s="435"/>
      <c r="F62" s="141"/>
      <c r="G62" s="141"/>
      <c r="H62" s="141"/>
      <c r="I62" s="141"/>
      <c r="J62" s="141"/>
      <c r="K62" s="141"/>
      <c r="L62" s="141"/>
      <c r="M62" s="141"/>
      <c r="N62" s="141"/>
      <c r="O62" s="141"/>
      <c r="P62" s="141"/>
      <c r="Q62" s="141"/>
      <c r="R62" s="258">
        <f>SUM(F62:Q62)</f>
        <v>0</v>
      </c>
      <c r="S62" s="666">
        <f>D62*R62</f>
        <v>0</v>
      </c>
      <c r="W62" s="139">
        <f>X62/$U$7</f>
        <v>0</v>
      </c>
      <c r="X62" s="139">
        <f>R62/12</f>
        <v>0</v>
      </c>
      <c r="Z62" s="139">
        <f t="shared" si="25"/>
        <v>0</v>
      </c>
      <c r="AA62" s="139">
        <f t="shared" si="26"/>
        <v>0</v>
      </c>
      <c r="AB62" s="667"/>
    </row>
    <row r="63" spans="1:28" ht="14.25" x14ac:dyDescent="0.3">
      <c r="A63" s="253"/>
      <c r="B63" s="254"/>
      <c r="C63" s="358"/>
      <c r="D63" s="690"/>
      <c r="E63" s="435"/>
      <c r="F63" s="141"/>
      <c r="G63" s="141"/>
      <c r="H63" s="141"/>
      <c r="I63" s="141"/>
      <c r="J63" s="141"/>
      <c r="K63" s="141"/>
      <c r="L63" s="141"/>
      <c r="M63" s="141"/>
      <c r="N63" s="141"/>
      <c r="O63" s="141"/>
      <c r="P63" s="141"/>
      <c r="Q63" s="141"/>
      <c r="R63" s="258">
        <f t="shared" si="21"/>
        <v>0</v>
      </c>
      <c r="S63" s="666">
        <f>D63*R63</f>
        <v>0</v>
      </c>
      <c r="W63" s="139">
        <f>X63/$U$7</f>
        <v>0</v>
      </c>
      <c r="X63" s="139">
        <f>R63/12</f>
        <v>0</v>
      </c>
      <c r="Z63" s="139">
        <f t="shared" si="25"/>
        <v>0</v>
      </c>
      <c r="AA63" s="139">
        <f t="shared" si="26"/>
        <v>0</v>
      </c>
      <c r="AB63" s="667"/>
    </row>
    <row r="64" spans="1:28" ht="14.25" x14ac:dyDescent="0.3">
      <c r="A64" s="253"/>
      <c r="B64" s="254"/>
      <c r="C64" s="358"/>
      <c r="D64" s="690"/>
      <c r="E64" s="435"/>
      <c r="F64" s="141"/>
      <c r="G64" s="141"/>
      <c r="H64" s="141"/>
      <c r="I64" s="141"/>
      <c r="J64" s="141"/>
      <c r="K64" s="141"/>
      <c r="L64" s="141"/>
      <c r="M64" s="141"/>
      <c r="N64" s="141"/>
      <c r="O64" s="141"/>
      <c r="P64" s="141"/>
      <c r="Q64" s="141"/>
      <c r="R64" s="258">
        <f t="shared" si="21"/>
        <v>0</v>
      </c>
      <c r="S64" s="666">
        <f>D64*R64</f>
        <v>0</v>
      </c>
      <c r="W64" s="139">
        <f>X64/$U$7</f>
        <v>0</v>
      </c>
      <c r="X64" s="139">
        <f>R64/12</f>
        <v>0</v>
      </c>
      <c r="Z64" s="139">
        <f t="shared" si="25"/>
        <v>0</v>
      </c>
      <c r="AA64" s="139">
        <f t="shared" si="26"/>
        <v>0</v>
      </c>
      <c r="AB64" s="667"/>
    </row>
    <row r="65" spans="1:28" s="122" customFormat="1" ht="15" thickBot="1" x14ac:dyDescent="0.35">
      <c r="A65" s="212"/>
      <c r="B65" s="213" t="s">
        <v>138</v>
      </c>
      <c r="C65" s="214"/>
      <c r="D65" s="691"/>
      <c r="E65" s="402"/>
      <c r="F65" s="217">
        <f>SUM(F43:F64)</f>
        <v>3929.3250000000003</v>
      </c>
      <c r="G65" s="217">
        <f t="shared" ref="G65:R65" si="28">SUM(G43:G64)</f>
        <v>3929.3250000000003</v>
      </c>
      <c r="H65" s="217">
        <f t="shared" si="28"/>
        <v>3929.3250000000003</v>
      </c>
      <c r="I65" s="217">
        <f t="shared" si="28"/>
        <v>3929.3250000000003</v>
      </c>
      <c r="J65" s="217">
        <f t="shared" si="28"/>
        <v>3929.3250000000003</v>
      </c>
      <c r="K65" s="217">
        <f t="shared" si="28"/>
        <v>3929.3250000000003</v>
      </c>
      <c r="L65" s="217">
        <f t="shared" si="28"/>
        <v>3929.3250000000003</v>
      </c>
      <c r="M65" s="217">
        <f t="shared" si="28"/>
        <v>3929.3250000000003</v>
      </c>
      <c r="N65" s="217">
        <f t="shared" si="28"/>
        <v>3929.3250000000003</v>
      </c>
      <c r="O65" s="217">
        <f t="shared" si="28"/>
        <v>3929.3250000000003</v>
      </c>
      <c r="P65" s="217">
        <f t="shared" si="28"/>
        <v>3929.3250000000003</v>
      </c>
      <c r="Q65" s="217">
        <f t="shared" si="28"/>
        <v>3929.3250000000003</v>
      </c>
      <c r="R65" s="217">
        <f t="shared" si="28"/>
        <v>47151.899999999994</v>
      </c>
      <c r="S65" s="668">
        <f>SUM(S43:S64)</f>
        <v>4521491.0499999989</v>
      </c>
      <c r="W65" s="219">
        <f>SUM(W43:W64)</f>
        <v>23.670632530120475</v>
      </c>
      <c r="X65" s="219">
        <f>SUM(X43:X64)</f>
        <v>3929.3250000000003</v>
      </c>
      <c r="Z65" s="215">
        <f>SUM(Z43:Z64)</f>
        <v>21907.104999999996</v>
      </c>
      <c r="AA65" s="215">
        <f>SUM(AA43:AA64)</f>
        <v>25244.794999999998</v>
      </c>
      <c r="AB65" s="669">
        <f>Z65/(Z65+AA65)</f>
        <v>0.46460704658773028</v>
      </c>
    </row>
    <row r="66" spans="1:28" ht="14.25" x14ac:dyDescent="0.3">
      <c r="A66" s="253">
        <v>2.2000000000000002</v>
      </c>
      <c r="B66" s="254" t="s">
        <v>139</v>
      </c>
      <c r="C66" s="358"/>
      <c r="D66" s="690"/>
      <c r="E66" s="435"/>
      <c r="F66" s="141"/>
      <c r="G66" s="141"/>
      <c r="H66" s="141"/>
      <c r="I66" s="141"/>
      <c r="J66" s="141"/>
      <c r="K66" s="141"/>
      <c r="L66" s="141"/>
      <c r="M66" s="141"/>
      <c r="N66" s="141"/>
      <c r="O66" s="141"/>
      <c r="P66" s="141"/>
      <c r="Q66" s="141"/>
      <c r="R66" s="258">
        <f t="shared" si="21"/>
        <v>0</v>
      </c>
      <c r="S66" s="666">
        <f>D66*R66</f>
        <v>0</v>
      </c>
      <c r="W66" s="139">
        <f>X66/$U$7</f>
        <v>0</v>
      </c>
      <c r="X66" s="139">
        <f>R66/12</f>
        <v>0</v>
      </c>
      <c r="Z66" s="139">
        <f>IF($E66="Y",$R66,0)</f>
        <v>0</v>
      </c>
      <c r="AA66" s="139">
        <f>IF($E66="N",$R66,0)</f>
        <v>0</v>
      </c>
      <c r="AB66" s="667"/>
    </row>
    <row r="67" spans="1:28" ht="14.25" x14ac:dyDescent="0.3">
      <c r="A67" s="253"/>
      <c r="B67" s="254" t="s">
        <v>792</v>
      </c>
      <c r="C67" s="358" t="s">
        <v>919</v>
      </c>
      <c r="D67" s="690">
        <v>226</v>
      </c>
      <c r="E67" s="435" t="s">
        <v>1356</v>
      </c>
      <c r="F67" s="141">
        <v>160</v>
      </c>
      <c r="G67" s="141">
        <v>160</v>
      </c>
      <c r="H67" s="141">
        <v>160</v>
      </c>
      <c r="I67" s="141">
        <v>160</v>
      </c>
      <c r="J67" s="141">
        <v>160</v>
      </c>
      <c r="K67" s="141">
        <v>160</v>
      </c>
      <c r="L67" s="141">
        <v>160</v>
      </c>
      <c r="M67" s="141">
        <v>160</v>
      </c>
      <c r="N67" s="141">
        <v>160</v>
      </c>
      <c r="O67" s="141">
        <v>160</v>
      </c>
      <c r="P67" s="141">
        <v>160</v>
      </c>
      <c r="Q67" s="141">
        <v>160</v>
      </c>
      <c r="R67" s="258">
        <f>SUM(F67:Q67)</f>
        <v>1920</v>
      </c>
      <c r="S67" s="666">
        <f>D67*R67</f>
        <v>433920</v>
      </c>
      <c r="W67" s="139">
        <f>X67/$U$7</f>
        <v>0.96385542168674698</v>
      </c>
      <c r="X67" s="139">
        <f>R67/12</f>
        <v>160</v>
      </c>
      <c r="Z67" s="139">
        <f t="shared" ref="Z67:Z70" si="29">IF($E67="Y",$R67,0)</f>
        <v>0</v>
      </c>
      <c r="AA67" s="139">
        <f t="shared" ref="AA67:AA70" si="30">IF($E67="N",$R67,0)</f>
        <v>1920</v>
      </c>
      <c r="AB67" s="667">
        <f t="shared" ref="AB67:AB68" si="31">Z67/(Z67+AA67)</f>
        <v>0</v>
      </c>
    </row>
    <row r="68" spans="1:28" ht="14.25" x14ac:dyDescent="0.3">
      <c r="A68" s="253"/>
      <c r="B68" s="254" t="s">
        <v>793</v>
      </c>
      <c r="C68" s="358" t="s">
        <v>969</v>
      </c>
      <c r="D68" s="690">
        <v>72</v>
      </c>
      <c r="E68" s="435" t="s">
        <v>1357</v>
      </c>
      <c r="F68" s="141">
        <v>165.96291666666667</v>
      </c>
      <c r="G68" s="141">
        <v>165.96291666666667</v>
      </c>
      <c r="H68" s="141">
        <v>165.96291666666667</v>
      </c>
      <c r="I68" s="141">
        <v>165.96291666666667</v>
      </c>
      <c r="J68" s="141">
        <v>165.96291666666667</v>
      </c>
      <c r="K68" s="141">
        <v>165.96291666666667</v>
      </c>
      <c r="L68" s="141">
        <v>165.96291666666667</v>
      </c>
      <c r="M68" s="141">
        <v>165.96291666666667</v>
      </c>
      <c r="N68" s="141">
        <v>165.96291666666667</v>
      </c>
      <c r="O68" s="141">
        <v>165.96291666666667</v>
      </c>
      <c r="P68" s="141">
        <v>165.96291666666667</v>
      </c>
      <c r="Q68" s="141">
        <v>165.96291666666667</v>
      </c>
      <c r="R68" s="258">
        <f>SUM(F68:Q68)</f>
        <v>1991.5549999999996</v>
      </c>
      <c r="S68" s="666">
        <f>D68*R68</f>
        <v>143391.95999999996</v>
      </c>
      <c r="W68" s="139">
        <f>X68/$U$7</f>
        <v>0.99977660642570265</v>
      </c>
      <c r="X68" s="139">
        <f>R68/12</f>
        <v>165.96291666666664</v>
      </c>
      <c r="Z68" s="139">
        <f t="shared" si="29"/>
        <v>1991.5549999999996</v>
      </c>
      <c r="AA68" s="139">
        <f t="shared" si="30"/>
        <v>0</v>
      </c>
      <c r="AB68" s="667">
        <f t="shared" si="31"/>
        <v>1</v>
      </c>
    </row>
    <row r="69" spans="1:28" ht="14.25" x14ac:dyDescent="0.3">
      <c r="A69" s="253"/>
      <c r="B69" s="254"/>
      <c r="C69" s="358"/>
      <c r="D69" s="690"/>
      <c r="E69" s="435"/>
      <c r="F69" s="141"/>
      <c r="G69" s="141"/>
      <c r="H69" s="141"/>
      <c r="I69" s="141"/>
      <c r="J69" s="141"/>
      <c r="K69" s="141"/>
      <c r="L69" s="141"/>
      <c r="M69" s="141"/>
      <c r="N69" s="141"/>
      <c r="O69" s="141"/>
      <c r="P69" s="141"/>
      <c r="Q69" s="141"/>
      <c r="R69" s="258">
        <f>SUM(F69:Q69)</f>
        <v>0</v>
      </c>
      <c r="S69" s="666">
        <f>D69*R69</f>
        <v>0</v>
      </c>
      <c r="W69" s="139">
        <f>X69/$U$7</f>
        <v>0</v>
      </c>
      <c r="X69" s="139">
        <f>R69/12</f>
        <v>0</v>
      </c>
      <c r="Z69" s="139">
        <f t="shared" si="29"/>
        <v>0</v>
      </c>
      <c r="AA69" s="139">
        <f t="shared" si="30"/>
        <v>0</v>
      </c>
      <c r="AB69" s="667"/>
    </row>
    <row r="70" spans="1:28" ht="14.25" x14ac:dyDescent="0.3">
      <c r="A70" s="253"/>
      <c r="B70" s="254"/>
      <c r="C70" s="358"/>
      <c r="D70" s="690"/>
      <c r="E70" s="435"/>
      <c r="F70" s="141"/>
      <c r="G70" s="141"/>
      <c r="H70" s="141"/>
      <c r="I70" s="141"/>
      <c r="J70" s="141"/>
      <c r="K70" s="141"/>
      <c r="L70" s="141"/>
      <c r="M70" s="141"/>
      <c r="N70" s="141"/>
      <c r="O70" s="141"/>
      <c r="P70" s="141"/>
      <c r="Q70" s="141"/>
      <c r="R70" s="258">
        <f>SUM(F70:Q70)</f>
        <v>0</v>
      </c>
      <c r="S70" s="666">
        <f>D70*R70</f>
        <v>0</v>
      </c>
      <c r="W70" s="139">
        <f>X70/$U$7</f>
        <v>0</v>
      </c>
      <c r="X70" s="139">
        <f>R70/12</f>
        <v>0</v>
      </c>
      <c r="Z70" s="139">
        <f t="shared" si="29"/>
        <v>0</v>
      </c>
      <c r="AA70" s="139">
        <f t="shared" si="30"/>
        <v>0</v>
      </c>
      <c r="AB70" s="667"/>
    </row>
    <row r="71" spans="1:28" s="122" customFormat="1" ht="15" thickBot="1" x14ac:dyDescent="0.35">
      <c r="A71" s="212"/>
      <c r="B71" s="213" t="s">
        <v>140</v>
      </c>
      <c r="C71" s="214"/>
      <c r="D71" s="691"/>
      <c r="E71" s="402"/>
      <c r="F71" s="217">
        <f>SUM(F66:F70)</f>
        <v>325.96291666666667</v>
      </c>
      <c r="G71" s="217">
        <f t="shared" ref="G71:R71" si="32">SUM(G66:G70)</f>
        <v>325.96291666666667</v>
      </c>
      <c r="H71" s="217">
        <f t="shared" si="32"/>
        <v>325.96291666666667</v>
      </c>
      <c r="I71" s="217">
        <f t="shared" si="32"/>
        <v>325.96291666666667</v>
      </c>
      <c r="J71" s="217">
        <f t="shared" si="32"/>
        <v>325.96291666666667</v>
      </c>
      <c r="K71" s="217">
        <f t="shared" si="32"/>
        <v>325.96291666666667</v>
      </c>
      <c r="L71" s="217">
        <f t="shared" si="32"/>
        <v>325.96291666666667</v>
      </c>
      <c r="M71" s="217">
        <f t="shared" si="32"/>
        <v>325.96291666666667</v>
      </c>
      <c r="N71" s="217">
        <f t="shared" si="32"/>
        <v>325.96291666666667</v>
      </c>
      <c r="O71" s="217">
        <f t="shared" si="32"/>
        <v>325.96291666666667</v>
      </c>
      <c r="P71" s="217">
        <f t="shared" si="32"/>
        <v>325.96291666666667</v>
      </c>
      <c r="Q71" s="217">
        <f t="shared" si="32"/>
        <v>325.96291666666667</v>
      </c>
      <c r="R71" s="217">
        <f t="shared" si="32"/>
        <v>3911.5549999999994</v>
      </c>
      <c r="S71" s="668">
        <f>SUM(S66:S70)</f>
        <v>577311.96</v>
      </c>
      <c r="W71" s="219">
        <f>SUM(W66:W70)</f>
        <v>1.9636320281124497</v>
      </c>
      <c r="X71" s="238">
        <f>SUM(X66:X70)</f>
        <v>325.96291666666662</v>
      </c>
      <c r="Z71" s="215">
        <f>SUM(Z66:Z70)</f>
        <v>1991.5549999999996</v>
      </c>
      <c r="AA71" s="215">
        <f>SUM(AA66:AA70)</f>
        <v>1920</v>
      </c>
      <c r="AB71" s="669">
        <f>Z71/(Z71+AA71)</f>
        <v>0.5091466181608082</v>
      </c>
    </row>
    <row r="72" spans="1:28" s="122" customFormat="1" ht="14.25" thickBot="1" x14ac:dyDescent="0.3">
      <c r="A72" s="241"/>
      <c r="B72" s="242" t="s">
        <v>141</v>
      </c>
      <c r="C72" s="243"/>
      <c r="D72" s="569"/>
      <c r="E72" s="406"/>
      <c r="F72" s="244">
        <f t="shared" ref="F72:S72" si="33">SUM(,F71,F65)</f>
        <v>4255.2879166666671</v>
      </c>
      <c r="G72" s="244">
        <f t="shared" si="33"/>
        <v>4255.2879166666671</v>
      </c>
      <c r="H72" s="244">
        <f t="shared" si="33"/>
        <v>4255.2879166666671</v>
      </c>
      <c r="I72" s="244">
        <f t="shared" si="33"/>
        <v>4255.2879166666671</v>
      </c>
      <c r="J72" s="244">
        <f t="shared" si="33"/>
        <v>4255.2879166666671</v>
      </c>
      <c r="K72" s="244">
        <f t="shared" si="33"/>
        <v>4255.2879166666671</v>
      </c>
      <c r="L72" s="244">
        <f t="shared" si="33"/>
        <v>4255.2879166666671</v>
      </c>
      <c r="M72" s="244">
        <f t="shared" si="33"/>
        <v>4255.2879166666671</v>
      </c>
      <c r="N72" s="244">
        <f t="shared" si="33"/>
        <v>4255.2879166666671</v>
      </c>
      <c r="O72" s="244">
        <f t="shared" si="33"/>
        <v>4255.2879166666671</v>
      </c>
      <c r="P72" s="244">
        <f t="shared" si="33"/>
        <v>4255.2879166666671</v>
      </c>
      <c r="Q72" s="244">
        <f t="shared" si="33"/>
        <v>4255.2879166666671</v>
      </c>
      <c r="R72" s="244">
        <f t="shared" si="33"/>
        <v>51063.454999999994</v>
      </c>
      <c r="S72" s="672">
        <f t="shared" si="33"/>
        <v>5098803.0099999988</v>
      </c>
      <c r="W72" s="244">
        <f>SUM(W71,W65)</f>
        <v>25.634264558232925</v>
      </c>
      <c r="X72" s="317">
        <f>SUM(X71,X65)</f>
        <v>4255.2879166666671</v>
      </c>
      <c r="Z72" s="244">
        <f>SUM(Z36,Z42,Z65,Z71)</f>
        <v>23898.659999999996</v>
      </c>
      <c r="AA72" s="244">
        <f>SUM(AA36,AA42,AA65,AA71)</f>
        <v>27164.794999999998</v>
      </c>
      <c r="AB72" s="673">
        <f>Z72/(Z72+AA72)</f>
        <v>0.46801886006342497</v>
      </c>
    </row>
    <row r="73" spans="1:28" ht="9.9499999999999993" customHeight="1" x14ac:dyDescent="0.3">
      <c r="A73" s="136"/>
      <c r="B73" s="144"/>
      <c r="C73" s="145"/>
      <c r="D73" s="697"/>
      <c r="E73" s="408"/>
      <c r="F73" s="141"/>
      <c r="G73" s="141"/>
      <c r="H73" s="141"/>
      <c r="I73" s="141"/>
      <c r="J73" s="141"/>
      <c r="K73" s="141"/>
      <c r="L73" s="141"/>
      <c r="M73" s="141"/>
      <c r="N73" s="141"/>
      <c r="O73" s="141"/>
      <c r="P73" s="141"/>
      <c r="Q73" s="141"/>
      <c r="R73" s="141"/>
      <c r="S73" s="678"/>
      <c r="W73" s="146"/>
      <c r="X73" s="146"/>
      <c r="Z73" s="146"/>
      <c r="AA73" s="146"/>
      <c r="AB73" s="679"/>
    </row>
    <row r="74" spans="1:28" s="121" customFormat="1" x14ac:dyDescent="0.25">
      <c r="A74" s="221">
        <v>3</v>
      </c>
      <c r="B74" s="229" t="s">
        <v>142</v>
      </c>
      <c r="C74" s="223"/>
      <c r="D74" s="689"/>
      <c r="E74" s="400"/>
      <c r="F74" s="228"/>
      <c r="G74" s="228"/>
      <c r="H74" s="228"/>
      <c r="I74" s="228"/>
      <c r="J74" s="228"/>
      <c r="K74" s="228"/>
      <c r="L74" s="228"/>
      <c r="M74" s="228"/>
      <c r="N74" s="228"/>
      <c r="O74" s="228"/>
      <c r="P74" s="228"/>
      <c r="Q74" s="228"/>
      <c r="R74" s="224"/>
      <c r="S74" s="664"/>
      <c r="W74" s="223"/>
      <c r="X74" s="223"/>
      <c r="Z74" s="223"/>
      <c r="AA74" s="223"/>
      <c r="AB74" s="665"/>
    </row>
    <row r="75" spans="1:28" ht="14.25" x14ac:dyDescent="0.3">
      <c r="A75" s="253">
        <v>3.1</v>
      </c>
      <c r="B75" s="254" t="s">
        <v>143</v>
      </c>
      <c r="C75" s="358"/>
      <c r="D75" s="690"/>
      <c r="E75" s="435"/>
      <c r="F75" s="141"/>
      <c r="G75" s="141"/>
      <c r="H75" s="141"/>
      <c r="I75" s="141"/>
      <c r="J75" s="141"/>
      <c r="K75" s="141"/>
      <c r="L75" s="141"/>
      <c r="M75" s="141"/>
      <c r="N75" s="141"/>
      <c r="O75" s="141"/>
      <c r="P75" s="141"/>
      <c r="Q75" s="141"/>
      <c r="R75" s="258">
        <f>SUM(F75:Q75)</f>
        <v>0</v>
      </c>
      <c r="S75" s="666">
        <f>D75*R75</f>
        <v>0</v>
      </c>
      <c r="W75" s="139">
        <f>X75/$U$7</f>
        <v>0</v>
      </c>
      <c r="X75" s="139">
        <f>R75/12</f>
        <v>0</v>
      </c>
      <c r="Z75" s="139">
        <f>IF($E75="Y",$R75,0)</f>
        <v>0</v>
      </c>
      <c r="AA75" s="139">
        <f>IF($E75="N",$R75,0)</f>
        <v>0</v>
      </c>
      <c r="AB75" s="667"/>
    </row>
    <row r="76" spans="1:28" ht="14.25" x14ac:dyDescent="0.3">
      <c r="A76" s="253"/>
      <c r="B76" s="254" t="s">
        <v>794</v>
      </c>
      <c r="C76" s="358" t="s">
        <v>950</v>
      </c>
      <c r="D76" s="690">
        <v>113</v>
      </c>
      <c r="E76" s="435" t="s">
        <v>1357</v>
      </c>
      <c r="F76" s="141">
        <v>8.2981458333333347</v>
      </c>
      <c r="G76" s="141">
        <v>8.2981458333333347</v>
      </c>
      <c r="H76" s="141">
        <v>8.2981458333333347</v>
      </c>
      <c r="I76" s="141">
        <v>8.2981458333333347</v>
      </c>
      <c r="J76" s="141">
        <v>8.2981458333333347</v>
      </c>
      <c r="K76" s="141">
        <v>8.2981458333333347</v>
      </c>
      <c r="L76" s="141">
        <v>8.2981458333333347</v>
      </c>
      <c r="M76" s="141">
        <v>8.2981458333333347</v>
      </c>
      <c r="N76" s="141">
        <v>8.2981458333333347</v>
      </c>
      <c r="O76" s="141">
        <v>8.2981458333333347</v>
      </c>
      <c r="P76" s="141">
        <v>8.2981458333333347</v>
      </c>
      <c r="Q76" s="141">
        <v>8.2981458333333347</v>
      </c>
      <c r="R76" s="258">
        <f>SUM(F76:Q76)</f>
        <v>99.577750000000023</v>
      </c>
      <c r="S76" s="666">
        <f>D76*R76</f>
        <v>11252.285750000003</v>
      </c>
      <c r="W76" s="139">
        <f>X76/$U$7</f>
        <v>4.9988830321285149E-2</v>
      </c>
      <c r="X76" s="139">
        <f>R76/12</f>
        <v>8.2981458333333347</v>
      </c>
      <c r="Z76" s="139">
        <f t="shared" ref="Z76:Z79" si="34">IF($E76="Y",$R76,0)</f>
        <v>99.577750000000023</v>
      </c>
      <c r="AA76" s="139">
        <f t="shared" ref="AA76:AA79" si="35">IF($E76="N",$R76,0)</f>
        <v>0</v>
      </c>
      <c r="AB76" s="667">
        <f t="shared" ref="AB76:AB78" si="36">Z76/(Z76+AA76)</f>
        <v>1</v>
      </c>
    </row>
    <row r="77" spans="1:28" ht="14.25" x14ac:dyDescent="0.3">
      <c r="A77" s="253"/>
      <c r="B77" s="254" t="s">
        <v>795</v>
      </c>
      <c r="C77" s="358" t="s">
        <v>826</v>
      </c>
      <c r="D77" s="690">
        <v>113</v>
      </c>
      <c r="E77" s="435" t="s">
        <v>1357</v>
      </c>
      <c r="F77" s="141">
        <v>149.366625</v>
      </c>
      <c r="G77" s="141">
        <v>149.366625</v>
      </c>
      <c r="H77" s="141">
        <v>149.366625</v>
      </c>
      <c r="I77" s="141">
        <v>149.366625</v>
      </c>
      <c r="J77" s="141">
        <v>149.366625</v>
      </c>
      <c r="K77" s="141">
        <v>149.366625</v>
      </c>
      <c r="L77" s="141">
        <v>149.366625</v>
      </c>
      <c r="M77" s="141">
        <v>149.366625</v>
      </c>
      <c r="N77" s="141">
        <v>149.366625</v>
      </c>
      <c r="O77" s="141">
        <v>149.366625</v>
      </c>
      <c r="P77" s="141">
        <v>149.366625</v>
      </c>
      <c r="Q77" s="141">
        <v>149.366625</v>
      </c>
      <c r="R77" s="258">
        <f>SUM(F77:Q77)</f>
        <v>1792.3995000000004</v>
      </c>
      <c r="S77" s="666">
        <f>D77*R77</f>
        <v>202541.14350000006</v>
      </c>
      <c r="W77" s="139">
        <f>X77/$U$7</f>
        <v>0.89979894578313269</v>
      </c>
      <c r="X77" s="139">
        <f>R77/12</f>
        <v>149.36662500000003</v>
      </c>
      <c r="Z77" s="139">
        <f t="shared" si="34"/>
        <v>1792.3995000000004</v>
      </c>
      <c r="AA77" s="139">
        <f t="shared" si="35"/>
        <v>0</v>
      </c>
      <c r="AB77" s="667">
        <f t="shared" si="36"/>
        <v>1</v>
      </c>
    </row>
    <row r="78" spans="1:28" ht="14.25" x14ac:dyDescent="0.3">
      <c r="A78" s="253"/>
      <c r="B78" s="254" t="s">
        <v>144</v>
      </c>
      <c r="C78" s="358" t="s">
        <v>908</v>
      </c>
      <c r="D78" s="690">
        <v>285</v>
      </c>
      <c r="E78" s="435" t="s">
        <v>1356</v>
      </c>
      <c r="F78" s="141">
        <v>224.99995833333332</v>
      </c>
      <c r="G78" s="141">
        <v>224.99995833333332</v>
      </c>
      <c r="H78" s="141">
        <v>224.99995833333332</v>
      </c>
      <c r="I78" s="141">
        <v>224.99995833333332</v>
      </c>
      <c r="J78" s="141">
        <v>224.99995833333332</v>
      </c>
      <c r="K78" s="141">
        <v>224.99995833333332</v>
      </c>
      <c r="L78" s="141">
        <v>224.99995833333332</v>
      </c>
      <c r="M78" s="141">
        <v>224.99995833333332</v>
      </c>
      <c r="N78" s="141">
        <v>224.99995833333332</v>
      </c>
      <c r="O78" s="141">
        <v>224.99995833333332</v>
      </c>
      <c r="P78" s="141">
        <v>224.99995833333332</v>
      </c>
      <c r="Q78" s="141">
        <v>224.99995833333332</v>
      </c>
      <c r="R78" s="258">
        <f>SUM(F78:Q78)</f>
        <v>2699.9994999999999</v>
      </c>
      <c r="S78" s="666">
        <f>D78*R78</f>
        <v>769499.85749999993</v>
      </c>
      <c r="W78" s="139">
        <f>X78/$U$7</f>
        <v>1.3554214357429719</v>
      </c>
      <c r="X78" s="139">
        <f>R78/12</f>
        <v>224.99995833333332</v>
      </c>
      <c r="Z78" s="139">
        <f t="shared" si="34"/>
        <v>0</v>
      </c>
      <c r="AA78" s="139">
        <f t="shared" si="35"/>
        <v>2699.9994999999999</v>
      </c>
      <c r="AB78" s="667">
        <f t="shared" si="36"/>
        <v>0</v>
      </c>
    </row>
    <row r="79" spans="1:28" ht="14.25" x14ac:dyDescent="0.3">
      <c r="A79" s="253"/>
      <c r="B79" s="254"/>
      <c r="C79" s="358"/>
      <c r="D79" s="690"/>
      <c r="E79" s="435"/>
      <c r="F79" s="141">
        <v>0</v>
      </c>
      <c r="G79" s="141">
        <v>0</v>
      </c>
      <c r="H79" s="141">
        <v>0</v>
      </c>
      <c r="I79" s="141">
        <v>0</v>
      </c>
      <c r="J79" s="141">
        <v>0</v>
      </c>
      <c r="K79" s="141">
        <v>0</v>
      </c>
      <c r="L79" s="141">
        <v>0</v>
      </c>
      <c r="M79" s="141">
        <v>0</v>
      </c>
      <c r="N79" s="141">
        <v>0</v>
      </c>
      <c r="O79" s="141">
        <v>0</v>
      </c>
      <c r="P79" s="141">
        <v>0</v>
      </c>
      <c r="Q79" s="141">
        <v>0</v>
      </c>
      <c r="R79" s="258">
        <f>SUM(F79:Q79)</f>
        <v>0</v>
      </c>
      <c r="S79" s="666">
        <f>D79*R79</f>
        <v>0</v>
      </c>
      <c r="W79" s="139">
        <f>X79/$U$7</f>
        <v>0</v>
      </c>
      <c r="X79" s="139">
        <f>R79/12</f>
        <v>0</v>
      </c>
      <c r="Z79" s="139">
        <f t="shared" si="34"/>
        <v>0</v>
      </c>
      <c r="AA79" s="139">
        <f t="shared" si="35"/>
        <v>0</v>
      </c>
      <c r="AB79" s="667"/>
    </row>
    <row r="80" spans="1:28" s="122" customFormat="1" ht="15" thickBot="1" x14ac:dyDescent="0.35">
      <c r="A80" s="212"/>
      <c r="B80" s="213" t="s">
        <v>145</v>
      </c>
      <c r="C80" s="214"/>
      <c r="D80" s="691"/>
      <c r="E80" s="402"/>
      <c r="F80" s="217">
        <f>SUM(F75:F79)</f>
        <v>382.66472916666669</v>
      </c>
      <c r="G80" s="217">
        <f t="shared" ref="G80:R80" si="37">SUM(G75:G79)</f>
        <v>382.66472916666669</v>
      </c>
      <c r="H80" s="217">
        <f t="shared" si="37"/>
        <v>382.66472916666669</v>
      </c>
      <c r="I80" s="217">
        <f t="shared" si="37"/>
        <v>382.66472916666669</v>
      </c>
      <c r="J80" s="217">
        <f t="shared" si="37"/>
        <v>382.66472916666669</v>
      </c>
      <c r="K80" s="217">
        <f t="shared" si="37"/>
        <v>382.66472916666669</v>
      </c>
      <c r="L80" s="217">
        <f t="shared" si="37"/>
        <v>382.66472916666669</v>
      </c>
      <c r="M80" s="217">
        <f t="shared" si="37"/>
        <v>382.66472916666669</v>
      </c>
      <c r="N80" s="217">
        <f t="shared" si="37"/>
        <v>382.66472916666669</v>
      </c>
      <c r="O80" s="217">
        <f t="shared" si="37"/>
        <v>382.66472916666669</v>
      </c>
      <c r="P80" s="217">
        <f t="shared" si="37"/>
        <v>382.66472916666669</v>
      </c>
      <c r="Q80" s="217">
        <f t="shared" si="37"/>
        <v>382.66472916666669</v>
      </c>
      <c r="R80" s="217">
        <f t="shared" si="37"/>
        <v>4591.9767499999998</v>
      </c>
      <c r="S80" s="668">
        <f>SUM(S75:S79)</f>
        <v>983293.28674999997</v>
      </c>
      <c r="W80" s="219">
        <f>SUM(W75:W79)</f>
        <v>2.3052092118473899</v>
      </c>
      <c r="X80" s="219">
        <f>SUM(X75:X79)</f>
        <v>382.66472916666669</v>
      </c>
      <c r="Z80" s="215">
        <f>SUM(Z75:Z79)</f>
        <v>1891.9772500000004</v>
      </c>
      <c r="AA80" s="215">
        <f>SUM(AA75:AA79)</f>
        <v>2699.9994999999999</v>
      </c>
      <c r="AB80" s="669">
        <f>Z80/(Z80+AA80)</f>
        <v>0.41201803776554408</v>
      </c>
    </row>
    <row r="81" spans="1:28" ht="14.25" x14ac:dyDescent="0.3">
      <c r="A81" s="253"/>
      <c r="B81" s="254"/>
      <c r="C81" s="358"/>
      <c r="D81" s="698"/>
      <c r="E81" s="436"/>
      <c r="F81" s="141"/>
      <c r="G81" s="141"/>
      <c r="H81" s="141"/>
      <c r="I81" s="141"/>
      <c r="J81" s="141"/>
      <c r="K81" s="141"/>
      <c r="L81" s="141"/>
      <c r="M81" s="141"/>
      <c r="N81" s="141"/>
      <c r="O81" s="141"/>
      <c r="P81" s="141"/>
      <c r="Q81" s="141"/>
      <c r="R81" s="258"/>
      <c r="S81" s="666"/>
      <c r="W81" s="139"/>
      <c r="X81" s="139"/>
      <c r="Z81" s="139"/>
      <c r="AA81" s="139"/>
      <c r="AB81" s="667"/>
    </row>
    <row r="82" spans="1:28" s="122" customFormat="1" ht="14.25" x14ac:dyDescent="0.3">
      <c r="A82" s="253">
        <v>3.2</v>
      </c>
      <c r="B82" s="254" t="s">
        <v>146</v>
      </c>
      <c r="C82" s="358"/>
      <c r="D82" s="690"/>
      <c r="E82" s="435"/>
      <c r="F82" s="141"/>
      <c r="G82" s="141"/>
      <c r="H82" s="141"/>
      <c r="I82" s="141"/>
      <c r="J82" s="141"/>
      <c r="K82" s="141"/>
      <c r="L82" s="141"/>
      <c r="M82" s="141"/>
      <c r="N82" s="141"/>
      <c r="O82" s="141"/>
      <c r="P82" s="141"/>
      <c r="Q82" s="141"/>
      <c r="R82" s="258">
        <f t="shared" ref="R82:R106" si="38">SUM(F82:Q82)</f>
        <v>0</v>
      </c>
      <c r="S82" s="666">
        <f>D82*R82</f>
        <v>0</v>
      </c>
      <c r="W82" s="139">
        <f>X82/$U$7</f>
        <v>0</v>
      </c>
      <c r="X82" s="139">
        <f>R82/12</f>
        <v>0</v>
      </c>
      <c r="Z82" s="139">
        <f>IF($E82="Y",$R82,0)</f>
        <v>0</v>
      </c>
      <c r="AA82" s="139">
        <f>IF($E82="N",$R82,0)</f>
        <v>0</v>
      </c>
      <c r="AB82" s="667"/>
    </row>
    <row r="83" spans="1:28" ht="14.25" x14ac:dyDescent="0.3">
      <c r="A83" s="253"/>
      <c r="B83" s="254" t="s">
        <v>796</v>
      </c>
      <c r="C83" s="358" t="s">
        <v>957</v>
      </c>
      <c r="D83" s="690">
        <v>92</v>
      </c>
      <c r="E83" s="435" t="s">
        <v>1357</v>
      </c>
      <c r="F83" s="141">
        <v>497.88875000000002</v>
      </c>
      <c r="G83" s="141">
        <v>497.88875000000002</v>
      </c>
      <c r="H83" s="141">
        <v>497.88875000000002</v>
      </c>
      <c r="I83" s="141">
        <v>497.88875000000002</v>
      </c>
      <c r="J83" s="141">
        <v>497.88875000000002</v>
      </c>
      <c r="K83" s="141">
        <v>497.88875000000002</v>
      </c>
      <c r="L83" s="141">
        <v>497.88875000000002</v>
      </c>
      <c r="M83" s="141">
        <v>497.88875000000002</v>
      </c>
      <c r="N83" s="141">
        <v>497.88875000000002</v>
      </c>
      <c r="O83" s="141">
        <v>497.88875000000002</v>
      </c>
      <c r="P83" s="141">
        <v>497.88875000000002</v>
      </c>
      <c r="Q83" s="141">
        <v>497.88875000000002</v>
      </c>
      <c r="R83" s="258">
        <f t="shared" si="38"/>
        <v>5974.665</v>
      </c>
      <c r="S83" s="666">
        <f>D83*R83</f>
        <v>549669.18000000005</v>
      </c>
      <c r="W83" s="139">
        <f t="shared" ref="W83:W90" si="39">X83/$U$7</f>
        <v>2.9993298192771087</v>
      </c>
      <c r="X83" s="139">
        <f t="shared" ref="X83:X90" si="40">R83/12</f>
        <v>497.88875000000002</v>
      </c>
      <c r="Z83" s="139">
        <f t="shared" ref="Z83:Z92" si="41">IF($E83="Y",$R83,0)</f>
        <v>5974.665</v>
      </c>
      <c r="AA83" s="139">
        <f t="shared" ref="AA83:AA92" si="42">IF($E83="N",$R83,0)</f>
        <v>0</v>
      </c>
      <c r="AB83" s="667">
        <f t="shared" ref="AB83:AB89" si="43">Z83/(Z83+AA83)</f>
        <v>1</v>
      </c>
    </row>
    <row r="84" spans="1:28" ht="14.25" x14ac:dyDescent="0.3">
      <c r="A84" s="253"/>
      <c r="B84" s="254" t="s">
        <v>147</v>
      </c>
      <c r="C84" s="358" t="s">
        <v>930</v>
      </c>
      <c r="D84" s="690">
        <v>177</v>
      </c>
      <c r="E84" s="435" t="s">
        <v>1356</v>
      </c>
      <c r="F84" s="141">
        <v>902.90666666666652</v>
      </c>
      <c r="G84" s="141">
        <v>902.90666666666652</v>
      </c>
      <c r="H84" s="141">
        <v>902.90666666666652</v>
      </c>
      <c r="I84" s="141">
        <v>902.90666666666652</v>
      </c>
      <c r="J84" s="141">
        <v>902.90666666666652</v>
      </c>
      <c r="K84" s="141">
        <v>902.90666666666652</v>
      </c>
      <c r="L84" s="141">
        <v>902.90666666666652</v>
      </c>
      <c r="M84" s="141">
        <v>902.90666666666652</v>
      </c>
      <c r="N84" s="141">
        <v>902.90666666666652</v>
      </c>
      <c r="O84" s="141">
        <v>902.90666666666652</v>
      </c>
      <c r="P84" s="141">
        <v>902.90666666666652</v>
      </c>
      <c r="Q84" s="141">
        <v>902.90666666666652</v>
      </c>
      <c r="R84" s="258">
        <f t="shared" si="38"/>
        <v>10834.879999999997</v>
      </c>
      <c r="S84" s="666">
        <f t="shared" ref="S84:S90" si="44">D84*R84</f>
        <v>1917773.7599999995</v>
      </c>
      <c r="W84" s="139">
        <f t="shared" si="39"/>
        <v>5.4391967871485924</v>
      </c>
      <c r="X84" s="139">
        <f t="shared" si="40"/>
        <v>902.90666666666641</v>
      </c>
      <c r="Z84" s="139">
        <f t="shared" si="41"/>
        <v>0</v>
      </c>
      <c r="AA84" s="139">
        <f t="shared" si="42"/>
        <v>10834.879999999997</v>
      </c>
      <c r="AB84" s="667">
        <f t="shared" si="43"/>
        <v>0</v>
      </c>
    </row>
    <row r="85" spans="1:28" ht="14.25" x14ac:dyDescent="0.3">
      <c r="A85" s="253"/>
      <c r="B85" s="254" t="s">
        <v>797</v>
      </c>
      <c r="C85" s="358" t="s">
        <v>933</v>
      </c>
      <c r="D85" s="690">
        <v>159</v>
      </c>
      <c r="E85" s="435" t="s">
        <v>1356</v>
      </c>
      <c r="F85" s="141">
        <v>148.95991666666666</v>
      </c>
      <c r="G85" s="141">
        <v>148.95991666666666</v>
      </c>
      <c r="H85" s="141">
        <v>148.95991666666666</v>
      </c>
      <c r="I85" s="141">
        <v>148.95991666666666</v>
      </c>
      <c r="J85" s="141">
        <v>148.95991666666666</v>
      </c>
      <c r="K85" s="141">
        <v>148.95991666666666</v>
      </c>
      <c r="L85" s="141">
        <v>148.95991666666666</v>
      </c>
      <c r="M85" s="141">
        <v>148.95991666666666</v>
      </c>
      <c r="N85" s="141">
        <v>148.95991666666666</v>
      </c>
      <c r="O85" s="141">
        <v>148.95991666666666</v>
      </c>
      <c r="P85" s="141">
        <v>148.95991666666666</v>
      </c>
      <c r="Q85" s="141">
        <v>148.95991666666666</v>
      </c>
      <c r="R85" s="258">
        <f t="shared" si="38"/>
        <v>1787.519</v>
      </c>
      <c r="S85" s="666">
        <f t="shared" si="44"/>
        <v>284215.52100000001</v>
      </c>
      <c r="W85" s="139">
        <f t="shared" si="39"/>
        <v>0.89734889558232922</v>
      </c>
      <c r="X85" s="139">
        <f t="shared" si="40"/>
        <v>148.95991666666666</v>
      </c>
      <c r="Z85" s="139">
        <f t="shared" si="41"/>
        <v>0</v>
      </c>
      <c r="AA85" s="139">
        <f t="shared" si="42"/>
        <v>1787.519</v>
      </c>
      <c r="AB85" s="667">
        <f t="shared" si="43"/>
        <v>0</v>
      </c>
    </row>
    <row r="86" spans="1:28" ht="14.25" x14ac:dyDescent="0.3">
      <c r="A86" s="253"/>
      <c r="B86" s="254" t="s">
        <v>798</v>
      </c>
      <c r="C86" s="358" t="s">
        <v>1319</v>
      </c>
      <c r="D86" s="690">
        <v>391</v>
      </c>
      <c r="E86" s="435" t="s">
        <v>1356</v>
      </c>
      <c r="F86" s="141">
        <v>0</v>
      </c>
      <c r="G86" s="141">
        <v>0</v>
      </c>
      <c r="H86" s="141">
        <v>0</v>
      </c>
      <c r="I86" s="141">
        <v>0</v>
      </c>
      <c r="J86" s="141">
        <v>0</v>
      </c>
      <c r="K86" s="141">
        <v>0</v>
      </c>
      <c r="L86" s="141">
        <v>0</v>
      </c>
      <c r="M86" s="141">
        <v>0</v>
      </c>
      <c r="N86" s="141">
        <v>0</v>
      </c>
      <c r="O86" s="141">
        <v>0</v>
      </c>
      <c r="P86" s="141">
        <v>0</v>
      </c>
      <c r="Q86" s="141">
        <v>0</v>
      </c>
      <c r="R86" s="258">
        <f t="shared" si="38"/>
        <v>0</v>
      </c>
      <c r="S86" s="666">
        <f t="shared" si="44"/>
        <v>0</v>
      </c>
      <c r="W86" s="139">
        <f t="shared" si="39"/>
        <v>0</v>
      </c>
      <c r="X86" s="139">
        <f t="shared" si="40"/>
        <v>0</v>
      </c>
      <c r="Z86" s="139">
        <f t="shared" si="41"/>
        <v>0</v>
      </c>
      <c r="AA86" s="139">
        <f t="shared" si="42"/>
        <v>0</v>
      </c>
      <c r="AB86" s="667"/>
    </row>
    <row r="87" spans="1:28" ht="14.25" x14ac:dyDescent="0.3">
      <c r="A87" s="253"/>
      <c r="B87" s="254" t="s">
        <v>148</v>
      </c>
      <c r="C87" s="358" t="s">
        <v>913</v>
      </c>
      <c r="D87" s="690">
        <v>254</v>
      </c>
      <c r="E87" s="435" t="s">
        <v>1356</v>
      </c>
      <c r="F87" s="141">
        <v>320</v>
      </c>
      <c r="G87" s="141">
        <v>320</v>
      </c>
      <c r="H87" s="141">
        <v>320</v>
      </c>
      <c r="I87" s="141">
        <v>320</v>
      </c>
      <c r="J87" s="141">
        <v>320</v>
      </c>
      <c r="K87" s="141">
        <v>320</v>
      </c>
      <c r="L87" s="141">
        <v>320</v>
      </c>
      <c r="M87" s="141">
        <v>320</v>
      </c>
      <c r="N87" s="141">
        <v>320</v>
      </c>
      <c r="O87" s="141">
        <v>320</v>
      </c>
      <c r="P87" s="141">
        <v>320</v>
      </c>
      <c r="Q87" s="141">
        <v>320</v>
      </c>
      <c r="R87" s="258">
        <f t="shared" si="38"/>
        <v>3840</v>
      </c>
      <c r="S87" s="666">
        <f t="shared" si="44"/>
        <v>975360</v>
      </c>
      <c r="W87" s="139">
        <f t="shared" si="39"/>
        <v>1.927710843373494</v>
      </c>
      <c r="X87" s="139">
        <f t="shared" si="40"/>
        <v>320</v>
      </c>
      <c r="Z87" s="139">
        <f t="shared" si="41"/>
        <v>0</v>
      </c>
      <c r="AA87" s="139">
        <f t="shared" si="42"/>
        <v>3840</v>
      </c>
      <c r="AB87" s="667">
        <f t="shared" si="43"/>
        <v>0</v>
      </c>
    </row>
    <row r="88" spans="1:28" ht="14.25" x14ac:dyDescent="0.3">
      <c r="A88" s="253"/>
      <c r="B88" s="254" t="s">
        <v>799</v>
      </c>
      <c r="C88" s="358" t="s">
        <v>956</v>
      </c>
      <c r="D88" s="690">
        <v>92</v>
      </c>
      <c r="E88" s="435" t="s">
        <v>1357</v>
      </c>
      <c r="F88" s="141">
        <v>497.88875000000002</v>
      </c>
      <c r="G88" s="141">
        <v>497.88875000000002</v>
      </c>
      <c r="H88" s="141">
        <v>497.88875000000002</v>
      </c>
      <c r="I88" s="141">
        <v>497.88875000000002</v>
      </c>
      <c r="J88" s="141">
        <v>497.88875000000002</v>
      </c>
      <c r="K88" s="141">
        <v>497.88875000000002</v>
      </c>
      <c r="L88" s="141">
        <v>497.88875000000002</v>
      </c>
      <c r="M88" s="141">
        <v>497.88875000000002</v>
      </c>
      <c r="N88" s="141">
        <v>497.88875000000002</v>
      </c>
      <c r="O88" s="141">
        <v>497.88875000000002</v>
      </c>
      <c r="P88" s="141">
        <v>497.88875000000002</v>
      </c>
      <c r="Q88" s="141">
        <v>497.88875000000002</v>
      </c>
      <c r="R88" s="258">
        <f t="shared" si="38"/>
        <v>5974.665</v>
      </c>
      <c r="S88" s="666">
        <f t="shared" si="44"/>
        <v>549669.18000000005</v>
      </c>
      <c r="W88" s="139">
        <f t="shared" si="39"/>
        <v>2.9993298192771087</v>
      </c>
      <c r="X88" s="139">
        <f t="shared" si="40"/>
        <v>497.88875000000002</v>
      </c>
      <c r="Z88" s="139">
        <f t="shared" si="41"/>
        <v>5974.665</v>
      </c>
      <c r="AA88" s="139">
        <f t="shared" si="42"/>
        <v>0</v>
      </c>
      <c r="AB88" s="667">
        <f t="shared" si="43"/>
        <v>1</v>
      </c>
    </row>
    <row r="89" spans="1:28" ht="14.25" x14ac:dyDescent="0.3">
      <c r="A89" s="253"/>
      <c r="B89" s="254" t="s">
        <v>149</v>
      </c>
      <c r="C89" s="358" t="s">
        <v>953</v>
      </c>
      <c r="D89" s="690">
        <v>92</v>
      </c>
      <c r="E89" s="435" t="s">
        <v>1357</v>
      </c>
      <c r="F89" s="141">
        <v>663.85166666666669</v>
      </c>
      <c r="G89" s="141">
        <v>663.85166666666669</v>
      </c>
      <c r="H89" s="141">
        <v>663.85166666666669</v>
      </c>
      <c r="I89" s="141">
        <v>663.85166666666669</v>
      </c>
      <c r="J89" s="141">
        <v>663.85166666666669</v>
      </c>
      <c r="K89" s="141">
        <v>663.85166666666669</v>
      </c>
      <c r="L89" s="141">
        <v>663.85166666666669</v>
      </c>
      <c r="M89" s="141">
        <v>663.85166666666669</v>
      </c>
      <c r="N89" s="141">
        <v>663.85166666666669</v>
      </c>
      <c r="O89" s="141">
        <v>663.85166666666669</v>
      </c>
      <c r="P89" s="141">
        <v>663.85166666666669</v>
      </c>
      <c r="Q89" s="141">
        <v>663.85166666666669</v>
      </c>
      <c r="R89" s="258">
        <f t="shared" si="38"/>
        <v>7966.2199999999984</v>
      </c>
      <c r="S89" s="666">
        <f t="shared" si="44"/>
        <v>732892.23999999987</v>
      </c>
      <c r="W89" s="139">
        <f t="shared" si="39"/>
        <v>3.9991064257028106</v>
      </c>
      <c r="X89" s="139">
        <f t="shared" si="40"/>
        <v>663.85166666666657</v>
      </c>
      <c r="Z89" s="139">
        <f t="shared" si="41"/>
        <v>7966.2199999999984</v>
      </c>
      <c r="AA89" s="139">
        <f t="shared" si="42"/>
        <v>0</v>
      </c>
      <c r="AB89" s="667">
        <f t="shared" si="43"/>
        <v>1</v>
      </c>
    </row>
    <row r="90" spans="1:28" ht="14.25" x14ac:dyDescent="0.3">
      <c r="A90" s="253"/>
      <c r="B90" s="254"/>
      <c r="C90" s="358"/>
      <c r="D90" s="690"/>
      <c r="E90" s="435"/>
      <c r="F90" s="141"/>
      <c r="G90" s="141"/>
      <c r="H90" s="141"/>
      <c r="I90" s="141"/>
      <c r="J90" s="141"/>
      <c r="K90" s="141"/>
      <c r="L90" s="141"/>
      <c r="M90" s="141"/>
      <c r="N90" s="141"/>
      <c r="O90" s="141"/>
      <c r="P90" s="141"/>
      <c r="Q90" s="141"/>
      <c r="R90" s="258">
        <f t="shared" si="38"/>
        <v>0</v>
      </c>
      <c r="S90" s="666">
        <f t="shared" si="44"/>
        <v>0</v>
      </c>
      <c r="W90" s="139">
        <f t="shared" si="39"/>
        <v>0</v>
      </c>
      <c r="X90" s="139">
        <f t="shared" si="40"/>
        <v>0</v>
      </c>
      <c r="Z90" s="139">
        <f t="shared" si="41"/>
        <v>0</v>
      </c>
      <c r="AA90" s="139">
        <f t="shared" si="42"/>
        <v>0</v>
      </c>
      <c r="AB90" s="667"/>
    </row>
    <row r="91" spans="1:28" ht="14.25" x14ac:dyDescent="0.3">
      <c r="A91" s="253"/>
      <c r="B91" s="254"/>
      <c r="C91" s="358"/>
      <c r="D91" s="690"/>
      <c r="E91" s="435"/>
      <c r="F91" s="141"/>
      <c r="G91" s="141"/>
      <c r="H91" s="141"/>
      <c r="I91" s="141"/>
      <c r="J91" s="141"/>
      <c r="K91" s="141"/>
      <c r="L91" s="141"/>
      <c r="M91" s="141"/>
      <c r="N91" s="141"/>
      <c r="O91" s="141"/>
      <c r="P91" s="141"/>
      <c r="Q91" s="141"/>
      <c r="R91" s="258">
        <f>SUM(F91:Q91)</f>
        <v>0</v>
      </c>
      <c r="S91" s="666">
        <f>D91*R91</f>
        <v>0</v>
      </c>
      <c r="W91" s="139">
        <f>X91/$U$7</f>
        <v>0</v>
      </c>
      <c r="X91" s="139">
        <f>R91/12</f>
        <v>0</v>
      </c>
      <c r="Z91" s="139">
        <f t="shared" si="41"/>
        <v>0</v>
      </c>
      <c r="AA91" s="139">
        <f t="shared" si="42"/>
        <v>0</v>
      </c>
      <c r="AB91" s="667"/>
    </row>
    <row r="92" spans="1:28" ht="14.25" x14ac:dyDescent="0.3">
      <c r="A92" s="253"/>
      <c r="B92" s="254"/>
      <c r="C92" s="358"/>
      <c r="D92" s="690"/>
      <c r="E92" s="435"/>
      <c r="F92" s="141"/>
      <c r="G92" s="141"/>
      <c r="H92" s="141"/>
      <c r="I92" s="141"/>
      <c r="J92" s="141"/>
      <c r="K92" s="141"/>
      <c r="L92" s="141"/>
      <c r="M92" s="141"/>
      <c r="N92" s="141"/>
      <c r="O92" s="141"/>
      <c r="P92" s="141"/>
      <c r="Q92" s="141"/>
      <c r="R92" s="258">
        <f t="shared" si="38"/>
        <v>0</v>
      </c>
      <c r="S92" s="666">
        <f>D92*R92</f>
        <v>0</v>
      </c>
      <c r="W92" s="139">
        <f>X92/$U$7</f>
        <v>0</v>
      </c>
      <c r="X92" s="139">
        <f>R92/12</f>
        <v>0</v>
      </c>
      <c r="Z92" s="139">
        <f t="shared" si="41"/>
        <v>0</v>
      </c>
      <c r="AA92" s="139">
        <f t="shared" si="42"/>
        <v>0</v>
      </c>
      <c r="AB92" s="667"/>
    </row>
    <row r="93" spans="1:28" s="122" customFormat="1" ht="15" thickBot="1" x14ac:dyDescent="0.35">
      <c r="A93" s="212"/>
      <c r="B93" s="213" t="s">
        <v>150</v>
      </c>
      <c r="C93" s="214"/>
      <c r="D93" s="691"/>
      <c r="E93" s="402"/>
      <c r="F93" s="217">
        <f t="shared" ref="F93:S93" si="45">SUM(F82:F92)</f>
        <v>3031.49575</v>
      </c>
      <c r="G93" s="217">
        <f t="shared" si="45"/>
        <v>3031.49575</v>
      </c>
      <c r="H93" s="217">
        <f t="shared" si="45"/>
        <v>3031.49575</v>
      </c>
      <c r="I93" s="217">
        <f t="shared" si="45"/>
        <v>3031.49575</v>
      </c>
      <c r="J93" s="217">
        <f t="shared" si="45"/>
        <v>3031.49575</v>
      </c>
      <c r="K93" s="217">
        <f t="shared" si="45"/>
        <v>3031.49575</v>
      </c>
      <c r="L93" s="217">
        <f t="shared" si="45"/>
        <v>3031.49575</v>
      </c>
      <c r="M93" s="217">
        <f t="shared" si="45"/>
        <v>3031.49575</v>
      </c>
      <c r="N93" s="217">
        <f t="shared" si="45"/>
        <v>3031.49575</v>
      </c>
      <c r="O93" s="217">
        <f t="shared" si="45"/>
        <v>3031.49575</v>
      </c>
      <c r="P93" s="217">
        <f t="shared" si="45"/>
        <v>3031.49575</v>
      </c>
      <c r="Q93" s="217">
        <f t="shared" si="45"/>
        <v>3031.49575</v>
      </c>
      <c r="R93" s="217">
        <f t="shared" si="45"/>
        <v>36377.949000000001</v>
      </c>
      <c r="S93" s="668">
        <f t="shared" si="45"/>
        <v>5009579.8810000001</v>
      </c>
      <c r="W93" s="219">
        <f>SUM(W82:W92)</f>
        <v>18.26202259036144</v>
      </c>
      <c r="X93" s="219">
        <f>SUM(X82:X92)</f>
        <v>3031.4957499999996</v>
      </c>
      <c r="Z93" s="215">
        <f>SUM(Z82:Z92)</f>
        <v>19915.55</v>
      </c>
      <c r="AA93" s="215">
        <f>SUM(AA82:AA92)</f>
        <v>16462.398999999998</v>
      </c>
      <c r="AB93" s="669">
        <f>Z93/(Z93+AA93)</f>
        <v>0.54746214526827786</v>
      </c>
    </row>
    <row r="94" spans="1:28" s="122" customFormat="1" ht="14.25" x14ac:dyDescent="0.3">
      <c r="A94" s="253"/>
      <c r="B94" s="254"/>
      <c r="C94" s="358"/>
      <c r="D94" s="698"/>
      <c r="E94" s="436"/>
      <c r="F94" s="141"/>
      <c r="G94" s="141"/>
      <c r="H94" s="141"/>
      <c r="I94" s="141"/>
      <c r="J94" s="141"/>
      <c r="K94" s="141"/>
      <c r="L94" s="141"/>
      <c r="M94" s="141"/>
      <c r="N94" s="141"/>
      <c r="O94" s="141"/>
      <c r="P94" s="141"/>
      <c r="Q94" s="141"/>
      <c r="R94" s="258"/>
      <c r="S94" s="666"/>
      <c r="W94" s="139"/>
      <c r="X94" s="139"/>
      <c r="Z94" s="139"/>
      <c r="AA94" s="139"/>
      <c r="AB94" s="667"/>
    </row>
    <row r="95" spans="1:28" ht="14.25" x14ac:dyDescent="0.3">
      <c r="A95" s="253">
        <v>3.3</v>
      </c>
      <c r="B95" s="254" t="s">
        <v>151</v>
      </c>
      <c r="C95" s="358"/>
      <c r="D95" s="690"/>
      <c r="E95" s="435"/>
      <c r="F95" s="141"/>
      <c r="G95" s="141"/>
      <c r="H95" s="141"/>
      <c r="I95" s="141"/>
      <c r="J95" s="141"/>
      <c r="K95" s="141"/>
      <c r="L95" s="141"/>
      <c r="M95" s="141"/>
      <c r="N95" s="141"/>
      <c r="O95" s="141"/>
      <c r="P95" s="141"/>
      <c r="Q95" s="141"/>
      <c r="R95" s="258">
        <f t="shared" si="38"/>
        <v>0</v>
      </c>
      <c r="S95" s="666">
        <f t="shared" ref="S95:S104" si="46">D95*R95</f>
        <v>0</v>
      </c>
      <c r="W95" s="139">
        <f>X95/$U$7</f>
        <v>0</v>
      </c>
      <c r="X95" s="139">
        <f>R95/12</f>
        <v>0</v>
      </c>
      <c r="Z95" s="139">
        <f>IF($E95="Y",$R95,0)</f>
        <v>0</v>
      </c>
      <c r="AA95" s="139">
        <f>IF($E95="N",$R95,0)</f>
        <v>0</v>
      </c>
      <c r="AB95" s="667"/>
    </row>
    <row r="96" spans="1:28" ht="14.25" x14ac:dyDescent="0.3">
      <c r="A96" s="253"/>
      <c r="B96" s="254" t="s">
        <v>800</v>
      </c>
      <c r="C96" s="358" t="s">
        <v>960</v>
      </c>
      <c r="D96" s="690">
        <v>82</v>
      </c>
      <c r="E96" s="435" t="s">
        <v>1357</v>
      </c>
      <c r="F96" s="141">
        <v>1991.5550000000001</v>
      </c>
      <c r="G96" s="141">
        <v>1991.5550000000001</v>
      </c>
      <c r="H96" s="141">
        <v>1991.5550000000001</v>
      </c>
      <c r="I96" s="141">
        <v>1991.5550000000001</v>
      </c>
      <c r="J96" s="141">
        <v>1991.5550000000001</v>
      </c>
      <c r="K96" s="141">
        <v>1991.5550000000001</v>
      </c>
      <c r="L96" s="141">
        <v>1991.5550000000001</v>
      </c>
      <c r="M96" s="141">
        <v>1991.5550000000001</v>
      </c>
      <c r="N96" s="141">
        <v>1991.5550000000001</v>
      </c>
      <c r="O96" s="141">
        <v>1991.5550000000001</v>
      </c>
      <c r="P96" s="141">
        <v>1991.5550000000001</v>
      </c>
      <c r="Q96" s="141">
        <v>1991.5550000000001</v>
      </c>
      <c r="R96" s="258">
        <f>SUM(F96:Q96)</f>
        <v>23898.66</v>
      </c>
      <c r="S96" s="666">
        <f t="shared" si="46"/>
        <v>1959690.1199999999</v>
      </c>
      <c r="W96" s="139">
        <f>X96/$U$7</f>
        <v>11.997319277108435</v>
      </c>
      <c r="X96" s="139">
        <f>R96/12</f>
        <v>1991.5550000000001</v>
      </c>
      <c r="Z96" s="139">
        <f t="shared" ref="Z96:Z99" si="47">IF($E96="Y",$R96,0)</f>
        <v>23898.66</v>
      </c>
      <c r="AA96" s="139">
        <f t="shared" ref="AA96:AA99" si="48">IF($E96="N",$R96,0)</f>
        <v>0</v>
      </c>
      <c r="AB96" s="667">
        <f t="shared" ref="AB96:AB98" si="49">Z96/(Z96+AA96)</f>
        <v>1</v>
      </c>
    </row>
    <row r="97" spans="1:28" ht="14.25" x14ac:dyDescent="0.3">
      <c r="A97" s="253"/>
      <c r="B97" s="254" t="s">
        <v>152</v>
      </c>
      <c r="C97" s="358" t="s">
        <v>959</v>
      </c>
      <c r="D97" s="690">
        <v>91</v>
      </c>
      <c r="E97" s="435" t="s">
        <v>1357</v>
      </c>
      <c r="F97" s="141">
        <v>165.96291666666667</v>
      </c>
      <c r="G97" s="141">
        <v>165.96291666666667</v>
      </c>
      <c r="H97" s="141">
        <v>165.96291666666667</v>
      </c>
      <c r="I97" s="141">
        <v>165.96291666666667</v>
      </c>
      <c r="J97" s="141">
        <v>165.96291666666667</v>
      </c>
      <c r="K97" s="141">
        <v>165.96291666666667</v>
      </c>
      <c r="L97" s="141">
        <v>165.96291666666667</v>
      </c>
      <c r="M97" s="141">
        <v>165.96291666666667</v>
      </c>
      <c r="N97" s="141">
        <v>165.96291666666667</v>
      </c>
      <c r="O97" s="141">
        <v>165.96291666666667</v>
      </c>
      <c r="P97" s="141">
        <v>165.96291666666667</v>
      </c>
      <c r="Q97" s="141">
        <v>165.96291666666667</v>
      </c>
      <c r="R97" s="258">
        <f t="shared" si="38"/>
        <v>1991.5549999999996</v>
      </c>
      <c r="S97" s="666">
        <f>D97*R97</f>
        <v>181231.50499999998</v>
      </c>
      <c r="W97" s="139">
        <f>X97/$U$7</f>
        <v>0.99977660642570265</v>
      </c>
      <c r="X97" s="139">
        <f>R97/12</f>
        <v>165.96291666666664</v>
      </c>
      <c r="Z97" s="139">
        <f t="shared" si="47"/>
        <v>1991.5549999999996</v>
      </c>
      <c r="AA97" s="139">
        <f t="shared" si="48"/>
        <v>0</v>
      </c>
      <c r="AB97" s="667">
        <f t="shared" si="49"/>
        <v>1</v>
      </c>
    </row>
    <row r="98" spans="1:28" ht="14.25" x14ac:dyDescent="0.3">
      <c r="A98" s="253"/>
      <c r="B98" s="254" t="s">
        <v>153</v>
      </c>
      <c r="C98" s="358" t="s">
        <v>939</v>
      </c>
      <c r="D98" s="690">
        <v>144</v>
      </c>
      <c r="E98" s="435" t="s">
        <v>1356</v>
      </c>
      <c r="F98" s="141">
        <v>148.95991666666666</v>
      </c>
      <c r="G98" s="141">
        <v>148.95991666666666</v>
      </c>
      <c r="H98" s="141">
        <v>148.95991666666666</v>
      </c>
      <c r="I98" s="141">
        <v>148.95991666666666</v>
      </c>
      <c r="J98" s="141">
        <v>148.95991666666666</v>
      </c>
      <c r="K98" s="141">
        <v>148.95991666666666</v>
      </c>
      <c r="L98" s="141">
        <v>148.95991666666666</v>
      </c>
      <c r="M98" s="141">
        <v>148.95991666666666</v>
      </c>
      <c r="N98" s="141">
        <v>148.95991666666666</v>
      </c>
      <c r="O98" s="141">
        <v>148.95991666666666</v>
      </c>
      <c r="P98" s="141">
        <v>148.95991666666666</v>
      </c>
      <c r="Q98" s="141">
        <v>148.95991666666666</v>
      </c>
      <c r="R98" s="258">
        <f>SUM(F98:Q98)</f>
        <v>1787.519</v>
      </c>
      <c r="S98" s="666">
        <f t="shared" si="46"/>
        <v>257402.736</v>
      </c>
      <c r="W98" s="139">
        <f>X98/$U$7</f>
        <v>0.89734889558232922</v>
      </c>
      <c r="X98" s="139">
        <f>R98/12</f>
        <v>148.95991666666666</v>
      </c>
      <c r="Z98" s="139">
        <f t="shared" si="47"/>
        <v>0</v>
      </c>
      <c r="AA98" s="139">
        <f t="shared" si="48"/>
        <v>1787.519</v>
      </c>
      <c r="AB98" s="667">
        <f t="shared" si="49"/>
        <v>0</v>
      </c>
    </row>
    <row r="99" spans="1:28" ht="14.25" x14ac:dyDescent="0.3">
      <c r="A99" s="253"/>
      <c r="B99" s="254"/>
      <c r="C99" s="358"/>
      <c r="D99" s="690"/>
      <c r="E99" s="435"/>
      <c r="F99" s="141"/>
      <c r="G99" s="141"/>
      <c r="H99" s="141"/>
      <c r="I99" s="141"/>
      <c r="J99" s="141"/>
      <c r="K99" s="141"/>
      <c r="L99" s="141"/>
      <c r="M99" s="141"/>
      <c r="N99" s="141"/>
      <c r="O99" s="141"/>
      <c r="P99" s="141"/>
      <c r="Q99" s="141"/>
      <c r="R99" s="258">
        <f>SUM(F99:Q99)</f>
        <v>0</v>
      </c>
      <c r="S99" s="666">
        <f t="shared" si="46"/>
        <v>0</v>
      </c>
      <c r="W99" s="139">
        <f>X99/$U$7</f>
        <v>0</v>
      </c>
      <c r="X99" s="139">
        <f>R99/12</f>
        <v>0</v>
      </c>
      <c r="Z99" s="139">
        <f t="shared" si="47"/>
        <v>0</v>
      </c>
      <c r="AA99" s="139">
        <f t="shared" si="48"/>
        <v>0</v>
      </c>
      <c r="AB99" s="667"/>
    </row>
    <row r="100" spans="1:28" s="122" customFormat="1" ht="15" thickBot="1" x14ac:dyDescent="0.35">
      <c r="A100" s="212"/>
      <c r="B100" s="213" t="s">
        <v>154</v>
      </c>
      <c r="C100" s="214"/>
      <c r="D100" s="691"/>
      <c r="E100" s="402"/>
      <c r="F100" s="217">
        <f>SUM(F95:F99)</f>
        <v>2306.4778333333334</v>
      </c>
      <c r="G100" s="217">
        <f t="shared" ref="G100:R100" si="50">SUM(G95:G99)</f>
        <v>2306.4778333333334</v>
      </c>
      <c r="H100" s="217">
        <f t="shared" si="50"/>
        <v>2306.4778333333334</v>
      </c>
      <c r="I100" s="217">
        <f t="shared" si="50"/>
        <v>2306.4778333333334</v>
      </c>
      <c r="J100" s="217">
        <f t="shared" si="50"/>
        <v>2306.4778333333334</v>
      </c>
      <c r="K100" s="217">
        <f t="shared" si="50"/>
        <v>2306.4778333333334</v>
      </c>
      <c r="L100" s="217">
        <f t="shared" si="50"/>
        <v>2306.4778333333334</v>
      </c>
      <c r="M100" s="217">
        <f t="shared" si="50"/>
        <v>2306.4778333333334</v>
      </c>
      <c r="N100" s="217">
        <f t="shared" si="50"/>
        <v>2306.4778333333334</v>
      </c>
      <c r="O100" s="217">
        <f t="shared" si="50"/>
        <v>2306.4778333333334</v>
      </c>
      <c r="P100" s="217">
        <f t="shared" si="50"/>
        <v>2306.4778333333334</v>
      </c>
      <c r="Q100" s="217">
        <f t="shared" si="50"/>
        <v>2306.4778333333334</v>
      </c>
      <c r="R100" s="217">
        <f t="shared" si="50"/>
        <v>27677.734</v>
      </c>
      <c r="S100" s="668">
        <f>SUM(S95:S99)</f>
        <v>2398324.361</v>
      </c>
      <c r="W100" s="219">
        <f>SUM(W95:W99)</f>
        <v>13.894444779116467</v>
      </c>
      <c r="X100" s="219">
        <f>SUM(X95:X99)</f>
        <v>2306.4778333333334</v>
      </c>
      <c r="Z100" s="215">
        <f>SUM(Z95:Z99)</f>
        <v>25890.215</v>
      </c>
      <c r="AA100" s="215">
        <f>SUM(AA95:AA99)</f>
        <v>1787.519</v>
      </c>
      <c r="AB100" s="669">
        <f>Z100/(Z100+AA100)</f>
        <v>0.93541671438854057</v>
      </c>
    </row>
    <row r="101" spans="1:28" ht="14.25" x14ac:dyDescent="0.3">
      <c r="A101" s="253"/>
      <c r="B101" s="254"/>
      <c r="C101" s="358"/>
      <c r="D101" s="698"/>
      <c r="E101" s="436"/>
      <c r="F101" s="141"/>
      <c r="G101" s="141"/>
      <c r="H101" s="141"/>
      <c r="I101" s="141"/>
      <c r="J101" s="141"/>
      <c r="K101" s="141"/>
      <c r="L101" s="141"/>
      <c r="M101" s="141"/>
      <c r="N101" s="141"/>
      <c r="O101" s="141"/>
      <c r="P101" s="141"/>
      <c r="Q101" s="141"/>
      <c r="R101" s="258"/>
      <c r="S101" s="666"/>
      <c r="W101" s="139"/>
      <c r="X101" s="139"/>
      <c r="Z101" s="139">
        <f t="shared" ref="Z101" si="51">AA101/$O$7</f>
        <v>0</v>
      </c>
      <c r="AA101" s="139">
        <f t="shared" ref="AA101" si="52">U101/12</f>
        <v>0</v>
      </c>
      <c r="AB101" s="667"/>
    </row>
    <row r="102" spans="1:28" s="122" customFormat="1" ht="14.25" x14ac:dyDescent="0.3">
      <c r="A102" s="253">
        <v>3.4</v>
      </c>
      <c r="B102" s="254" t="s">
        <v>155</v>
      </c>
      <c r="C102" s="358"/>
      <c r="D102" s="690"/>
      <c r="E102" s="435"/>
      <c r="F102" s="141"/>
      <c r="G102" s="141"/>
      <c r="H102" s="141"/>
      <c r="I102" s="141"/>
      <c r="J102" s="141"/>
      <c r="K102" s="141"/>
      <c r="L102" s="141"/>
      <c r="M102" s="141"/>
      <c r="N102" s="141"/>
      <c r="O102" s="141"/>
      <c r="P102" s="141"/>
      <c r="Q102" s="141"/>
      <c r="R102" s="258">
        <f t="shared" si="38"/>
        <v>0</v>
      </c>
      <c r="S102" s="666">
        <f t="shared" si="46"/>
        <v>0</v>
      </c>
      <c r="W102" s="139">
        <f>X102/$U$7</f>
        <v>0</v>
      </c>
      <c r="X102" s="139">
        <f>R102/12</f>
        <v>0</v>
      </c>
      <c r="Z102" s="139">
        <f>IF($E102="Y",$R102,0)</f>
        <v>0</v>
      </c>
      <c r="AA102" s="139">
        <f>IF($E102="N",$R102,0)</f>
        <v>0</v>
      </c>
      <c r="AB102" s="667"/>
    </row>
    <row r="103" spans="1:28" ht="14.25" x14ac:dyDescent="0.3">
      <c r="A103" s="253"/>
      <c r="B103" s="254" t="s">
        <v>801</v>
      </c>
      <c r="C103" s="358" t="s">
        <v>958</v>
      </c>
      <c r="D103" s="690">
        <v>91</v>
      </c>
      <c r="E103" s="435" t="s">
        <v>1357</v>
      </c>
      <c r="F103" s="141">
        <v>165.96291666666667</v>
      </c>
      <c r="G103" s="141">
        <v>165.96291666666667</v>
      </c>
      <c r="H103" s="141">
        <v>165.96291666666667</v>
      </c>
      <c r="I103" s="141">
        <v>165.96291666666667</v>
      </c>
      <c r="J103" s="141">
        <v>165.96291666666667</v>
      </c>
      <c r="K103" s="141">
        <v>165.96291666666667</v>
      </c>
      <c r="L103" s="141">
        <v>165.96291666666667</v>
      </c>
      <c r="M103" s="141">
        <v>165.96291666666667</v>
      </c>
      <c r="N103" s="141">
        <v>165.96291666666667</v>
      </c>
      <c r="O103" s="141">
        <v>165.96291666666667</v>
      </c>
      <c r="P103" s="141">
        <v>165.96291666666667</v>
      </c>
      <c r="Q103" s="141">
        <v>165.96291666666667</v>
      </c>
      <c r="R103" s="258">
        <f t="shared" si="38"/>
        <v>1991.5549999999996</v>
      </c>
      <c r="S103" s="666">
        <f>D103*R103</f>
        <v>181231.50499999998</v>
      </c>
      <c r="W103" s="139">
        <f>X103/$U$7</f>
        <v>0.99977660642570265</v>
      </c>
      <c r="X103" s="139">
        <f>R103/12</f>
        <v>165.96291666666664</v>
      </c>
      <c r="Z103" s="139">
        <f t="shared" ref="Z103:Z106" si="53">IF($E103="Y",$R103,0)</f>
        <v>1991.5549999999996</v>
      </c>
      <c r="AA103" s="139">
        <f t="shared" ref="AA103:AA106" si="54">IF($E103="N",$R103,0)</f>
        <v>0</v>
      </c>
      <c r="AB103" s="667">
        <f t="shared" ref="AB103:AB105" si="55">Z103/(Z103+AA103)</f>
        <v>1</v>
      </c>
    </row>
    <row r="104" spans="1:28" ht="14.25" x14ac:dyDescent="0.3">
      <c r="A104" s="253"/>
      <c r="B104" s="254" t="s">
        <v>159</v>
      </c>
      <c r="C104" s="358" t="s">
        <v>932</v>
      </c>
      <c r="D104" s="690">
        <v>144</v>
      </c>
      <c r="E104" s="435" t="s">
        <v>1356</v>
      </c>
      <c r="F104" s="141">
        <v>597.14649999999995</v>
      </c>
      <c r="G104" s="141">
        <v>597.14649999999995</v>
      </c>
      <c r="H104" s="141">
        <v>597.14649999999995</v>
      </c>
      <c r="I104" s="141">
        <v>597.14649999999995</v>
      </c>
      <c r="J104" s="141">
        <v>597.14649999999995</v>
      </c>
      <c r="K104" s="141">
        <v>597.14649999999995</v>
      </c>
      <c r="L104" s="141">
        <v>597.14649999999995</v>
      </c>
      <c r="M104" s="141">
        <v>597.14649999999995</v>
      </c>
      <c r="N104" s="141">
        <v>597.14649999999995</v>
      </c>
      <c r="O104" s="141">
        <v>597.14649999999995</v>
      </c>
      <c r="P104" s="141">
        <v>597.14649999999995</v>
      </c>
      <c r="Q104" s="141">
        <v>597.14649999999995</v>
      </c>
      <c r="R104" s="258">
        <f>SUM(F104:Q104)</f>
        <v>7165.7579999999989</v>
      </c>
      <c r="S104" s="666">
        <f t="shared" si="46"/>
        <v>1031869.1519999999</v>
      </c>
      <c r="W104" s="139">
        <f>X104/$U$7</f>
        <v>3.5972680722891561</v>
      </c>
      <c r="X104" s="139">
        <f>R104/12</f>
        <v>597.14649999999995</v>
      </c>
      <c r="Z104" s="139">
        <f t="shared" si="53"/>
        <v>0</v>
      </c>
      <c r="AA104" s="139">
        <f t="shared" si="54"/>
        <v>7165.7579999999989</v>
      </c>
      <c r="AB104" s="667">
        <f t="shared" si="55"/>
        <v>0</v>
      </c>
    </row>
    <row r="105" spans="1:28" ht="14.25" x14ac:dyDescent="0.3">
      <c r="A105" s="253"/>
      <c r="B105" s="254" t="s">
        <v>802</v>
      </c>
      <c r="C105" s="358" t="s">
        <v>934</v>
      </c>
      <c r="D105" s="690">
        <v>159</v>
      </c>
      <c r="E105" s="435" t="s">
        <v>1356</v>
      </c>
      <c r="F105" s="141">
        <v>147</v>
      </c>
      <c r="G105" s="141">
        <v>147</v>
      </c>
      <c r="H105" s="141">
        <v>147</v>
      </c>
      <c r="I105" s="141">
        <v>147</v>
      </c>
      <c r="J105" s="141">
        <v>147</v>
      </c>
      <c r="K105" s="141">
        <v>147</v>
      </c>
      <c r="L105" s="141">
        <v>147</v>
      </c>
      <c r="M105" s="141">
        <v>147</v>
      </c>
      <c r="N105" s="141">
        <v>147</v>
      </c>
      <c r="O105" s="141">
        <v>147</v>
      </c>
      <c r="P105" s="141">
        <v>147</v>
      </c>
      <c r="Q105" s="141">
        <v>147</v>
      </c>
      <c r="R105" s="258">
        <f t="shared" si="38"/>
        <v>1764</v>
      </c>
      <c r="S105" s="666">
        <f>D105*R105</f>
        <v>280476</v>
      </c>
      <c r="W105" s="139">
        <f>X105/$U$7</f>
        <v>0.88554216867469882</v>
      </c>
      <c r="X105" s="139">
        <f>R105/12</f>
        <v>147</v>
      </c>
      <c r="Z105" s="139">
        <f t="shared" si="53"/>
        <v>0</v>
      </c>
      <c r="AA105" s="139">
        <f t="shared" si="54"/>
        <v>1764</v>
      </c>
      <c r="AB105" s="667">
        <f t="shared" si="55"/>
        <v>0</v>
      </c>
    </row>
    <row r="106" spans="1:28" ht="14.25" x14ac:dyDescent="0.3">
      <c r="A106" s="253"/>
      <c r="B106" s="254"/>
      <c r="C106" s="358"/>
      <c r="D106" s="690"/>
      <c r="E106" s="435"/>
      <c r="F106" s="141"/>
      <c r="G106" s="141"/>
      <c r="H106" s="141"/>
      <c r="I106" s="141"/>
      <c r="J106" s="141"/>
      <c r="K106" s="141"/>
      <c r="L106" s="141"/>
      <c r="M106" s="141"/>
      <c r="N106" s="141"/>
      <c r="O106" s="141"/>
      <c r="P106" s="141"/>
      <c r="Q106" s="141"/>
      <c r="R106" s="258">
        <f t="shared" si="38"/>
        <v>0</v>
      </c>
      <c r="S106" s="666">
        <f>D106*R106</f>
        <v>0</v>
      </c>
      <c r="W106" s="139">
        <f>X106/$U$7</f>
        <v>0</v>
      </c>
      <c r="X106" s="139">
        <f>R106/12</f>
        <v>0</v>
      </c>
      <c r="Z106" s="139">
        <f t="shared" si="53"/>
        <v>0</v>
      </c>
      <c r="AA106" s="139">
        <f t="shared" si="54"/>
        <v>0</v>
      </c>
      <c r="AB106" s="667"/>
    </row>
    <row r="107" spans="1:28" s="122" customFormat="1" ht="15" thickBot="1" x14ac:dyDescent="0.35">
      <c r="A107" s="212"/>
      <c r="B107" s="213" t="s">
        <v>160</v>
      </c>
      <c r="C107" s="214"/>
      <c r="D107" s="691"/>
      <c r="E107" s="402"/>
      <c r="F107" s="217">
        <f>SUM(F102:F106)</f>
        <v>910.10941666666668</v>
      </c>
      <c r="G107" s="217">
        <f t="shared" ref="G107:R107" si="56">SUM(G102:G106)</f>
        <v>910.10941666666668</v>
      </c>
      <c r="H107" s="217">
        <f t="shared" si="56"/>
        <v>910.10941666666668</v>
      </c>
      <c r="I107" s="217">
        <f t="shared" si="56"/>
        <v>910.10941666666668</v>
      </c>
      <c r="J107" s="217">
        <f t="shared" si="56"/>
        <v>910.10941666666668</v>
      </c>
      <c r="K107" s="217">
        <f t="shared" si="56"/>
        <v>910.10941666666668</v>
      </c>
      <c r="L107" s="217">
        <f t="shared" si="56"/>
        <v>910.10941666666668</v>
      </c>
      <c r="M107" s="217">
        <f t="shared" si="56"/>
        <v>910.10941666666668</v>
      </c>
      <c r="N107" s="217">
        <f t="shared" si="56"/>
        <v>910.10941666666668</v>
      </c>
      <c r="O107" s="217">
        <f t="shared" si="56"/>
        <v>910.10941666666668</v>
      </c>
      <c r="P107" s="217">
        <f t="shared" si="56"/>
        <v>910.10941666666668</v>
      </c>
      <c r="Q107" s="217">
        <f t="shared" si="56"/>
        <v>910.10941666666668</v>
      </c>
      <c r="R107" s="217">
        <f t="shared" si="56"/>
        <v>10921.312999999998</v>
      </c>
      <c r="S107" s="668">
        <f>SUM(S102:S106)</f>
        <v>1493576.6569999999</v>
      </c>
      <c r="W107" s="219">
        <f>SUM(W102:W106)</f>
        <v>5.482586847389558</v>
      </c>
      <c r="X107" s="219">
        <f>SUM(X102:X106)</f>
        <v>910.10941666666656</v>
      </c>
      <c r="Z107" s="215">
        <f>SUM(Z102:Z106)</f>
        <v>1991.5549999999996</v>
      </c>
      <c r="AA107" s="215">
        <f>SUM(AA102:AA106)</f>
        <v>8929.757999999998</v>
      </c>
      <c r="AB107" s="669">
        <f>Z107/(Z107+AA107)</f>
        <v>0.18235490549533742</v>
      </c>
    </row>
    <row r="108" spans="1:28" s="122" customFormat="1" ht="14.25" x14ac:dyDescent="0.3">
      <c r="A108" s="136"/>
      <c r="B108" s="137"/>
      <c r="C108" s="147"/>
      <c r="D108" s="699"/>
      <c r="E108" s="401"/>
      <c r="F108" s="141"/>
      <c r="G108" s="141"/>
      <c r="H108" s="141"/>
      <c r="I108" s="141"/>
      <c r="J108" s="141"/>
      <c r="K108" s="141"/>
      <c r="L108" s="141"/>
      <c r="M108" s="141"/>
      <c r="N108" s="141"/>
      <c r="O108" s="141"/>
      <c r="P108" s="141"/>
      <c r="Q108" s="141"/>
      <c r="R108" s="141"/>
      <c r="S108" s="678"/>
      <c r="W108" s="139"/>
      <c r="X108" s="139"/>
      <c r="Z108" s="139"/>
      <c r="AA108" s="139"/>
      <c r="AB108" s="667"/>
    </row>
    <row r="109" spans="1:28" s="122" customFormat="1" ht="14.25" thickBot="1" x14ac:dyDescent="0.3">
      <c r="A109" s="241"/>
      <c r="B109" s="242" t="s">
        <v>145</v>
      </c>
      <c r="C109" s="243"/>
      <c r="D109" s="569"/>
      <c r="E109" s="406"/>
      <c r="F109" s="244">
        <f t="shared" ref="F109:S109" si="57">SUM(F80,F93,F100,F107)</f>
        <v>6630.7477291666673</v>
      </c>
      <c r="G109" s="244">
        <f t="shared" si="57"/>
        <v>6630.7477291666673</v>
      </c>
      <c r="H109" s="244">
        <f t="shared" si="57"/>
        <v>6630.7477291666673</v>
      </c>
      <c r="I109" s="244">
        <f t="shared" si="57"/>
        <v>6630.7477291666673</v>
      </c>
      <c r="J109" s="244">
        <f t="shared" si="57"/>
        <v>6630.7477291666673</v>
      </c>
      <c r="K109" s="244">
        <f t="shared" si="57"/>
        <v>6630.7477291666673</v>
      </c>
      <c r="L109" s="244">
        <f t="shared" si="57"/>
        <v>6630.7477291666673</v>
      </c>
      <c r="M109" s="244">
        <f t="shared" si="57"/>
        <v>6630.7477291666673</v>
      </c>
      <c r="N109" s="244">
        <f t="shared" si="57"/>
        <v>6630.7477291666673</v>
      </c>
      <c r="O109" s="244">
        <f t="shared" si="57"/>
        <v>6630.7477291666673</v>
      </c>
      <c r="P109" s="244">
        <f t="shared" si="57"/>
        <v>6630.7477291666673</v>
      </c>
      <c r="Q109" s="244">
        <f t="shared" si="57"/>
        <v>6630.7477291666673</v>
      </c>
      <c r="R109" s="244">
        <f t="shared" si="57"/>
        <v>79568.972750000001</v>
      </c>
      <c r="S109" s="672">
        <f t="shared" si="57"/>
        <v>9884774.1857500002</v>
      </c>
      <c r="W109" s="244">
        <f>SUM(W80,W93,W100,W107)</f>
        <v>39.944263428714855</v>
      </c>
      <c r="X109" s="244">
        <f>SUM(X80,X93,X100,X107)</f>
        <v>6630.7477291666655</v>
      </c>
      <c r="Z109" s="244">
        <f>SUM(Z80,Z93,Z100,Z107)</f>
        <v>49689.297249999996</v>
      </c>
      <c r="AA109" s="244">
        <f>SUM(AA80,AA93,AA100,AA107)</f>
        <v>29879.675499999994</v>
      </c>
      <c r="AB109" s="673">
        <f>Z109/(Z109+AA109)</f>
        <v>0.62448081874979344</v>
      </c>
    </row>
    <row r="110" spans="1:28" ht="9.9499999999999993" customHeight="1" x14ac:dyDescent="0.3">
      <c r="A110" s="149"/>
      <c r="B110" s="137"/>
      <c r="C110" s="138"/>
      <c r="D110" s="699"/>
      <c r="E110" s="409"/>
      <c r="F110" s="141"/>
      <c r="G110" s="141"/>
      <c r="H110" s="141"/>
      <c r="I110" s="141"/>
      <c r="J110" s="141"/>
      <c r="K110" s="141"/>
      <c r="L110" s="141"/>
      <c r="M110" s="141"/>
      <c r="N110" s="141"/>
      <c r="O110" s="141"/>
      <c r="P110" s="141"/>
      <c r="Q110" s="141"/>
      <c r="R110" s="141"/>
      <c r="S110" s="678"/>
      <c r="W110" s="138"/>
      <c r="X110" s="138"/>
      <c r="Z110" s="138"/>
      <c r="AA110" s="138"/>
      <c r="AB110" s="667"/>
    </row>
    <row r="111" spans="1:28" s="121" customFormat="1" ht="13.5" customHeight="1" x14ac:dyDescent="0.25">
      <c r="A111" s="221">
        <v>4</v>
      </c>
      <c r="B111" s="230" t="s">
        <v>161</v>
      </c>
      <c r="C111" s="223"/>
      <c r="D111" s="689"/>
      <c r="E111" s="400"/>
      <c r="F111" s="228"/>
      <c r="G111" s="228"/>
      <c r="H111" s="228"/>
      <c r="I111" s="228"/>
      <c r="J111" s="228"/>
      <c r="K111" s="228"/>
      <c r="L111" s="228"/>
      <c r="M111" s="228"/>
      <c r="N111" s="228"/>
      <c r="O111" s="228"/>
      <c r="P111" s="228"/>
      <c r="Q111" s="228"/>
      <c r="R111" s="224"/>
      <c r="S111" s="664"/>
      <c r="W111" s="223"/>
      <c r="X111" s="223"/>
      <c r="Z111" s="223"/>
      <c r="AA111" s="223"/>
      <c r="AB111" s="665"/>
    </row>
    <row r="112" spans="1:28" ht="13.5" customHeight="1" x14ac:dyDescent="0.3">
      <c r="A112" s="253">
        <v>4.0999999999999996</v>
      </c>
      <c r="B112" s="254" t="s">
        <v>162</v>
      </c>
      <c r="C112" s="358"/>
      <c r="D112" s="690"/>
      <c r="E112" s="435"/>
      <c r="F112" s="141"/>
      <c r="G112" s="141"/>
      <c r="H112" s="141"/>
      <c r="I112" s="141"/>
      <c r="J112" s="141"/>
      <c r="K112" s="141"/>
      <c r="L112" s="141"/>
      <c r="M112" s="141"/>
      <c r="N112" s="141"/>
      <c r="O112" s="141"/>
      <c r="P112" s="141"/>
      <c r="Q112" s="141"/>
      <c r="R112" s="258">
        <f>SUM(F112:Q112)</f>
        <v>0</v>
      </c>
      <c r="S112" s="666">
        <f>D112*R112</f>
        <v>0</v>
      </c>
      <c r="W112" s="139">
        <f>X112/$U$7</f>
        <v>0</v>
      </c>
      <c r="X112" s="139">
        <f>R112/12</f>
        <v>0</v>
      </c>
      <c r="Z112" s="139">
        <f>IF($E112="Y",$R112,0)</f>
        <v>0</v>
      </c>
      <c r="AA112" s="139">
        <f>IF($E112="N",$R112,0)</f>
        <v>0</v>
      </c>
      <c r="AB112" s="667"/>
    </row>
    <row r="113" spans="1:28" ht="14.25" x14ac:dyDescent="0.3">
      <c r="A113" s="253"/>
      <c r="B113" s="254" t="s">
        <v>803</v>
      </c>
      <c r="C113" s="358" t="s">
        <v>904</v>
      </c>
      <c r="D113" s="690">
        <v>294</v>
      </c>
      <c r="E113" s="435" t="s">
        <v>1356</v>
      </c>
      <c r="F113" s="141">
        <v>22.049999999999997</v>
      </c>
      <c r="G113" s="141">
        <v>22.049999999999997</v>
      </c>
      <c r="H113" s="141">
        <v>22.049999999999997</v>
      </c>
      <c r="I113" s="141">
        <v>22.049999999999997</v>
      </c>
      <c r="J113" s="141">
        <v>22.049999999999997</v>
      </c>
      <c r="K113" s="141">
        <v>22.049999999999997</v>
      </c>
      <c r="L113" s="141">
        <v>22.049999999999997</v>
      </c>
      <c r="M113" s="141">
        <v>22.049999999999997</v>
      </c>
      <c r="N113" s="141">
        <v>22.049999999999997</v>
      </c>
      <c r="O113" s="141">
        <v>22.049999999999997</v>
      </c>
      <c r="P113" s="141">
        <v>22.049999999999997</v>
      </c>
      <c r="Q113" s="141">
        <v>22.049999999999997</v>
      </c>
      <c r="R113" s="258">
        <f>SUM(F113:Q113)</f>
        <v>264.60000000000002</v>
      </c>
      <c r="S113" s="666">
        <f>D113*R113</f>
        <v>77792.400000000009</v>
      </c>
      <c r="W113" s="139">
        <f>X113/$U$7</f>
        <v>0.13283132530120481</v>
      </c>
      <c r="X113" s="139">
        <f>R113/12</f>
        <v>22.05</v>
      </c>
      <c r="Z113" s="139">
        <f t="shared" ref="Z113:Z116" si="58">IF($E113="Y",$R113,0)</f>
        <v>0</v>
      </c>
      <c r="AA113" s="139">
        <f t="shared" ref="AA113:AA116" si="59">IF($E113="N",$R113,0)</f>
        <v>264.60000000000002</v>
      </c>
      <c r="AB113" s="667">
        <f t="shared" ref="AB113" si="60">Z113/(Z113+AA113)</f>
        <v>0</v>
      </c>
    </row>
    <row r="114" spans="1:28" ht="14.25" x14ac:dyDescent="0.3">
      <c r="A114" s="253"/>
      <c r="B114" s="254"/>
      <c r="C114" s="358"/>
      <c r="D114" s="690"/>
      <c r="E114" s="435"/>
      <c r="F114" s="141"/>
      <c r="G114" s="141"/>
      <c r="H114" s="141"/>
      <c r="I114" s="141"/>
      <c r="J114" s="141"/>
      <c r="K114" s="141"/>
      <c r="L114" s="141"/>
      <c r="M114" s="141"/>
      <c r="N114" s="141"/>
      <c r="O114" s="141"/>
      <c r="P114" s="141"/>
      <c r="Q114" s="141"/>
      <c r="R114" s="258">
        <f>SUM(F114:Q114)</f>
        <v>0</v>
      </c>
      <c r="S114" s="666">
        <f>D114*R114</f>
        <v>0</v>
      </c>
      <c r="W114" s="139">
        <f>X114/$U$7</f>
        <v>0</v>
      </c>
      <c r="X114" s="139">
        <f>R114/12</f>
        <v>0</v>
      </c>
      <c r="Z114" s="139">
        <f t="shared" si="58"/>
        <v>0</v>
      </c>
      <c r="AA114" s="139">
        <f t="shared" si="59"/>
        <v>0</v>
      </c>
      <c r="AB114" s="667"/>
    </row>
    <row r="115" spans="1:28" ht="14.25" x14ac:dyDescent="0.3">
      <c r="A115" s="253"/>
      <c r="B115" s="254"/>
      <c r="C115" s="358"/>
      <c r="D115" s="690"/>
      <c r="E115" s="435"/>
      <c r="F115" s="141"/>
      <c r="G115" s="141"/>
      <c r="H115" s="141"/>
      <c r="I115" s="141"/>
      <c r="J115" s="141"/>
      <c r="K115" s="141"/>
      <c r="L115" s="141"/>
      <c r="M115" s="141"/>
      <c r="N115" s="141"/>
      <c r="O115" s="141"/>
      <c r="P115" s="141"/>
      <c r="Q115" s="141"/>
      <c r="R115" s="258">
        <f>SUM(F115:Q115)</f>
        <v>0</v>
      </c>
      <c r="S115" s="666">
        <f>D115*R115</f>
        <v>0</v>
      </c>
      <c r="W115" s="139">
        <f>X115/$U$7</f>
        <v>0</v>
      </c>
      <c r="X115" s="139">
        <f>R115/12</f>
        <v>0</v>
      </c>
      <c r="Z115" s="139">
        <f t="shared" si="58"/>
        <v>0</v>
      </c>
      <c r="AA115" s="139">
        <f t="shared" si="59"/>
        <v>0</v>
      </c>
      <c r="AB115" s="667"/>
    </row>
    <row r="116" spans="1:28" ht="14.25" x14ac:dyDescent="0.3">
      <c r="A116" s="253"/>
      <c r="B116" s="254"/>
      <c r="C116" s="358"/>
      <c r="D116" s="690"/>
      <c r="E116" s="435"/>
      <c r="F116" s="141"/>
      <c r="G116" s="141"/>
      <c r="H116" s="141"/>
      <c r="I116" s="141"/>
      <c r="J116" s="141"/>
      <c r="K116" s="141"/>
      <c r="L116" s="141"/>
      <c r="M116" s="141"/>
      <c r="N116" s="141"/>
      <c r="O116" s="141"/>
      <c r="P116" s="141"/>
      <c r="Q116" s="141"/>
      <c r="R116" s="258">
        <f>SUM(F116:Q116)</f>
        <v>0</v>
      </c>
      <c r="S116" s="666">
        <f>D116*R116</f>
        <v>0</v>
      </c>
      <c r="W116" s="139">
        <f>X116/$U$7</f>
        <v>0</v>
      </c>
      <c r="X116" s="139">
        <f>R116/12</f>
        <v>0</v>
      </c>
      <c r="Z116" s="139">
        <f t="shared" si="58"/>
        <v>0</v>
      </c>
      <c r="AA116" s="139">
        <f t="shared" si="59"/>
        <v>0</v>
      </c>
      <c r="AB116" s="667"/>
    </row>
    <row r="117" spans="1:28" s="122" customFormat="1" ht="15" thickBot="1" x14ac:dyDescent="0.35">
      <c r="A117" s="212"/>
      <c r="B117" s="213" t="s">
        <v>163</v>
      </c>
      <c r="C117" s="214"/>
      <c r="D117" s="691"/>
      <c r="E117" s="402"/>
      <c r="F117" s="217">
        <f>SUM(F112:F116)</f>
        <v>22.049999999999997</v>
      </c>
      <c r="G117" s="217">
        <f t="shared" ref="G117:R117" si="61">SUM(G112:G116)</f>
        <v>22.049999999999997</v>
      </c>
      <c r="H117" s="217">
        <f t="shared" si="61"/>
        <v>22.049999999999997</v>
      </c>
      <c r="I117" s="217">
        <f t="shared" si="61"/>
        <v>22.049999999999997</v>
      </c>
      <c r="J117" s="217">
        <f t="shared" si="61"/>
        <v>22.049999999999997</v>
      </c>
      <c r="K117" s="217">
        <f t="shared" si="61"/>
        <v>22.049999999999997</v>
      </c>
      <c r="L117" s="217">
        <f t="shared" si="61"/>
        <v>22.049999999999997</v>
      </c>
      <c r="M117" s="217">
        <f t="shared" si="61"/>
        <v>22.049999999999997</v>
      </c>
      <c r="N117" s="217">
        <f t="shared" si="61"/>
        <v>22.049999999999997</v>
      </c>
      <c r="O117" s="217">
        <f t="shared" si="61"/>
        <v>22.049999999999997</v>
      </c>
      <c r="P117" s="217">
        <f t="shared" si="61"/>
        <v>22.049999999999997</v>
      </c>
      <c r="Q117" s="217">
        <f t="shared" si="61"/>
        <v>22.049999999999997</v>
      </c>
      <c r="R117" s="217">
        <f t="shared" si="61"/>
        <v>264.60000000000002</v>
      </c>
      <c r="S117" s="668">
        <f>SUM(S112:S116)</f>
        <v>77792.400000000009</v>
      </c>
      <c r="W117" s="219">
        <f>SUM(W112:W116)</f>
        <v>0.13283132530120481</v>
      </c>
      <c r="X117" s="217">
        <f>SUM(X112:X116)</f>
        <v>22.05</v>
      </c>
      <c r="Z117" s="215">
        <f>SUM(Z112:Z116)</f>
        <v>0</v>
      </c>
      <c r="AA117" s="215">
        <f>SUM(AA112:AA116)</f>
        <v>264.60000000000002</v>
      </c>
      <c r="AB117" s="669">
        <f>Z117/(Z117+AA117)</f>
        <v>0</v>
      </c>
    </row>
    <row r="118" spans="1:28" ht="13.5" customHeight="1" x14ac:dyDescent="0.3">
      <c r="A118" s="253"/>
      <c r="B118" s="254"/>
      <c r="C118" s="358"/>
      <c r="D118" s="698"/>
      <c r="E118" s="436"/>
      <c r="F118" s="141"/>
      <c r="G118" s="141"/>
      <c r="H118" s="141"/>
      <c r="I118" s="141"/>
      <c r="J118" s="141"/>
      <c r="K118" s="141"/>
      <c r="L118" s="141"/>
      <c r="M118" s="141"/>
      <c r="N118" s="141"/>
      <c r="O118" s="141"/>
      <c r="P118" s="141"/>
      <c r="Q118" s="141"/>
      <c r="R118" s="258"/>
      <c r="S118" s="666"/>
      <c r="W118" s="139"/>
      <c r="X118" s="139"/>
      <c r="Z118" s="139"/>
      <c r="AA118" s="139"/>
      <c r="AB118" s="667"/>
    </row>
    <row r="119" spans="1:28" s="122" customFormat="1" ht="14.25" x14ac:dyDescent="0.3">
      <c r="A119" s="253">
        <v>4.2</v>
      </c>
      <c r="B119" s="254" t="s">
        <v>164</v>
      </c>
      <c r="C119" s="358"/>
      <c r="D119" s="690"/>
      <c r="E119" s="435"/>
      <c r="F119" s="141"/>
      <c r="G119" s="141"/>
      <c r="H119" s="141"/>
      <c r="I119" s="141"/>
      <c r="J119" s="141"/>
      <c r="K119" s="141"/>
      <c r="L119" s="141"/>
      <c r="M119" s="141"/>
      <c r="N119" s="141"/>
      <c r="O119" s="141"/>
      <c r="P119" s="141"/>
      <c r="Q119" s="141"/>
      <c r="R119" s="258">
        <f t="shared" ref="R119:R124" si="62">SUM(F119:Q119)</f>
        <v>0</v>
      </c>
      <c r="S119" s="666">
        <f t="shared" ref="S119:S124" si="63">D119*R119</f>
        <v>0</v>
      </c>
      <c r="W119" s="139">
        <f t="shared" ref="W119:W124" si="64">X119/$U$7</f>
        <v>0</v>
      </c>
      <c r="X119" s="139">
        <f t="shared" ref="X119:X124" si="65">R119/12</f>
        <v>0</v>
      </c>
      <c r="Z119" s="139">
        <f>IF($E119="Y",$R119,0)</f>
        <v>0</v>
      </c>
      <c r="AA119" s="139">
        <f>IF($E119="N",$R119,0)</f>
        <v>0</v>
      </c>
      <c r="AB119" s="667"/>
    </row>
    <row r="120" spans="1:28" ht="14.25" x14ac:dyDescent="0.3">
      <c r="A120" s="253"/>
      <c r="B120" s="254" t="s">
        <v>165</v>
      </c>
      <c r="C120" s="358" t="s">
        <v>972</v>
      </c>
      <c r="D120" s="690">
        <v>67</v>
      </c>
      <c r="E120" s="435" t="s">
        <v>1357</v>
      </c>
      <c r="F120" s="141">
        <v>165.96291666666667</v>
      </c>
      <c r="G120" s="141">
        <v>165.96291666666667</v>
      </c>
      <c r="H120" s="141">
        <v>165.96291666666667</v>
      </c>
      <c r="I120" s="141">
        <v>165.96291666666667</v>
      </c>
      <c r="J120" s="141">
        <v>165.96291666666667</v>
      </c>
      <c r="K120" s="141">
        <v>165.96291666666667</v>
      </c>
      <c r="L120" s="141">
        <v>165.96291666666667</v>
      </c>
      <c r="M120" s="141">
        <v>165.96291666666667</v>
      </c>
      <c r="N120" s="141">
        <v>165.96291666666667</v>
      </c>
      <c r="O120" s="141">
        <v>165.96291666666667</v>
      </c>
      <c r="P120" s="141">
        <v>165.96291666666667</v>
      </c>
      <c r="Q120" s="141">
        <v>165.96291666666667</v>
      </c>
      <c r="R120" s="258">
        <f t="shared" si="62"/>
        <v>1991.5549999999996</v>
      </c>
      <c r="S120" s="666">
        <f t="shared" si="63"/>
        <v>133434.18499999997</v>
      </c>
      <c r="W120" s="139">
        <f t="shared" si="64"/>
        <v>0.99977660642570265</v>
      </c>
      <c r="X120" s="139">
        <f t="shared" si="65"/>
        <v>165.96291666666664</v>
      </c>
      <c r="Z120" s="139">
        <f t="shared" ref="Z120:Z124" si="66">IF($E120="Y",$R120,0)</f>
        <v>1991.5549999999996</v>
      </c>
      <c r="AA120" s="139">
        <f t="shared" ref="AA120:AA124" si="67">IF($E120="N",$R120,0)</f>
        <v>0</v>
      </c>
      <c r="AB120" s="667">
        <f t="shared" ref="AB120:AB123" si="68">Z120/(Z120+AA120)</f>
        <v>1</v>
      </c>
    </row>
    <row r="121" spans="1:28" ht="14.25" x14ac:dyDescent="0.3">
      <c r="A121" s="253"/>
      <c r="B121" s="254" t="s">
        <v>804</v>
      </c>
      <c r="C121" s="358" t="s">
        <v>1317</v>
      </c>
      <c r="D121" s="690">
        <v>0</v>
      </c>
      <c r="E121" s="435" t="s">
        <v>1357</v>
      </c>
      <c r="F121" s="141">
        <v>82.981458333333336</v>
      </c>
      <c r="G121" s="141">
        <v>82.981458333333336</v>
      </c>
      <c r="H121" s="141">
        <v>82.981458333333336</v>
      </c>
      <c r="I121" s="141">
        <v>82.981458333333336</v>
      </c>
      <c r="J121" s="141">
        <v>82.981458333333336</v>
      </c>
      <c r="K121" s="141">
        <v>82.981458333333336</v>
      </c>
      <c r="L121" s="141">
        <v>82.981458333333336</v>
      </c>
      <c r="M121" s="141">
        <v>82.981458333333336</v>
      </c>
      <c r="N121" s="141">
        <v>82.981458333333336</v>
      </c>
      <c r="O121" s="141">
        <v>82.981458333333336</v>
      </c>
      <c r="P121" s="141">
        <v>82.981458333333336</v>
      </c>
      <c r="Q121" s="141">
        <v>82.981458333333336</v>
      </c>
      <c r="R121" s="258">
        <f t="shared" si="62"/>
        <v>995.7774999999998</v>
      </c>
      <c r="S121" s="666">
        <f t="shared" si="63"/>
        <v>0</v>
      </c>
      <c r="W121" s="139">
        <f t="shared" si="64"/>
        <v>0.49988830321285133</v>
      </c>
      <c r="X121" s="139">
        <f t="shared" si="65"/>
        <v>82.981458333333322</v>
      </c>
      <c r="Z121" s="139">
        <f t="shared" si="66"/>
        <v>995.7774999999998</v>
      </c>
      <c r="AA121" s="139">
        <f t="shared" si="67"/>
        <v>0</v>
      </c>
      <c r="AB121" s="667">
        <f t="shared" si="68"/>
        <v>1</v>
      </c>
    </row>
    <row r="122" spans="1:28" ht="14.25" x14ac:dyDescent="0.3">
      <c r="A122" s="253"/>
      <c r="B122" s="254" t="s">
        <v>805</v>
      </c>
      <c r="C122" s="358" t="s">
        <v>1318</v>
      </c>
      <c r="D122" s="690">
        <v>0</v>
      </c>
      <c r="E122" s="435" t="s">
        <v>1356</v>
      </c>
      <c r="F122" s="141">
        <v>88.199999999999989</v>
      </c>
      <c r="G122" s="141">
        <v>88.199999999999989</v>
      </c>
      <c r="H122" s="141">
        <v>88.199999999999989</v>
      </c>
      <c r="I122" s="141">
        <v>88.199999999999989</v>
      </c>
      <c r="J122" s="141">
        <v>88.199999999999989</v>
      </c>
      <c r="K122" s="141">
        <v>88.199999999999989</v>
      </c>
      <c r="L122" s="141">
        <v>88.199999999999989</v>
      </c>
      <c r="M122" s="141">
        <v>88.199999999999989</v>
      </c>
      <c r="N122" s="141">
        <v>88.199999999999989</v>
      </c>
      <c r="O122" s="141">
        <v>88.199999999999989</v>
      </c>
      <c r="P122" s="141">
        <v>88.199999999999989</v>
      </c>
      <c r="Q122" s="141">
        <v>88.199999999999989</v>
      </c>
      <c r="R122" s="258">
        <f t="shared" si="62"/>
        <v>1058.4000000000001</v>
      </c>
      <c r="S122" s="666">
        <f t="shared" si="63"/>
        <v>0</v>
      </c>
      <c r="W122" s="139">
        <f t="shared" si="64"/>
        <v>0.53132530120481924</v>
      </c>
      <c r="X122" s="139">
        <f t="shared" si="65"/>
        <v>88.2</v>
      </c>
      <c r="Z122" s="139">
        <f t="shared" si="66"/>
        <v>0</v>
      </c>
      <c r="AA122" s="139">
        <f t="shared" si="67"/>
        <v>1058.4000000000001</v>
      </c>
      <c r="AB122" s="667">
        <f t="shared" si="68"/>
        <v>0</v>
      </c>
    </row>
    <row r="123" spans="1:28" ht="14.25" x14ac:dyDescent="0.3">
      <c r="A123" s="253"/>
      <c r="B123" s="254" t="s">
        <v>166</v>
      </c>
      <c r="C123" s="358" t="s">
        <v>982</v>
      </c>
      <c r="D123" s="690">
        <v>146</v>
      </c>
      <c r="E123" s="435" t="s">
        <v>1356</v>
      </c>
      <c r="F123" s="141">
        <v>149.61333333333332</v>
      </c>
      <c r="G123" s="141">
        <v>149.61333333333332</v>
      </c>
      <c r="H123" s="141">
        <v>149.61333333333332</v>
      </c>
      <c r="I123" s="141">
        <v>149.61333333333332</v>
      </c>
      <c r="J123" s="141">
        <v>149.61333333333332</v>
      </c>
      <c r="K123" s="141">
        <v>149.61333333333332</v>
      </c>
      <c r="L123" s="141">
        <v>149.61333333333332</v>
      </c>
      <c r="M123" s="141">
        <v>149.61333333333332</v>
      </c>
      <c r="N123" s="141">
        <v>149.61333333333332</v>
      </c>
      <c r="O123" s="141">
        <v>149.61333333333332</v>
      </c>
      <c r="P123" s="141">
        <v>149.61333333333332</v>
      </c>
      <c r="Q123" s="141">
        <v>149.61333333333332</v>
      </c>
      <c r="R123" s="258">
        <f t="shared" si="62"/>
        <v>1795.3599999999994</v>
      </c>
      <c r="S123" s="666">
        <f t="shared" si="63"/>
        <v>262122.55999999991</v>
      </c>
      <c r="W123" s="139">
        <f t="shared" si="64"/>
        <v>0.90128514056224873</v>
      </c>
      <c r="X123" s="139">
        <f t="shared" si="65"/>
        <v>149.61333333333329</v>
      </c>
      <c r="Z123" s="139">
        <f t="shared" si="66"/>
        <v>0</v>
      </c>
      <c r="AA123" s="139">
        <f t="shared" si="67"/>
        <v>1795.3599999999994</v>
      </c>
      <c r="AB123" s="667">
        <f t="shared" si="68"/>
        <v>0</v>
      </c>
    </row>
    <row r="124" spans="1:28" ht="14.25" x14ac:dyDescent="0.3">
      <c r="A124" s="253"/>
      <c r="B124" s="254"/>
      <c r="C124" s="358"/>
      <c r="D124" s="690"/>
      <c r="E124" s="435"/>
      <c r="F124" s="141"/>
      <c r="G124" s="141"/>
      <c r="H124" s="141"/>
      <c r="I124" s="141"/>
      <c r="J124" s="141"/>
      <c r="K124" s="141"/>
      <c r="L124" s="141"/>
      <c r="M124" s="141"/>
      <c r="N124" s="141"/>
      <c r="O124" s="141"/>
      <c r="P124" s="141"/>
      <c r="Q124" s="141"/>
      <c r="R124" s="258">
        <f t="shared" si="62"/>
        <v>0</v>
      </c>
      <c r="S124" s="666">
        <f t="shared" si="63"/>
        <v>0</v>
      </c>
      <c r="W124" s="139">
        <f t="shared" si="64"/>
        <v>0</v>
      </c>
      <c r="X124" s="139">
        <f t="shared" si="65"/>
        <v>0</v>
      </c>
      <c r="Z124" s="139">
        <f t="shared" si="66"/>
        <v>0</v>
      </c>
      <c r="AA124" s="139">
        <f t="shared" si="67"/>
        <v>0</v>
      </c>
      <c r="AB124" s="667"/>
    </row>
    <row r="125" spans="1:28" s="122" customFormat="1" ht="15" thickBot="1" x14ac:dyDescent="0.35">
      <c r="A125" s="212"/>
      <c r="B125" s="213" t="s">
        <v>167</v>
      </c>
      <c r="C125" s="214"/>
      <c r="D125" s="691"/>
      <c r="E125" s="402"/>
      <c r="F125" s="217">
        <f>SUM(F119:F124)</f>
        <v>486.75770833333331</v>
      </c>
      <c r="G125" s="217">
        <f t="shared" ref="G125:R125" si="69">SUM(G119:G124)</f>
        <v>486.75770833333331</v>
      </c>
      <c r="H125" s="217">
        <f t="shared" si="69"/>
        <v>486.75770833333331</v>
      </c>
      <c r="I125" s="217">
        <f t="shared" si="69"/>
        <v>486.75770833333331</v>
      </c>
      <c r="J125" s="217">
        <f t="shared" si="69"/>
        <v>486.75770833333331</v>
      </c>
      <c r="K125" s="217">
        <f t="shared" si="69"/>
        <v>486.75770833333331</v>
      </c>
      <c r="L125" s="217">
        <f t="shared" si="69"/>
        <v>486.75770833333331</v>
      </c>
      <c r="M125" s="217">
        <f t="shared" si="69"/>
        <v>486.75770833333331</v>
      </c>
      <c r="N125" s="217">
        <f t="shared" si="69"/>
        <v>486.75770833333331</v>
      </c>
      <c r="O125" s="217">
        <f t="shared" si="69"/>
        <v>486.75770833333331</v>
      </c>
      <c r="P125" s="217">
        <f t="shared" si="69"/>
        <v>486.75770833333331</v>
      </c>
      <c r="Q125" s="217">
        <f t="shared" si="69"/>
        <v>486.75770833333331</v>
      </c>
      <c r="R125" s="217">
        <f t="shared" si="69"/>
        <v>5841.0924999999988</v>
      </c>
      <c r="S125" s="668">
        <f>SUM(S119:S124)</f>
        <v>395556.74499999988</v>
      </c>
      <c r="W125" s="219">
        <f>SUM(W119:W124)</f>
        <v>2.9322753514056217</v>
      </c>
      <c r="X125" s="217">
        <f>SUM(X119:X124)</f>
        <v>486.75770833333326</v>
      </c>
      <c r="Z125" s="215">
        <f>SUM(Z119:Z124)</f>
        <v>2987.3324999999995</v>
      </c>
      <c r="AA125" s="215">
        <f>SUM(AA119:AA124)</f>
        <v>2853.7599999999993</v>
      </c>
      <c r="AB125" s="669">
        <f>Z125/(Z125+AA125)</f>
        <v>0.51143386275769476</v>
      </c>
    </row>
    <row r="126" spans="1:28" s="122" customFormat="1" ht="14.25" x14ac:dyDescent="0.3">
      <c r="A126" s="136"/>
      <c r="B126" s="137"/>
      <c r="C126" s="138"/>
      <c r="D126" s="699"/>
      <c r="E126" s="401"/>
      <c r="F126" s="141"/>
      <c r="G126" s="141"/>
      <c r="H126" s="141"/>
      <c r="I126" s="141"/>
      <c r="J126" s="141"/>
      <c r="K126" s="141"/>
      <c r="L126" s="141"/>
      <c r="M126" s="141"/>
      <c r="N126" s="141"/>
      <c r="O126" s="141"/>
      <c r="P126" s="141"/>
      <c r="Q126" s="141"/>
      <c r="R126" s="141"/>
      <c r="S126" s="678"/>
      <c r="W126" s="139"/>
      <c r="X126" s="139"/>
      <c r="Z126" s="139"/>
      <c r="AA126" s="139"/>
      <c r="AB126" s="667"/>
    </row>
    <row r="127" spans="1:28" s="122" customFormat="1" ht="14.25" thickBot="1" x14ac:dyDescent="0.3">
      <c r="A127" s="241"/>
      <c r="B127" s="242" t="s">
        <v>168</v>
      </c>
      <c r="C127" s="243"/>
      <c r="D127" s="569"/>
      <c r="E127" s="406"/>
      <c r="F127" s="244">
        <f t="shared" ref="F127:S127" si="70">SUM(F117,F125)</f>
        <v>508.80770833333332</v>
      </c>
      <c r="G127" s="244">
        <f t="shared" si="70"/>
        <v>508.80770833333332</v>
      </c>
      <c r="H127" s="244">
        <f t="shared" si="70"/>
        <v>508.80770833333332</v>
      </c>
      <c r="I127" s="244">
        <f t="shared" si="70"/>
        <v>508.80770833333332</v>
      </c>
      <c r="J127" s="244">
        <f t="shared" si="70"/>
        <v>508.80770833333332</v>
      </c>
      <c r="K127" s="244">
        <f t="shared" si="70"/>
        <v>508.80770833333332</v>
      </c>
      <c r="L127" s="244">
        <f t="shared" si="70"/>
        <v>508.80770833333332</v>
      </c>
      <c r="M127" s="244">
        <f t="shared" si="70"/>
        <v>508.80770833333332</v>
      </c>
      <c r="N127" s="244">
        <f t="shared" si="70"/>
        <v>508.80770833333332</v>
      </c>
      <c r="O127" s="244">
        <f t="shared" si="70"/>
        <v>508.80770833333332</v>
      </c>
      <c r="P127" s="244">
        <f t="shared" si="70"/>
        <v>508.80770833333332</v>
      </c>
      <c r="Q127" s="244">
        <f t="shared" si="70"/>
        <v>508.80770833333332</v>
      </c>
      <c r="R127" s="244">
        <f t="shared" si="70"/>
        <v>6105.6924999999992</v>
      </c>
      <c r="S127" s="672">
        <f t="shared" si="70"/>
        <v>473349.1449999999</v>
      </c>
      <c r="W127" s="244">
        <f>SUM(W117,W125)</f>
        <v>3.0651066767068267</v>
      </c>
      <c r="X127" s="244">
        <f>SUM(X117,X125)</f>
        <v>508.80770833333327</v>
      </c>
      <c r="Z127" s="244">
        <f>SUM(Z117,Z125)</f>
        <v>2987.3324999999995</v>
      </c>
      <c r="AA127" s="244">
        <f>SUM(AA117,AA125)</f>
        <v>3118.3599999999992</v>
      </c>
      <c r="AB127" s="673">
        <f>Z127/(Z127+AA127)</f>
        <v>0.48927005413390862</v>
      </c>
    </row>
    <row r="128" spans="1:28" ht="9.9499999999999993" customHeight="1" x14ac:dyDescent="0.3">
      <c r="A128" s="149"/>
      <c r="B128" s="137"/>
      <c r="C128" s="138"/>
      <c r="D128" s="699"/>
      <c r="E128" s="409"/>
      <c r="F128" s="141"/>
      <c r="G128" s="141"/>
      <c r="H128" s="141"/>
      <c r="I128" s="141"/>
      <c r="J128" s="141"/>
      <c r="K128" s="141"/>
      <c r="L128" s="141"/>
      <c r="M128" s="141"/>
      <c r="N128" s="141"/>
      <c r="O128" s="141"/>
      <c r="P128" s="141"/>
      <c r="Q128" s="141"/>
      <c r="R128" s="141"/>
      <c r="S128" s="678"/>
      <c r="W128" s="138"/>
      <c r="X128" s="138"/>
      <c r="Z128" s="138"/>
      <c r="AA128" s="138"/>
      <c r="AB128" s="667"/>
    </row>
    <row r="129" spans="1:28" s="121" customFormat="1" ht="13.5" customHeight="1" x14ac:dyDescent="0.25">
      <c r="A129" s="221">
        <v>5</v>
      </c>
      <c r="B129" s="230" t="s">
        <v>169</v>
      </c>
      <c r="C129" s="223"/>
      <c r="D129" s="689"/>
      <c r="E129" s="400"/>
      <c r="F129" s="228"/>
      <c r="G129" s="228"/>
      <c r="H129" s="228"/>
      <c r="I129" s="228"/>
      <c r="J129" s="228"/>
      <c r="K129" s="228"/>
      <c r="L129" s="228"/>
      <c r="M129" s="228"/>
      <c r="N129" s="228"/>
      <c r="O129" s="228"/>
      <c r="P129" s="228"/>
      <c r="Q129" s="228"/>
      <c r="R129" s="224"/>
      <c r="S129" s="664"/>
      <c r="W129" s="223"/>
      <c r="X129" s="223"/>
      <c r="Z129" s="223"/>
      <c r="AA129" s="223"/>
      <c r="AB129" s="665"/>
    </row>
    <row r="130" spans="1:28" ht="13.5" customHeight="1" x14ac:dyDescent="0.3">
      <c r="A130" s="253">
        <v>5.0999999999999996</v>
      </c>
      <c r="B130" s="254" t="s">
        <v>170</v>
      </c>
      <c r="C130" s="358"/>
      <c r="D130" s="690"/>
      <c r="E130" s="435"/>
      <c r="F130" s="141"/>
      <c r="G130" s="141"/>
      <c r="H130" s="141"/>
      <c r="I130" s="141"/>
      <c r="J130" s="141"/>
      <c r="K130" s="141"/>
      <c r="L130" s="141"/>
      <c r="M130" s="141"/>
      <c r="N130" s="141"/>
      <c r="O130" s="141"/>
      <c r="P130" s="141"/>
      <c r="Q130" s="141"/>
      <c r="R130" s="258">
        <f>SUM(F130:Q130)</f>
        <v>0</v>
      </c>
      <c r="S130" s="666">
        <f>D130*R130</f>
        <v>0</v>
      </c>
      <c r="W130" s="139">
        <f>X130/$U$7</f>
        <v>0</v>
      </c>
      <c r="X130" s="139">
        <f>R130/12</f>
        <v>0</v>
      </c>
      <c r="Z130" s="139">
        <f>IF($E130="Y",$R130,0)</f>
        <v>0</v>
      </c>
      <c r="AA130" s="139">
        <f>IF($E130="N",$R130,0)</f>
        <v>0</v>
      </c>
      <c r="AB130" s="667"/>
    </row>
    <row r="131" spans="1:28" ht="14.25" x14ac:dyDescent="0.3">
      <c r="A131" s="253"/>
      <c r="B131" s="254" t="s">
        <v>806</v>
      </c>
      <c r="C131" s="358" t="s">
        <v>902</v>
      </c>
      <c r="D131" s="690">
        <v>377</v>
      </c>
      <c r="E131" s="435" t="s">
        <v>1356</v>
      </c>
      <c r="F131" s="141">
        <v>124.94999999999999</v>
      </c>
      <c r="G131" s="141">
        <v>124.94999999999999</v>
      </c>
      <c r="H131" s="141">
        <v>124.94999999999999</v>
      </c>
      <c r="I131" s="141">
        <v>124.94999999999999</v>
      </c>
      <c r="J131" s="141">
        <v>124.94999999999999</v>
      </c>
      <c r="K131" s="141">
        <v>124.94999999999999</v>
      </c>
      <c r="L131" s="141">
        <v>124.94999999999999</v>
      </c>
      <c r="M131" s="141">
        <v>124.94999999999999</v>
      </c>
      <c r="N131" s="141">
        <v>124.94999999999999</v>
      </c>
      <c r="O131" s="141">
        <v>124.94999999999999</v>
      </c>
      <c r="P131" s="141">
        <v>124.94999999999999</v>
      </c>
      <c r="Q131" s="141">
        <v>124.94999999999999</v>
      </c>
      <c r="R131" s="258">
        <f>SUM(F131:Q131)</f>
        <v>1499.4000000000003</v>
      </c>
      <c r="S131" s="666">
        <f>D131*R131</f>
        <v>565273.80000000016</v>
      </c>
      <c r="W131" s="139">
        <f>X131/$U$7</f>
        <v>0.75271084337349414</v>
      </c>
      <c r="X131" s="139">
        <f>R131/12</f>
        <v>124.95000000000003</v>
      </c>
      <c r="Z131" s="139">
        <f t="shared" ref="Z131:Z134" si="71">IF($E131="Y",$R131,0)</f>
        <v>0</v>
      </c>
      <c r="AA131" s="139">
        <f t="shared" ref="AA131:AA134" si="72">IF($E131="N",$R131,0)</f>
        <v>1499.4000000000003</v>
      </c>
      <c r="AB131" s="667">
        <f t="shared" ref="AB131" si="73">Z131/(Z131+AA131)</f>
        <v>0</v>
      </c>
    </row>
    <row r="132" spans="1:28" ht="14.25" x14ac:dyDescent="0.3">
      <c r="A132" s="253"/>
      <c r="B132" s="254"/>
      <c r="C132" s="358"/>
      <c r="D132" s="690"/>
      <c r="E132" s="435"/>
      <c r="F132" s="141"/>
      <c r="G132" s="141"/>
      <c r="H132" s="141"/>
      <c r="I132" s="141"/>
      <c r="J132" s="141"/>
      <c r="K132" s="141"/>
      <c r="L132" s="141"/>
      <c r="M132" s="141"/>
      <c r="N132" s="141"/>
      <c r="O132" s="141"/>
      <c r="P132" s="141"/>
      <c r="Q132" s="141"/>
      <c r="R132" s="258">
        <f>SUM(F132:Q132)</f>
        <v>0</v>
      </c>
      <c r="S132" s="666">
        <f>D132*R132</f>
        <v>0</v>
      </c>
      <c r="W132" s="139">
        <f>X132/$U$7</f>
        <v>0</v>
      </c>
      <c r="X132" s="139">
        <f>R132/12</f>
        <v>0</v>
      </c>
      <c r="Z132" s="139">
        <f t="shared" si="71"/>
        <v>0</v>
      </c>
      <c r="AA132" s="139">
        <f t="shared" si="72"/>
        <v>0</v>
      </c>
      <c r="AB132" s="667"/>
    </row>
    <row r="133" spans="1:28" ht="14.25" x14ac:dyDescent="0.3">
      <c r="A133" s="253"/>
      <c r="B133" s="254"/>
      <c r="C133" s="358"/>
      <c r="D133" s="690"/>
      <c r="E133" s="435"/>
      <c r="F133" s="141"/>
      <c r="G133" s="141"/>
      <c r="H133" s="141"/>
      <c r="I133" s="141"/>
      <c r="J133" s="141"/>
      <c r="K133" s="141"/>
      <c r="L133" s="141"/>
      <c r="M133" s="141"/>
      <c r="N133" s="141"/>
      <c r="O133" s="141"/>
      <c r="P133" s="141"/>
      <c r="Q133" s="141"/>
      <c r="R133" s="258">
        <f>SUM(F133:Q133)</f>
        <v>0</v>
      </c>
      <c r="S133" s="666">
        <f>D133*R133</f>
        <v>0</v>
      </c>
      <c r="W133" s="139">
        <f>X133/$U$7</f>
        <v>0</v>
      </c>
      <c r="X133" s="139">
        <f>R133/12</f>
        <v>0</v>
      </c>
      <c r="Z133" s="139">
        <f t="shared" si="71"/>
        <v>0</v>
      </c>
      <c r="AA133" s="139">
        <f t="shared" si="72"/>
        <v>0</v>
      </c>
      <c r="AB133" s="667"/>
    </row>
    <row r="134" spans="1:28" ht="14.25" x14ac:dyDescent="0.3">
      <c r="A134" s="253"/>
      <c r="B134" s="254"/>
      <c r="C134" s="358"/>
      <c r="D134" s="690"/>
      <c r="E134" s="435"/>
      <c r="F134" s="141"/>
      <c r="G134" s="141"/>
      <c r="H134" s="141"/>
      <c r="I134" s="141"/>
      <c r="J134" s="141"/>
      <c r="K134" s="141"/>
      <c r="L134" s="141"/>
      <c r="M134" s="141"/>
      <c r="N134" s="141"/>
      <c r="O134" s="141"/>
      <c r="P134" s="141"/>
      <c r="Q134" s="141"/>
      <c r="R134" s="258">
        <f>SUM(F134:Q134)</f>
        <v>0</v>
      </c>
      <c r="S134" s="666">
        <f>D134*R134</f>
        <v>0</v>
      </c>
      <c r="W134" s="139">
        <f>X134/$U$7</f>
        <v>0</v>
      </c>
      <c r="X134" s="139">
        <f>R134/12</f>
        <v>0</v>
      </c>
      <c r="Z134" s="139">
        <f t="shared" si="71"/>
        <v>0</v>
      </c>
      <c r="AA134" s="139">
        <f t="shared" si="72"/>
        <v>0</v>
      </c>
      <c r="AB134" s="667"/>
    </row>
    <row r="135" spans="1:28" s="122" customFormat="1" ht="15" thickBot="1" x14ac:dyDescent="0.35">
      <c r="A135" s="212"/>
      <c r="B135" s="213" t="s">
        <v>171</v>
      </c>
      <c r="C135" s="214"/>
      <c r="D135" s="691"/>
      <c r="E135" s="402"/>
      <c r="F135" s="217">
        <f>SUM(F130:F134)</f>
        <v>124.94999999999999</v>
      </c>
      <c r="G135" s="217">
        <f t="shared" ref="G135:R135" si="74">SUM(G130:G134)</f>
        <v>124.94999999999999</v>
      </c>
      <c r="H135" s="217">
        <f t="shared" si="74"/>
        <v>124.94999999999999</v>
      </c>
      <c r="I135" s="217">
        <f t="shared" si="74"/>
        <v>124.94999999999999</v>
      </c>
      <c r="J135" s="217">
        <f t="shared" si="74"/>
        <v>124.94999999999999</v>
      </c>
      <c r="K135" s="217">
        <f t="shared" si="74"/>
        <v>124.94999999999999</v>
      </c>
      <c r="L135" s="217">
        <f t="shared" si="74"/>
        <v>124.94999999999999</v>
      </c>
      <c r="M135" s="217">
        <f t="shared" si="74"/>
        <v>124.94999999999999</v>
      </c>
      <c r="N135" s="217">
        <f t="shared" si="74"/>
        <v>124.94999999999999</v>
      </c>
      <c r="O135" s="217">
        <f t="shared" si="74"/>
        <v>124.94999999999999</v>
      </c>
      <c r="P135" s="217">
        <f t="shared" si="74"/>
        <v>124.94999999999999</v>
      </c>
      <c r="Q135" s="217">
        <f t="shared" si="74"/>
        <v>124.94999999999999</v>
      </c>
      <c r="R135" s="217">
        <f t="shared" si="74"/>
        <v>1499.4000000000003</v>
      </c>
      <c r="S135" s="668">
        <f>SUM(S130:S134)</f>
        <v>565273.80000000016</v>
      </c>
      <c r="W135" s="219">
        <f>SUM(W130:W134)</f>
        <v>0.75271084337349414</v>
      </c>
      <c r="X135" s="217">
        <f>SUM(X130:X134)</f>
        <v>124.95000000000003</v>
      </c>
      <c r="Z135" s="215">
        <f>SUM(Z130:Z134)</f>
        <v>0</v>
      </c>
      <c r="AA135" s="215">
        <f>SUM(AA130:AA134)</f>
        <v>1499.4000000000003</v>
      </c>
      <c r="AB135" s="669">
        <f>Z135/(Z135+AA135)</f>
        <v>0</v>
      </c>
    </row>
    <row r="136" spans="1:28" ht="13.5" customHeight="1" x14ac:dyDescent="0.3">
      <c r="A136" s="253"/>
      <c r="B136" s="254"/>
      <c r="C136" s="358"/>
      <c r="D136" s="698"/>
      <c r="E136" s="436"/>
      <c r="F136" s="141"/>
      <c r="G136" s="141"/>
      <c r="H136" s="141"/>
      <c r="I136" s="141"/>
      <c r="J136" s="141"/>
      <c r="K136" s="141"/>
      <c r="L136" s="141"/>
      <c r="M136" s="141"/>
      <c r="N136" s="141"/>
      <c r="O136" s="141"/>
      <c r="P136" s="141"/>
      <c r="Q136" s="141"/>
      <c r="R136" s="258"/>
      <c r="S136" s="666"/>
      <c r="W136" s="139"/>
      <c r="X136" s="139"/>
      <c r="Z136" s="139"/>
      <c r="AA136" s="139"/>
      <c r="AB136" s="667"/>
    </row>
    <row r="137" spans="1:28" s="122" customFormat="1" ht="14.25" x14ac:dyDescent="0.3">
      <c r="A137" s="253">
        <v>5.2</v>
      </c>
      <c r="B137" s="254" t="s">
        <v>169</v>
      </c>
      <c r="C137" s="358"/>
      <c r="D137" s="690"/>
      <c r="E137" s="435"/>
      <c r="F137" s="141"/>
      <c r="G137" s="141"/>
      <c r="H137" s="141"/>
      <c r="I137" s="141"/>
      <c r="J137" s="141"/>
      <c r="K137" s="141"/>
      <c r="L137" s="141"/>
      <c r="M137" s="141"/>
      <c r="N137" s="141"/>
      <c r="O137" s="141"/>
      <c r="P137" s="141"/>
      <c r="Q137" s="141"/>
      <c r="R137" s="258">
        <f>SUM(F137:Q137)</f>
        <v>0</v>
      </c>
      <c r="S137" s="666">
        <f>D137*R137</f>
        <v>0</v>
      </c>
      <c r="W137" s="139">
        <f>X137/$U$7</f>
        <v>0</v>
      </c>
      <c r="X137" s="139">
        <f>R137/12</f>
        <v>0</v>
      </c>
      <c r="Z137" s="139">
        <f>IF($E137="Y",$R137,0)</f>
        <v>0</v>
      </c>
      <c r="AA137" s="139">
        <f>IF($E137="N",$R137,0)</f>
        <v>0</v>
      </c>
      <c r="AB137" s="667"/>
    </row>
    <row r="138" spans="1:28" ht="14.25" x14ac:dyDescent="0.3">
      <c r="A138" s="253"/>
      <c r="B138" s="254" t="s">
        <v>807</v>
      </c>
      <c r="C138" s="358" t="s">
        <v>902</v>
      </c>
      <c r="D138" s="690">
        <v>377</v>
      </c>
      <c r="E138" s="435" t="s">
        <v>1356</v>
      </c>
      <c r="F138" s="141">
        <v>86.666666666666671</v>
      </c>
      <c r="G138" s="141">
        <v>86.666666666666671</v>
      </c>
      <c r="H138" s="141">
        <v>86.666666666666671</v>
      </c>
      <c r="I138" s="141">
        <v>86.666666666666671</v>
      </c>
      <c r="J138" s="141">
        <v>86.666666666666671</v>
      </c>
      <c r="K138" s="141">
        <v>86.666666666666671</v>
      </c>
      <c r="L138" s="141">
        <v>86.666666666666671</v>
      </c>
      <c r="M138" s="141">
        <v>86.666666666666671</v>
      </c>
      <c r="N138" s="141">
        <v>86.666666666666671</v>
      </c>
      <c r="O138" s="141">
        <v>86.666666666666671</v>
      </c>
      <c r="P138" s="141">
        <v>86.666666666666671</v>
      </c>
      <c r="Q138" s="141">
        <v>86.666666666666671</v>
      </c>
      <c r="R138" s="258">
        <f>SUM(F138:Q138)</f>
        <v>1039.9999999999998</v>
      </c>
      <c r="S138" s="666">
        <f>D138*R138</f>
        <v>392079.99999999994</v>
      </c>
      <c r="W138" s="139">
        <f>X138/$U$7</f>
        <v>0.52208835341365445</v>
      </c>
      <c r="X138" s="139">
        <f>R138/12</f>
        <v>86.666666666666643</v>
      </c>
      <c r="Z138" s="139">
        <f t="shared" ref="Z138:Z141" si="75">IF($E138="Y",$R138,0)</f>
        <v>0</v>
      </c>
      <c r="AA138" s="139">
        <f t="shared" ref="AA138:AA141" si="76">IF($E138="N",$R138,0)</f>
        <v>1039.9999999999998</v>
      </c>
      <c r="AB138" s="667">
        <f t="shared" ref="AB138" si="77">Z138/(Z138+AA138)</f>
        <v>0</v>
      </c>
    </row>
    <row r="139" spans="1:28" ht="14.25" x14ac:dyDescent="0.3">
      <c r="A139" s="253"/>
      <c r="B139" s="254"/>
      <c r="C139" s="358"/>
      <c r="D139" s="690"/>
      <c r="E139" s="435"/>
      <c r="F139" s="141"/>
      <c r="G139" s="141"/>
      <c r="H139" s="141"/>
      <c r="I139" s="141"/>
      <c r="J139" s="141"/>
      <c r="K139" s="141"/>
      <c r="L139" s="141"/>
      <c r="M139" s="141"/>
      <c r="N139" s="141"/>
      <c r="O139" s="141"/>
      <c r="P139" s="141"/>
      <c r="Q139" s="141"/>
      <c r="R139" s="258">
        <f>SUM(F139:Q139)</f>
        <v>0</v>
      </c>
      <c r="S139" s="666">
        <f>D139*R139</f>
        <v>0</v>
      </c>
      <c r="W139" s="139">
        <f>X139/$U$7</f>
        <v>0</v>
      </c>
      <c r="X139" s="139">
        <f>R139/12</f>
        <v>0</v>
      </c>
      <c r="Z139" s="139">
        <f t="shared" si="75"/>
        <v>0</v>
      </c>
      <c r="AA139" s="139">
        <f t="shared" si="76"/>
        <v>0</v>
      </c>
      <c r="AB139" s="667"/>
    </row>
    <row r="140" spans="1:28" ht="14.25" x14ac:dyDescent="0.3">
      <c r="A140" s="253"/>
      <c r="B140" s="254"/>
      <c r="C140" s="358"/>
      <c r="D140" s="690"/>
      <c r="E140" s="435"/>
      <c r="F140" s="141"/>
      <c r="G140" s="141"/>
      <c r="H140" s="141"/>
      <c r="I140" s="141"/>
      <c r="J140" s="141"/>
      <c r="K140" s="141"/>
      <c r="L140" s="141"/>
      <c r="M140" s="141"/>
      <c r="N140" s="141"/>
      <c r="O140" s="141"/>
      <c r="P140" s="141"/>
      <c r="Q140" s="141"/>
      <c r="R140" s="258">
        <f>SUM(F140:Q140)</f>
        <v>0</v>
      </c>
      <c r="S140" s="666">
        <f>D140*R140</f>
        <v>0</v>
      </c>
      <c r="W140" s="139">
        <f>X140/$U$7</f>
        <v>0</v>
      </c>
      <c r="X140" s="139">
        <f>R140/12</f>
        <v>0</v>
      </c>
      <c r="Z140" s="139">
        <f t="shared" si="75"/>
        <v>0</v>
      </c>
      <c r="AA140" s="139">
        <f t="shared" si="76"/>
        <v>0</v>
      </c>
      <c r="AB140" s="667"/>
    </row>
    <row r="141" spans="1:28" ht="14.25" x14ac:dyDescent="0.3">
      <c r="A141" s="253"/>
      <c r="B141" s="254"/>
      <c r="C141" s="358"/>
      <c r="D141" s="690"/>
      <c r="E141" s="435"/>
      <c r="F141" s="141"/>
      <c r="G141" s="141"/>
      <c r="H141" s="141"/>
      <c r="I141" s="141"/>
      <c r="J141" s="141"/>
      <c r="K141" s="141"/>
      <c r="L141" s="141"/>
      <c r="M141" s="141"/>
      <c r="N141" s="141"/>
      <c r="O141" s="141"/>
      <c r="P141" s="141"/>
      <c r="Q141" s="141"/>
      <c r="R141" s="258">
        <f>SUM(F141:Q141)</f>
        <v>0</v>
      </c>
      <c r="S141" s="666">
        <f>D141*R141</f>
        <v>0</v>
      </c>
      <c r="W141" s="139">
        <f>X141/$U$7</f>
        <v>0</v>
      </c>
      <c r="X141" s="139">
        <f>R141/12</f>
        <v>0</v>
      </c>
      <c r="Z141" s="139">
        <f t="shared" si="75"/>
        <v>0</v>
      </c>
      <c r="AA141" s="139">
        <f t="shared" si="76"/>
        <v>0</v>
      </c>
      <c r="AB141" s="667"/>
    </row>
    <row r="142" spans="1:28" s="122" customFormat="1" ht="15" thickBot="1" x14ac:dyDescent="0.35">
      <c r="A142" s="212"/>
      <c r="B142" s="213" t="s">
        <v>172</v>
      </c>
      <c r="C142" s="214"/>
      <c r="D142" s="691"/>
      <c r="E142" s="402"/>
      <c r="F142" s="217">
        <f>SUM(F137:F141)</f>
        <v>86.666666666666671</v>
      </c>
      <c r="G142" s="217">
        <f t="shared" ref="G142:R142" si="78">SUM(G137:G141)</f>
        <v>86.666666666666671</v>
      </c>
      <c r="H142" s="217">
        <f t="shared" si="78"/>
        <v>86.666666666666671</v>
      </c>
      <c r="I142" s="217">
        <f t="shared" si="78"/>
        <v>86.666666666666671</v>
      </c>
      <c r="J142" s="217">
        <f t="shared" si="78"/>
        <v>86.666666666666671</v>
      </c>
      <c r="K142" s="217">
        <f t="shared" si="78"/>
        <v>86.666666666666671</v>
      </c>
      <c r="L142" s="217">
        <f t="shared" si="78"/>
        <v>86.666666666666671</v>
      </c>
      <c r="M142" s="217">
        <f t="shared" si="78"/>
        <v>86.666666666666671</v>
      </c>
      <c r="N142" s="217">
        <f t="shared" si="78"/>
        <v>86.666666666666671</v>
      </c>
      <c r="O142" s="217">
        <f t="shared" si="78"/>
        <v>86.666666666666671</v>
      </c>
      <c r="P142" s="217">
        <f t="shared" si="78"/>
        <v>86.666666666666671</v>
      </c>
      <c r="Q142" s="217">
        <f t="shared" si="78"/>
        <v>86.666666666666671</v>
      </c>
      <c r="R142" s="217">
        <f t="shared" si="78"/>
        <v>1039.9999999999998</v>
      </c>
      <c r="S142" s="668">
        <f>SUM(S137:S141)</f>
        <v>392079.99999999994</v>
      </c>
      <c r="W142" s="219">
        <f>SUM(W137:W141)</f>
        <v>0.52208835341365445</v>
      </c>
      <c r="X142" s="217">
        <f>SUM(X137:X141)</f>
        <v>86.666666666666643</v>
      </c>
      <c r="Z142" s="215">
        <f>SUM(Z137:Z141)</f>
        <v>0</v>
      </c>
      <c r="AA142" s="215">
        <f>SUM(AA137:AA141)</f>
        <v>1039.9999999999998</v>
      </c>
      <c r="AB142" s="669">
        <f>Z142/(Z142+AA142)</f>
        <v>0</v>
      </c>
    </row>
    <row r="143" spans="1:28" s="122" customFormat="1" ht="14.25" x14ac:dyDescent="0.3">
      <c r="A143" s="136"/>
      <c r="B143" s="137"/>
      <c r="C143" s="138"/>
      <c r="D143" s="699"/>
      <c r="E143" s="401"/>
      <c r="F143" s="141"/>
      <c r="G143" s="141"/>
      <c r="H143" s="141"/>
      <c r="I143" s="141"/>
      <c r="J143" s="141"/>
      <c r="K143" s="141"/>
      <c r="L143" s="141"/>
      <c r="M143" s="141"/>
      <c r="N143" s="141"/>
      <c r="O143" s="141"/>
      <c r="P143" s="141"/>
      <c r="Q143" s="141"/>
      <c r="R143" s="141"/>
      <c r="S143" s="678"/>
      <c r="W143" s="139"/>
      <c r="X143" s="139"/>
      <c r="Z143" s="139"/>
      <c r="AA143" s="139"/>
      <c r="AB143" s="667"/>
    </row>
    <row r="144" spans="1:28" s="122" customFormat="1" ht="14.25" thickBot="1" x14ac:dyDescent="0.3">
      <c r="A144" s="241"/>
      <c r="B144" s="242" t="s">
        <v>172</v>
      </c>
      <c r="C144" s="243"/>
      <c r="D144" s="569"/>
      <c r="E144" s="406"/>
      <c r="F144" s="244">
        <f t="shared" ref="F144:S144" si="79">SUM(F135,F142)</f>
        <v>211.61666666666667</v>
      </c>
      <c r="G144" s="244">
        <f t="shared" si="79"/>
        <v>211.61666666666667</v>
      </c>
      <c r="H144" s="244">
        <f t="shared" si="79"/>
        <v>211.61666666666667</v>
      </c>
      <c r="I144" s="244">
        <f t="shared" si="79"/>
        <v>211.61666666666667</v>
      </c>
      <c r="J144" s="244">
        <f t="shared" si="79"/>
        <v>211.61666666666667</v>
      </c>
      <c r="K144" s="244">
        <f t="shared" si="79"/>
        <v>211.61666666666667</v>
      </c>
      <c r="L144" s="244">
        <f t="shared" si="79"/>
        <v>211.61666666666667</v>
      </c>
      <c r="M144" s="244">
        <f t="shared" si="79"/>
        <v>211.61666666666667</v>
      </c>
      <c r="N144" s="244">
        <f t="shared" si="79"/>
        <v>211.61666666666667</v>
      </c>
      <c r="O144" s="244">
        <f t="shared" si="79"/>
        <v>211.61666666666667</v>
      </c>
      <c r="P144" s="244">
        <f t="shared" si="79"/>
        <v>211.61666666666667</v>
      </c>
      <c r="Q144" s="244">
        <f t="shared" si="79"/>
        <v>211.61666666666667</v>
      </c>
      <c r="R144" s="244">
        <f t="shared" si="79"/>
        <v>2539.4</v>
      </c>
      <c r="S144" s="672">
        <f t="shared" si="79"/>
        <v>957353.8</v>
      </c>
      <c r="W144" s="244">
        <f>SUM(W135,W142)</f>
        <v>1.2747991967871486</v>
      </c>
      <c r="X144" s="244">
        <f>SUM(X135,X142)</f>
        <v>211.61666666666667</v>
      </c>
      <c r="Z144" s="244">
        <f>SUM(Z135,Z142)</f>
        <v>0</v>
      </c>
      <c r="AA144" s="244">
        <f>SUM(AA135,AA142)</f>
        <v>2539.4</v>
      </c>
      <c r="AB144" s="673">
        <f>Z144/(Z144+AA144)</f>
        <v>0</v>
      </c>
    </row>
    <row r="145" spans="1:28" ht="9.9499999999999993" customHeight="1" x14ac:dyDescent="0.3">
      <c r="A145" s="149"/>
      <c r="B145" s="137"/>
      <c r="C145" s="138"/>
      <c r="D145" s="699"/>
      <c r="E145" s="409"/>
      <c r="F145" s="141"/>
      <c r="G145" s="141"/>
      <c r="H145" s="141"/>
      <c r="I145" s="141"/>
      <c r="J145" s="141"/>
      <c r="K145" s="141"/>
      <c r="L145" s="141"/>
      <c r="M145" s="141"/>
      <c r="N145" s="141"/>
      <c r="O145" s="141"/>
      <c r="P145" s="141"/>
      <c r="Q145" s="141"/>
      <c r="R145" s="141"/>
      <c r="S145" s="678"/>
      <c r="W145" s="138"/>
      <c r="X145" s="138"/>
      <c r="Z145" s="138"/>
      <c r="AA145" s="138"/>
      <c r="AB145" s="667"/>
    </row>
    <row r="146" spans="1:28" s="121" customFormat="1" ht="13.5" customHeight="1" x14ac:dyDescent="0.25">
      <c r="A146" s="221">
        <v>6</v>
      </c>
      <c r="B146" s="230" t="s">
        <v>173</v>
      </c>
      <c r="C146" s="223"/>
      <c r="D146" s="689"/>
      <c r="E146" s="400"/>
      <c r="F146" s="228"/>
      <c r="G146" s="228"/>
      <c r="H146" s="228"/>
      <c r="I146" s="228"/>
      <c r="J146" s="228"/>
      <c r="K146" s="228"/>
      <c r="L146" s="228"/>
      <c r="M146" s="228"/>
      <c r="N146" s="228"/>
      <c r="O146" s="228"/>
      <c r="P146" s="228"/>
      <c r="Q146" s="228"/>
      <c r="R146" s="224"/>
      <c r="S146" s="664"/>
      <c r="W146" s="223"/>
      <c r="X146" s="223"/>
      <c r="Z146" s="223"/>
      <c r="AA146" s="223"/>
      <c r="AB146" s="665"/>
    </row>
    <row r="147" spans="1:28" ht="13.5" customHeight="1" x14ac:dyDescent="0.3">
      <c r="A147" s="253">
        <v>6.1</v>
      </c>
      <c r="B147" s="254" t="s">
        <v>174</v>
      </c>
      <c r="C147" s="358"/>
      <c r="D147" s="690"/>
      <c r="E147" s="435"/>
      <c r="F147" s="141"/>
      <c r="G147" s="141"/>
      <c r="H147" s="141"/>
      <c r="I147" s="141"/>
      <c r="J147" s="141"/>
      <c r="K147" s="141"/>
      <c r="L147" s="141"/>
      <c r="M147" s="141"/>
      <c r="N147" s="141"/>
      <c r="O147" s="141"/>
      <c r="P147" s="141"/>
      <c r="Q147" s="141"/>
      <c r="R147" s="258">
        <f>SUM(F147:Q147)</f>
        <v>0</v>
      </c>
      <c r="S147" s="666">
        <f>D147*R147</f>
        <v>0</v>
      </c>
      <c r="W147" s="139">
        <f>X147/$U$7</f>
        <v>0</v>
      </c>
      <c r="X147" s="139">
        <f>R147/12</f>
        <v>0</v>
      </c>
      <c r="Z147" s="139">
        <f>IF($E147="Y",$R147,0)</f>
        <v>0</v>
      </c>
      <c r="AA147" s="139">
        <f>IF($E147="N",$R147,0)</f>
        <v>0</v>
      </c>
      <c r="AB147" s="667"/>
    </row>
    <row r="148" spans="1:28" ht="14.25" x14ac:dyDescent="0.3">
      <c r="A148" s="253"/>
      <c r="B148" s="254" t="s">
        <v>175</v>
      </c>
      <c r="C148" s="358" t="s">
        <v>917</v>
      </c>
      <c r="D148" s="690">
        <v>244</v>
      </c>
      <c r="E148" s="435" t="s">
        <v>1356</v>
      </c>
      <c r="F148" s="141">
        <v>147</v>
      </c>
      <c r="G148" s="141">
        <v>147</v>
      </c>
      <c r="H148" s="141">
        <v>147</v>
      </c>
      <c r="I148" s="141">
        <v>147</v>
      </c>
      <c r="J148" s="141">
        <v>147</v>
      </c>
      <c r="K148" s="141">
        <v>147</v>
      </c>
      <c r="L148" s="141">
        <v>147</v>
      </c>
      <c r="M148" s="141">
        <v>147</v>
      </c>
      <c r="N148" s="141">
        <v>147</v>
      </c>
      <c r="O148" s="141">
        <v>147</v>
      </c>
      <c r="P148" s="141">
        <v>147</v>
      </c>
      <c r="Q148" s="141">
        <v>147</v>
      </c>
      <c r="R148" s="258">
        <f>SUM(F148:Q148)</f>
        <v>1764</v>
      </c>
      <c r="S148" s="666">
        <f>D148*R148</f>
        <v>430416</v>
      </c>
      <c r="W148" s="139">
        <f>X148/$U$7</f>
        <v>0.88554216867469882</v>
      </c>
      <c r="X148" s="139">
        <f>R148/12</f>
        <v>147</v>
      </c>
      <c r="Z148" s="139">
        <f t="shared" ref="Z148:Z151" si="80">IF($E148="Y",$R148,0)</f>
        <v>0</v>
      </c>
      <c r="AA148" s="139">
        <f t="shared" ref="AA148:AA151" si="81">IF($E148="N",$R148,0)</f>
        <v>1764</v>
      </c>
      <c r="AB148" s="667">
        <f t="shared" ref="AB148:AB150" si="82">Z148/(Z148+AA148)</f>
        <v>0</v>
      </c>
    </row>
    <row r="149" spans="1:28" ht="14.25" x14ac:dyDescent="0.3">
      <c r="A149" s="253"/>
      <c r="B149" s="254" t="s">
        <v>176</v>
      </c>
      <c r="C149" s="358" t="s">
        <v>968</v>
      </c>
      <c r="D149" s="690">
        <v>72</v>
      </c>
      <c r="E149" s="435" t="s">
        <v>1357</v>
      </c>
      <c r="F149" s="141">
        <v>663.85166666666669</v>
      </c>
      <c r="G149" s="141">
        <v>663.85166666666669</v>
      </c>
      <c r="H149" s="141">
        <v>663.85166666666669</v>
      </c>
      <c r="I149" s="141">
        <v>663.85166666666669</v>
      </c>
      <c r="J149" s="141">
        <v>663.85166666666669</v>
      </c>
      <c r="K149" s="141">
        <v>663.85166666666669</v>
      </c>
      <c r="L149" s="141">
        <v>663.85166666666669</v>
      </c>
      <c r="M149" s="141">
        <v>663.85166666666669</v>
      </c>
      <c r="N149" s="141">
        <v>663.85166666666669</v>
      </c>
      <c r="O149" s="141">
        <v>663.85166666666669</v>
      </c>
      <c r="P149" s="141">
        <v>663.85166666666669</v>
      </c>
      <c r="Q149" s="141">
        <v>663.85166666666669</v>
      </c>
      <c r="R149" s="258">
        <f>SUM(F149:Q149)</f>
        <v>7966.2199999999984</v>
      </c>
      <c r="S149" s="666">
        <f>D149*R149</f>
        <v>573567.83999999985</v>
      </c>
      <c r="W149" s="139">
        <f>X149/$U$7</f>
        <v>3.9991064257028106</v>
      </c>
      <c r="X149" s="139">
        <f>R149/12</f>
        <v>663.85166666666657</v>
      </c>
      <c r="Z149" s="139">
        <f t="shared" si="80"/>
        <v>7966.2199999999984</v>
      </c>
      <c r="AA149" s="139">
        <f t="shared" si="81"/>
        <v>0</v>
      </c>
      <c r="AB149" s="667">
        <f t="shared" si="82"/>
        <v>1</v>
      </c>
    </row>
    <row r="150" spans="1:28" ht="14.25" x14ac:dyDescent="0.3">
      <c r="A150" s="253"/>
      <c r="B150" s="254" t="s">
        <v>808</v>
      </c>
      <c r="C150" s="358" t="s">
        <v>941</v>
      </c>
      <c r="D150" s="690">
        <v>132</v>
      </c>
      <c r="E150" s="435" t="s">
        <v>1356</v>
      </c>
      <c r="F150" s="141">
        <v>148.95991666666666</v>
      </c>
      <c r="G150" s="141">
        <v>148.95991666666666</v>
      </c>
      <c r="H150" s="141">
        <v>148.95991666666666</v>
      </c>
      <c r="I150" s="141">
        <v>148.95991666666666</v>
      </c>
      <c r="J150" s="141">
        <v>148.95991666666666</v>
      </c>
      <c r="K150" s="141">
        <v>148.95991666666666</v>
      </c>
      <c r="L150" s="141">
        <v>148.95991666666666</v>
      </c>
      <c r="M150" s="141">
        <v>148.95991666666666</v>
      </c>
      <c r="N150" s="141">
        <v>148.95991666666666</v>
      </c>
      <c r="O150" s="141">
        <v>148.95991666666666</v>
      </c>
      <c r="P150" s="141">
        <v>148.95991666666666</v>
      </c>
      <c r="Q150" s="141">
        <v>148.95991666666666</v>
      </c>
      <c r="R150" s="258">
        <f>SUM(F150:Q150)</f>
        <v>1787.519</v>
      </c>
      <c r="S150" s="666">
        <f>D150*R150</f>
        <v>235952.508</v>
      </c>
      <c r="W150" s="139">
        <f>X150/$U$7</f>
        <v>0.89734889558232922</v>
      </c>
      <c r="X150" s="139">
        <f>R150/12</f>
        <v>148.95991666666666</v>
      </c>
      <c r="Z150" s="139">
        <f t="shared" si="80"/>
        <v>0</v>
      </c>
      <c r="AA150" s="139">
        <f t="shared" si="81"/>
        <v>1787.519</v>
      </c>
      <c r="AB150" s="667">
        <f t="shared" si="82"/>
        <v>0</v>
      </c>
    </row>
    <row r="151" spans="1:28" ht="14.25" x14ac:dyDescent="0.3">
      <c r="A151" s="253"/>
      <c r="B151" s="254"/>
      <c r="C151" s="358"/>
      <c r="D151" s="690"/>
      <c r="E151" s="435"/>
      <c r="F151" s="141"/>
      <c r="G151" s="141"/>
      <c r="H151" s="141"/>
      <c r="I151" s="141"/>
      <c r="J151" s="141"/>
      <c r="K151" s="141"/>
      <c r="L151" s="141"/>
      <c r="M151" s="141"/>
      <c r="N151" s="141"/>
      <c r="O151" s="141"/>
      <c r="P151" s="141"/>
      <c r="Q151" s="141"/>
      <c r="R151" s="258">
        <f>SUM(F151:Q151)</f>
        <v>0</v>
      </c>
      <c r="S151" s="666">
        <f>D151*R151</f>
        <v>0</v>
      </c>
      <c r="W151" s="139">
        <f>X151/$U$7</f>
        <v>0</v>
      </c>
      <c r="X151" s="139">
        <f>R151/12</f>
        <v>0</v>
      </c>
      <c r="Z151" s="139">
        <f t="shared" si="80"/>
        <v>0</v>
      </c>
      <c r="AA151" s="139">
        <f t="shared" si="81"/>
        <v>0</v>
      </c>
      <c r="AB151" s="667"/>
    </row>
    <row r="152" spans="1:28" s="122" customFormat="1" ht="15" thickBot="1" x14ac:dyDescent="0.35">
      <c r="A152" s="212"/>
      <c r="B152" s="213" t="s">
        <v>177</v>
      </c>
      <c r="C152" s="214"/>
      <c r="D152" s="691"/>
      <c r="E152" s="402"/>
      <c r="F152" s="217">
        <f>SUM(F147:F151)</f>
        <v>959.81158333333337</v>
      </c>
      <c r="G152" s="217">
        <f t="shared" ref="G152:R152" si="83">SUM(G147:G151)</f>
        <v>959.81158333333337</v>
      </c>
      <c r="H152" s="217">
        <f t="shared" si="83"/>
        <v>959.81158333333337</v>
      </c>
      <c r="I152" s="217">
        <f t="shared" si="83"/>
        <v>959.81158333333337</v>
      </c>
      <c r="J152" s="217">
        <f t="shared" si="83"/>
        <v>959.81158333333337</v>
      </c>
      <c r="K152" s="217">
        <f t="shared" si="83"/>
        <v>959.81158333333337</v>
      </c>
      <c r="L152" s="217">
        <f t="shared" si="83"/>
        <v>959.81158333333337</v>
      </c>
      <c r="M152" s="217">
        <f t="shared" si="83"/>
        <v>959.81158333333337</v>
      </c>
      <c r="N152" s="217">
        <f t="shared" si="83"/>
        <v>959.81158333333337</v>
      </c>
      <c r="O152" s="217">
        <f t="shared" si="83"/>
        <v>959.81158333333337</v>
      </c>
      <c r="P152" s="217">
        <f t="shared" si="83"/>
        <v>959.81158333333337</v>
      </c>
      <c r="Q152" s="217">
        <f t="shared" si="83"/>
        <v>959.81158333333337</v>
      </c>
      <c r="R152" s="217">
        <f t="shared" si="83"/>
        <v>11517.738999999998</v>
      </c>
      <c r="S152" s="668">
        <f>SUM(S147:S151)</f>
        <v>1239936.3479999998</v>
      </c>
      <c r="W152" s="219">
        <f>SUM(W147:W151)</f>
        <v>5.7819974899598385</v>
      </c>
      <c r="X152" s="217">
        <f>SUM(X147:X151)</f>
        <v>959.81158333333326</v>
      </c>
      <c r="Z152" s="215">
        <f>SUM(Z147:Z151)</f>
        <v>7966.2199999999984</v>
      </c>
      <c r="AA152" s="215">
        <f>SUM(AA147:AA151)</f>
        <v>3551.5190000000002</v>
      </c>
      <c r="AB152" s="669">
        <f>Z152/(Z152+AA152)</f>
        <v>0.69164790068606352</v>
      </c>
    </row>
    <row r="153" spans="1:28" ht="13.5" customHeight="1" x14ac:dyDescent="0.3">
      <c r="A153" s="253"/>
      <c r="B153" s="254"/>
      <c r="C153" s="358"/>
      <c r="D153" s="698"/>
      <c r="E153" s="436"/>
      <c r="F153" s="141"/>
      <c r="G153" s="141"/>
      <c r="H153" s="141"/>
      <c r="I153" s="141"/>
      <c r="J153" s="141"/>
      <c r="K153" s="141"/>
      <c r="L153" s="141"/>
      <c r="M153" s="141"/>
      <c r="N153" s="141"/>
      <c r="O153" s="141"/>
      <c r="P153" s="141"/>
      <c r="Q153" s="141"/>
      <c r="R153" s="258"/>
      <c r="S153" s="666"/>
      <c r="W153" s="139"/>
      <c r="X153" s="139"/>
      <c r="Z153" s="139"/>
      <c r="AA153" s="139"/>
      <c r="AB153" s="667"/>
    </row>
    <row r="154" spans="1:28" s="122" customFormat="1" ht="14.25" x14ac:dyDescent="0.3">
      <c r="A154" s="253">
        <v>6.2</v>
      </c>
      <c r="B154" s="254" t="s">
        <v>178</v>
      </c>
      <c r="C154" s="358"/>
      <c r="D154" s="690"/>
      <c r="E154" s="435"/>
      <c r="F154" s="141"/>
      <c r="G154" s="141"/>
      <c r="H154" s="141"/>
      <c r="I154" s="141"/>
      <c r="J154" s="141"/>
      <c r="K154" s="141"/>
      <c r="L154" s="141"/>
      <c r="M154" s="141"/>
      <c r="N154" s="141"/>
      <c r="O154" s="141"/>
      <c r="P154" s="141"/>
      <c r="Q154" s="141"/>
      <c r="R154" s="258">
        <f>SUM(F154:Q154)</f>
        <v>0</v>
      </c>
      <c r="S154" s="666">
        <f>D154*R154</f>
        <v>0</v>
      </c>
      <c r="W154" s="139">
        <f>X154/$U$7</f>
        <v>0</v>
      </c>
      <c r="X154" s="139">
        <f>R154/12</f>
        <v>0</v>
      </c>
      <c r="Z154" s="139">
        <f>IF($E154="Y",$R154,0)</f>
        <v>0</v>
      </c>
      <c r="AA154" s="139">
        <f>IF($E154="N",$R154,0)</f>
        <v>0</v>
      </c>
      <c r="AB154" s="667"/>
    </row>
    <row r="155" spans="1:28" ht="14.25" x14ac:dyDescent="0.3">
      <c r="A155" s="253"/>
      <c r="B155" s="254" t="s">
        <v>179</v>
      </c>
      <c r="C155" s="358" t="s">
        <v>907</v>
      </c>
      <c r="D155" s="690">
        <v>284</v>
      </c>
      <c r="E155" s="435" t="s">
        <v>1356</v>
      </c>
      <c r="F155" s="141">
        <v>147</v>
      </c>
      <c r="G155" s="141">
        <v>147</v>
      </c>
      <c r="H155" s="141">
        <v>147</v>
      </c>
      <c r="I155" s="141">
        <v>147</v>
      </c>
      <c r="J155" s="141">
        <v>147</v>
      </c>
      <c r="K155" s="141">
        <v>147</v>
      </c>
      <c r="L155" s="141">
        <v>147</v>
      </c>
      <c r="M155" s="141">
        <v>147</v>
      </c>
      <c r="N155" s="141">
        <v>147</v>
      </c>
      <c r="O155" s="141">
        <v>147</v>
      </c>
      <c r="P155" s="141">
        <v>147</v>
      </c>
      <c r="Q155" s="141">
        <v>147</v>
      </c>
      <c r="R155" s="258">
        <f>SUM(F155:Q155)</f>
        <v>1764</v>
      </c>
      <c r="S155" s="666">
        <f>D155*R155</f>
        <v>500976</v>
      </c>
      <c r="W155" s="139">
        <f>X155/$U$7</f>
        <v>0.88554216867469882</v>
      </c>
      <c r="X155" s="139">
        <f>R155/12</f>
        <v>147</v>
      </c>
      <c r="Z155" s="139">
        <f t="shared" ref="Z155:Z160" si="84">IF($E155="Y",$R155,0)</f>
        <v>0</v>
      </c>
      <c r="AA155" s="139">
        <f t="shared" ref="AA155:AA160" si="85">IF($E155="N",$R155,0)</f>
        <v>1764</v>
      </c>
      <c r="AB155" s="667">
        <f t="shared" ref="AB155:AB159" si="86">Z155/(Z155+AA155)</f>
        <v>0</v>
      </c>
    </row>
    <row r="156" spans="1:28" ht="14.25" x14ac:dyDescent="0.3">
      <c r="A156" s="253"/>
      <c r="B156" s="254" t="s">
        <v>809</v>
      </c>
      <c r="C156" s="358" t="s">
        <v>977</v>
      </c>
      <c r="D156" s="690">
        <v>62</v>
      </c>
      <c r="E156" s="435" t="s">
        <v>1357</v>
      </c>
      <c r="F156" s="141">
        <v>165.96291666666667</v>
      </c>
      <c r="G156" s="141">
        <v>165.96291666666667</v>
      </c>
      <c r="H156" s="141">
        <v>165.96291666666667</v>
      </c>
      <c r="I156" s="141">
        <v>165.96291666666667</v>
      </c>
      <c r="J156" s="141">
        <v>165.96291666666667</v>
      </c>
      <c r="K156" s="141">
        <v>165.96291666666667</v>
      </c>
      <c r="L156" s="141">
        <v>165.96291666666667</v>
      </c>
      <c r="M156" s="141">
        <v>165.96291666666667</v>
      </c>
      <c r="N156" s="141">
        <v>165.96291666666667</v>
      </c>
      <c r="O156" s="141">
        <v>165.96291666666667</v>
      </c>
      <c r="P156" s="141">
        <v>165.96291666666667</v>
      </c>
      <c r="Q156" s="141">
        <v>165.96291666666667</v>
      </c>
      <c r="R156" s="258">
        <f>SUM(F156:Q156)</f>
        <v>1991.5549999999996</v>
      </c>
      <c r="S156" s="666">
        <f>D156*R156</f>
        <v>123476.40999999997</v>
      </c>
      <c r="W156" s="139">
        <f>X156/$U$7</f>
        <v>0.99977660642570265</v>
      </c>
      <c r="X156" s="139">
        <f>R156/12</f>
        <v>165.96291666666664</v>
      </c>
      <c r="Z156" s="139">
        <f t="shared" si="84"/>
        <v>1991.5549999999996</v>
      </c>
      <c r="AA156" s="139">
        <f t="shared" si="85"/>
        <v>0</v>
      </c>
      <c r="AB156" s="667">
        <f t="shared" si="86"/>
        <v>1</v>
      </c>
    </row>
    <row r="157" spans="1:28" ht="14.25" x14ac:dyDescent="0.3">
      <c r="A157" s="253"/>
      <c r="B157" s="254" t="s">
        <v>810</v>
      </c>
      <c r="C157" s="358" t="s">
        <v>919</v>
      </c>
      <c r="D157" s="690">
        <v>226</v>
      </c>
      <c r="E157" s="435" t="s">
        <v>1356</v>
      </c>
      <c r="F157" s="141">
        <v>0</v>
      </c>
      <c r="G157" s="141">
        <v>0</v>
      </c>
      <c r="H157" s="141">
        <v>0</v>
      </c>
      <c r="I157" s="141">
        <v>0</v>
      </c>
      <c r="J157" s="141">
        <v>0</v>
      </c>
      <c r="K157" s="141">
        <v>0</v>
      </c>
      <c r="L157" s="141">
        <v>0</v>
      </c>
      <c r="M157" s="141">
        <v>0</v>
      </c>
      <c r="N157" s="141">
        <v>0</v>
      </c>
      <c r="O157" s="141">
        <v>0</v>
      </c>
      <c r="P157" s="141">
        <v>0</v>
      </c>
      <c r="Q157" s="141">
        <v>0</v>
      </c>
      <c r="R157" s="258">
        <f t="shared" ref="R157:R158" si="87">SUM(F157:Q157)</f>
        <v>0</v>
      </c>
      <c r="S157" s="666">
        <f t="shared" ref="S157:S158" si="88">D157*R157</f>
        <v>0</v>
      </c>
      <c r="W157" s="139">
        <f t="shared" ref="W157:W158" si="89">X157/$U$7</f>
        <v>0</v>
      </c>
      <c r="X157" s="139">
        <f t="shared" ref="X157:X158" si="90">R157/12</f>
        <v>0</v>
      </c>
      <c r="Z157" s="139">
        <f t="shared" si="84"/>
        <v>0</v>
      </c>
      <c r="AA157" s="139">
        <f t="shared" si="85"/>
        <v>0</v>
      </c>
      <c r="AB157" s="667" t="e">
        <f t="shared" si="86"/>
        <v>#DIV/0!</v>
      </c>
    </row>
    <row r="158" spans="1:28" ht="14.25" x14ac:dyDescent="0.3">
      <c r="A158" s="253"/>
      <c r="B158" s="254" t="s">
        <v>811</v>
      </c>
      <c r="C158" s="358" t="s">
        <v>969</v>
      </c>
      <c r="D158" s="690">
        <v>72</v>
      </c>
      <c r="E158" s="435" t="s">
        <v>1357</v>
      </c>
      <c r="F158" s="141">
        <v>0</v>
      </c>
      <c r="G158" s="141">
        <v>0</v>
      </c>
      <c r="H158" s="141">
        <v>0</v>
      </c>
      <c r="I158" s="141">
        <v>0</v>
      </c>
      <c r="J158" s="141">
        <v>0</v>
      </c>
      <c r="K158" s="141">
        <v>0</v>
      </c>
      <c r="L158" s="141">
        <v>0</v>
      </c>
      <c r="M158" s="141">
        <v>0</v>
      </c>
      <c r="N158" s="141">
        <v>0</v>
      </c>
      <c r="O158" s="141">
        <v>0</v>
      </c>
      <c r="P158" s="141">
        <v>0</v>
      </c>
      <c r="Q158" s="141">
        <v>0</v>
      </c>
      <c r="R158" s="258">
        <f t="shared" si="87"/>
        <v>0</v>
      </c>
      <c r="S158" s="666">
        <f t="shared" si="88"/>
        <v>0</v>
      </c>
      <c r="W158" s="139">
        <f t="shared" si="89"/>
        <v>0</v>
      </c>
      <c r="X158" s="139">
        <f t="shared" si="90"/>
        <v>0</v>
      </c>
      <c r="Z158" s="139">
        <f t="shared" si="84"/>
        <v>0</v>
      </c>
      <c r="AA158" s="139">
        <f t="shared" si="85"/>
        <v>0</v>
      </c>
      <c r="AB158" s="667" t="e">
        <f t="shared" si="86"/>
        <v>#DIV/0!</v>
      </c>
    </row>
    <row r="159" spans="1:28" ht="14.25" x14ac:dyDescent="0.3">
      <c r="A159" s="253"/>
      <c r="B159" s="254" t="s">
        <v>812</v>
      </c>
      <c r="C159" s="358" t="s">
        <v>944</v>
      </c>
      <c r="D159" s="690">
        <v>134</v>
      </c>
      <c r="E159" s="435" t="s">
        <v>1356</v>
      </c>
      <c r="F159" s="141">
        <v>149.61333333333332</v>
      </c>
      <c r="G159" s="141">
        <v>149.61333333333332</v>
      </c>
      <c r="H159" s="141">
        <v>149.61333333333332</v>
      </c>
      <c r="I159" s="141">
        <v>149.61333333333332</v>
      </c>
      <c r="J159" s="141">
        <v>149.61333333333332</v>
      </c>
      <c r="K159" s="141">
        <v>149.61333333333332</v>
      </c>
      <c r="L159" s="141">
        <v>149.61333333333332</v>
      </c>
      <c r="M159" s="141">
        <v>149.61333333333332</v>
      </c>
      <c r="N159" s="141">
        <v>149.61333333333332</v>
      </c>
      <c r="O159" s="141">
        <v>149.61333333333332</v>
      </c>
      <c r="P159" s="141">
        <v>149.61333333333332</v>
      </c>
      <c r="Q159" s="141">
        <v>149.61333333333332</v>
      </c>
      <c r="R159" s="258">
        <f>SUM(F159:Q159)</f>
        <v>1795.3599999999994</v>
      </c>
      <c r="S159" s="666">
        <f>D159*R159</f>
        <v>240578.23999999993</v>
      </c>
      <c r="W159" s="139">
        <f>X159/$U$7</f>
        <v>0.90128514056224873</v>
      </c>
      <c r="X159" s="139">
        <f>R159/12</f>
        <v>149.61333333333329</v>
      </c>
      <c r="Z159" s="139">
        <f t="shared" si="84"/>
        <v>0</v>
      </c>
      <c r="AA159" s="139">
        <f t="shared" si="85"/>
        <v>1795.3599999999994</v>
      </c>
      <c r="AB159" s="667">
        <f t="shared" si="86"/>
        <v>0</v>
      </c>
    </row>
    <row r="160" spans="1:28" ht="14.25" x14ac:dyDescent="0.3">
      <c r="A160" s="253"/>
      <c r="B160" s="254"/>
      <c r="C160" s="358"/>
      <c r="D160" s="690"/>
      <c r="E160" s="435"/>
      <c r="F160" s="141"/>
      <c r="G160" s="141"/>
      <c r="H160" s="141"/>
      <c r="I160" s="141"/>
      <c r="J160" s="141"/>
      <c r="K160" s="141"/>
      <c r="L160" s="141"/>
      <c r="M160" s="141"/>
      <c r="N160" s="141"/>
      <c r="O160" s="141"/>
      <c r="P160" s="141"/>
      <c r="Q160" s="141"/>
      <c r="R160" s="258">
        <f>SUM(F160:Q160)</f>
        <v>0</v>
      </c>
      <c r="S160" s="666">
        <f>D160*R160</f>
        <v>0</v>
      </c>
      <c r="W160" s="139">
        <f>X160/$U$7</f>
        <v>0</v>
      </c>
      <c r="X160" s="139">
        <f>R160/12</f>
        <v>0</v>
      </c>
      <c r="Z160" s="139">
        <f t="shared" si="84"/>
        <v>0</v>
      </c>
      <c r="AA160" s="139">
        <f t="shared" si="85"/>
        <v>0</v>
      </c>
      <c r="AB160" s="667"/>
    </row>
    <row r="161" spans="1:28" s="122" customFormat="1" ht="15" thickBot="1" x14ac:dyDescent="0.35">
      <c r="A161" s="212"/>
      <c r="B161" s="213" t="s">
        <v>180</v>
      </c>
      <c r="C161" s="214"/>
      <c r="D161" s="691"/>
      <c r="E161" s="402"/>
      <c r="F161" s="217">
        <f>SUM(F154:F160)</f>
        <v>462.57624999999996</v>
      </c>
      <c r="G161" s="217">
        <f t="shared" ref="G161:R161" si="91">SUM(G154:G160)</f>
        <v>462.57624999999996</v>
      </c>
      <c r="H161" s="217">
        <f t="shared" si="91"/>
        <v>462.57624999999996</v>
      </c>
      <c r="I161" s="217">
        <f t="shared" si="91"/>
        <v>462.57624999999996</v>
      </c>
      <c r="J161" s="217">
        <f t="shared" si="91"/>
        <v>462.57624999999996</v>
      </c>
      <c r="K161" s="217">
        <f t="shared" si="91"/>
        <v>462.57624999999996</v>
      </c>
      <c r="L161" s="217">
        <f t="shared" si="91"/>
        <v>462.57624999999996</v>
      </c>
      <c r="M161" s="217">
        <f t="shared" si="91"/>
        <v>462.57624999999996</v>
      </c>
      <c r="N161" s="217">
        <f t="shared" si="91"/>
        <v>462.57624999999996</v>
      </c>
      <c r="O161" s="217">
        <f t="shared" si="91"/>
        <v>462.57624999999996</v>
      </c>
      <c r="P161" s="217">
        <f t="shared" si="91"/>
        <v>462.57624999999996</v>
      </c>
      <c r="Q161" s="217">
        <f t="shared" si="91"/>
        <v>462.57624999999996</v>
      </c>
      <c r="R161" s="217">
        <f t="shared" si="91"/>
        <v>5550.9149999999991</v>
      </c>
      <c r="S161" s="668">
        <f>SUM(S154:S160)</f>
        <v>865030.64999999991</v>
      </c>
      <c r="W161" s="219">
        <f>SUM(W154:W160)</f>
        <v>2.7866039156626501</v>
      </c>
      <c r="X161" s="217">
        <f>SUM(X154:X160)</f>
        <v>462.5762499999999</v>
      </c>
      <c r="Z161" s="215">
        <f>SUM(Z154:Z160)</f>
        <v>1991.5549999999996</v>
      </c>
      <c r="AA161" s="215">
        <f>SUM(AA154:AA160)</f>
        <v>3559.3599999999997</v>
      </c>
      <c r="AB161" s="669">
        <f>Z161/(Z161+AA161)</f>
        <v>0.35877958859034953</v>
      </c>
    </row>
    <row r="162" spans="1:28" ht="13.5" customHeight="1" x14ac:dyDescent="0.3">
      <c r="A162" s="253"/>
      <c r="B162" s="254"/>
      <c r="C162" s="358"/>
      <c r="D162" s="698"/>
      <c r="E162" s="436"/>
      <c r="F162" s="141"/>
      <c r="G162" s="141"/>
      <c r="H162" s="141"/>
      <c r="I162" s="141"/>
      <c r="J162" s="141"/>
      <c r="K162" s="141"/>
      <c r="L162" s="141"/>
      <c r="M162" s="141"/>
      <c r="N162" s="141"/>
      <c r="O162" s="141"/>
      <c r="P162" s="141"/>
      <c r="Q162" s="141"/>
      <c r="R162" s="258"/>
      <c r="S162" s="666"/>
      <c r="W162" s="139"/>
      <c r="X162" s="139"/>
      <c r="Z162" s="139"/>
      <c r="AA162" s="139"/>
      <c r="AB162" s="667"/>
    </row>
    <row r="163" spans="1:28" s="122" customFormat="1" ht="14.25" x14ac:dyDescent="0.3">
      <c r="A163" s="253">
        <v>6.3</v>
      </c>
      <c r="B163" s="254" t="s">
        <v>181</v>
      </c>
      <c r="C163" s="358"/>
      <c r="D163" s="690"/>
      <c r="E163" s="435"/>
      <c r="F163" s="141"/>
      <c r="G163" s="141"/>
      <c r="H163" s="141"/>
      <c r="I163" s="141"/>
      <c r="J163" s="141"/>
      <c r="K163" s="141"/>
      <c r="L163" s="141"/>
      <c r="M163" s="141"/>
      <c r="N163" s="141"/>
      <c r="O163" s="141"/>
      <c r="P163" s="141"/>
      <c r="Q163" s="141"/>
      <c r="R163" s="258">
        <f>SUM(F163:Q163)</f>
        <v>0</v>
      </c>
      <c r="S163" s="666">
        <f>D163*R163</f>
        <v>0</v>
      </c>
      <c r="W163" s="139">
        <f>X163/$U$7</f>
        <v>0</v>
      </c>
      <c r="X163" s="139">
        <f>R163/12</f>
        <v>0</v>
      </c>
      <c r="Z163" s="139">
        <f>IF($E163="Y",$R163,0)</f>
        <v>0</v>
      </c>
      <c r="AA163" s="139">
        <f>IF($E163="N",$R163,0)</f>
        <v>0</v>
      </c>
      <c r="AB163" s="667"/>
    </row>
    <row r="164" spans="1:28" ht="14.25" x14ac:dyDescent="0.3">
      <c r="A164" s="253"/>
      <c r="B164" s="254" t="s">
        <v>813</v>
      </c>
      <c r="C164" s="358" t="s">
        <v>975</v>
      </c>
      <c r="D164" s="690">
        <v>62</v>
      </c>
      <c r="E164" s="435" t="s">
        <v>1357</v>
      </c>
      <c r="F164" s="141">
        <v>829.8145833333333</v>
      </c>
      <c r="G164" s="141">
        <v>829.8145833333333</v>
      </c>
      <c r="H164" s="141">
        <v>829.8145833333333</v>
      </c>
      <c r="I164" s="141">
        <v>829.8145833333333</v>
      </c>
      <c r="J164" s="141">
        <v>829.8145833333333</v>
      </c>
      <c r="K164" s="141">
        <v>829.8145833333333</v>
      </c>
      <c r="L164" s="141">
        <v>829.8145833333333</v>
      </c>
      <c r="M164" s="141">
        <v>829.8145833333333</v>
      </c>
      <c r="N164" s="141">
        <v>829.8145833333333</v>
      </c>
      <c r="O164" s="141">
        <v>829.8145833333333</v>
      </c>
      <c r="P164" s="141">
        <v>829.8145833333333</v>
      </c>
      <c r="Q164" s="141">
        <v>829.8145833333333</v>
      </c>
      <c r="R164" s="258">
        <f>SUM(F164:Q164)</f>
        <v>9957.774999999996</v>
      </c>
      <c r="S164" s="666">
        <f>D164*R164</f>
        <v>617382.0499999997</v>
      </c>
      <c r="W164" s="139">
        <f>X164/$U$7</f>
        <v>4.9988830321285116</v>
      </c>
      <c r="X164" s="139">
        <f>R164/12</f>
        <v>829.81458333333296</v>
      </c>
      <c r="Z164" s="139">
        <f t="shared" ref="Z164:Z167" si="92">IF($E164="Y",$R164,0)</f>
        <v>9957.774999999996</v>
      </c>
      <c r="AA164" s="139">
        <f t="shared" ref="AA164:AA167" si="93">IF($E164="N",$R164,0)</f>
        <v>0</v>
      </c>
      <c r="AB164" s="667">
        <f t="shared" ref="AB164:AB167" si="94">Z164/(Z164+AA164)</f>
        <v>1</v>
      </c>
    </row>
    <row r="165" spans="1:28" ht="14.25" x14ac:dyDescent="0.3">
      <c r="A165" s="253"/>
      <c r="B165" s="254" t="s">
        <v>182</v>
      </c>
      <c r="C165" s="358" t="s">
        <v>928</v>
      </c>
      <c r="D165" s="690">
        <v>179</v>
      </c>
      <c r="E165" s="435" t="s">
        <v>1356</v>
      </c>
      <c r="F165" s="141">
        <v>149.85833333333332</v>
      </c>
      <c r="G165" s="141">
        <v>149.85833333333332</v>
      </c>
      <c r="H165" s="141">
        <v>149.85833333333332</v>
      </c>
      <c r="I165" s="141">
        <v>149.85833333333332</v>
      </c>
      <c r="J165" s="141">
        <v>149.85833333333332</v>
      </c>
      <c r="K165" s="141">
        <v>149.85833333333332</v>
      </c>
      <c r="L165" s="141">
        <v>149.85833333333332</v>
      </c>
      <c r="M165" s="141">
        <v>149.85833333333332</v>
      </c>
      <c r="N165" s="141">
        <v>149.85833333333332</v>
      </c>
      <c r="O165" s="141">
        <v>149.85833333333332</v>
      </c>
      <c r="P165" s="141">
        <v>149.85833333333332</v>
      </c>
      <c r="Q165" s="141">
        <v>149.85833333333332</v>
      </c>
      <c r="R165" s="258">
        <f>SUM(F165:Q165)</f>
        <v>1798.3</v>
      </c>
      <c r="S165" s="666">
        <f>D165*R165</f>
        <v>321895.7</v>
      </c>
      <c r="W165" s="139">
        <f>X165/$U$7</f>
        <v>0.90276104417670677</v>
      </c>
      <c r="X165" s="139">
        <f>R165/12</f>
        <v>149.85833333333332</v>
      </c>
      <c r="Z165" s="139">
        <f t="shared" si="92"/>
        <v>0</v>
      </c>
      <c r="AA165" s="139">
        <f t="shared" si="93"/>
        <v>1798.3</v>
      </c>
      <c r="AB165" s="667">
        <f t="shared" si="94"/>
        <v>0</v>
      </c>
    </row>
    <row r="166" spans="1:28" ht="14.25" x14ac:dyDescent="0.3">
      <c r="A166" s="253"/>
      <c r="B166" s="254" t="s">
        <v>814</v>
      </c>
      <c r="C166" s="358" t="s">
        <v>966</v>
      </c>
      <c r="D166" s="690">
        <v>72</v>
      </c>
      <c r="E166" s="435" t="s">
        <v>1357</v>
      </c>
      <c r="F166" s="141">
        <v>165.96291666666667</v>
      </c>
      <c r="G166" s="141">
        <v>165.96291666666667</v>
      </c>
      <c r="H166" s="141">
        <v>165.96291666666667</v>
      </c>
      <c r="I166" s="141">
        <v>165.96291666666667</v>
      </c>
      <c r="J166" s="141">
        <v>165.96291666666667</v>
      </c>
      <c r="K166" s="141">
        <v>165.96291666666667</v>
      </c>
      <c r="L166" s="141">
        <v>165.96291666666667</v>
      </c>
      <c r="M166" s="141">
        <v>165.96291666666667</v>
      </c>
      <c r="N166" s="141">
        <v>165.96291666666667</v>
      </c>
      <c r="O166" s="141">
        <v>165.96291666666667</v>
      </c>
      <c r="P166" s="141">
        <v>165.96291666666667</v>
      </c>
      <c r="Q166" s="141">
        <v>165.96291666666667</v>
      </c>
      <c r="R166" s="258">
        <f>SUM(F166:Q166)</f>
        <v>1991.5549999999996</v>
      </c>
      <c r="S166" s="666">
        <f>D166*R166</f>
        <v>143391.95999999996</v>
      </c>
      <c r="W166" s="139">
        <f>X166/$U$7</f>
        <v>0.99977660642570265</v>
      </c>
      <c r="X166" s="139">
        <f>R166/12</f>
        <v>165.96291666666664</v>
      </c>
      <c r="Z166" s="139">
        <f t="shared" si="92"/>
        <v>1991.5549999999996</v>
      </c>
      <c r="AA166" s="139">
        <f t="shared" si="93"/>
        <v>0</v>
      </c>
      <c r="AB166" s="667">
        <f t="shared" si="94"/>
        <v>1</v>
      </c>
    </row>
    <row r="167" spans="1:28" ht="14.25" x14ac:dyDescent="0.3">
      <c r="A167" s="253"/>
      <c r="B167" s="254" t="s">
        <v>815</v>
      </c>
      <c r="C167" s="358" t="s">
        <v>943</v>
      </c>
      <c r="D167" s="690">
        <v>134</v>
      </c>
      <c r="E167" s="435" t="s">
        <v>1356</v>
      </c>
      <c r="F167" s="141">
        <v>150.91999999999999</v>
      </c>
      <c r="G167" s="141">
        <v>150.91999999999999</v>
      </c>
      <c r="H167" s="141">
        <v>150.91999999999999</v>
      </c>
      <c r="I167" s="141">
        <v>150.91999999999999</v>
      </c>
      <c r="J167" s="141">
        <v>150.91999999999999</v>
      </c>
      <c r="K167" s="141">
        <v>150.91999999999999</v>
      </c>
      <c r="L167" s="141">
        <v>150.91999999999999</v>
      </c>
      <c r="M167" s="141">
        <v>150.91999999999999</v>
      </c>
      <c r="N167" s="141">
        <v>150.91999999999999</v>
      </c>
      <c r="O167" s="141">
        <v>150.91999999999999</v>
      </c>
      <c r="P167" s="141">
        <v>150.91999999999999</v>
      </c>
      <c r="Q167" s="141">
        <v>150.91999999999999</v>
      </c>
      <c r="R167" s="258">
        <f>SUM(F167:Q167)</f>
        <v>1811.0400000000002</v>
      </c>
      <c r="S167" s="666">
        <f>D167*R167</f>
        <v>242679.36000000002</v>
      </c>
      <c r="W167" s="139">
        <f>X167/$U$7</f>
        <v>0.90915662650602425</v>
      </c>
      <c r="X167" s="139">
        <f>R167/12</f>
        <v>150.92000000000002</v>
      </c>
      <c r="Z167" s="139">
        <f t="shared" si="92"/>
        <v>0</v>
      </c>
      <c r="AA167" s="139">
        <f t="shared" si="93"/>
        <v>1811.0400000000002</v>
      </c>
      <c r="AB167" s="667">
        <f t="shared" si="94"/>
        <v>0</v>
      </c>
    </row>
    <row r="168" spans="1:28" s="122" customFormat="1" ht="15" thickBot="1" x14ac:dyDescent="0.35">
      <c r="A168" s="212"/>
      <c r="B168" s="213" t="s">
        <v>183</v>
      </c>
      <c r="C168" s="214"/>
      <c r="D168" s="691"/>
      <c r="E168" s="402"/>
      <c r="F168" s="217">
        <f>SUM(F163:F167)</f>
        <v>1296.5558333333333</v>
      </c>
      <c r="G168" s="217">
        <f t="shared" ref="G168:R168" si="95">SUM(G163:G167)</f>
        <v>1296.5558333333333</v>
      </c>
      <c r="H168" s="217">
        <f t="shared" si="95"/>
        <v>1296.5558333333333</v>
      </c>
      <c r="I168" s="217">
        <f t="shared" si="95"/>
        <v>1296.5558333333333</v>
      </c>
      <c r="J168" s="217">
        <f t="shared" si="95"/>
        <v>1296.5558333333333</v>
      </c>
      <c r="K168" s="217">
        <f t="shared" si="95"/>
        <v>1296.5558333333333</v>
      </c>
      <c r="L168" s="217">
        <f t="shared" si="95"/>
        <v>1296.5558333333333</v>
      </c>
      <c r="M168" s="217">
        <f t="shared" si="95"/>
        <v>1296.5558333333333</v>
      </c>
      <c r="N168" s="217">
        <f t="shared" si="95"/>
        <v>1296.5558333333333</v>
      </c>
      <c r="O168" s="217">
        <f t="shared" si="95"/>
        <v>1296.5558333333333</v>
      </c>
      <c r="P168" s="217">
        <f t="shared" si="95"/>
        <v>1296.5558333333333</v>
      </c>
      <c r="Q168" s="217">
        <f t="shared" si="95"/>
        <v>1296.5558333333333</v>
      </c>
      <c r="R168" s="217">
        <f t="shared" si="95"/>
        <v>15558.669999999996</v>
      </c>
      <c r="S168" s="668">
        <f>SUM(S163:S167)</f>
        <v>1325349.0699999998</v>
      </c>
      <c r="W168" s="219">
        <f>SUM(W163:W167)</f>
        <v>7.8105773092369448</v>
      </c>
      <c r="X168" s="217">
        <f>SUM(X163:X167)</f>
        <v>1296.5558333333331</v>
      </c>
      <c r="Z168" s="215">
        <f>SUM(Z163:Z167)</f>
        <v>11949.329999999996</v>
      </c>
      <c r="AA168" s="215">
        <f>SUM(AA163:AA167)</f>
        <v>3609.34</v>
      </c>
      <c r="AB168" s="669">
        <f>Z168/(Z168+AA168)</f>
        <v>0.76801744622130297</v>
      </c>
    </row>
    <row r="169" spans="1:28" ht="13.5" customHeight="1" x14ac:dyDescent="0.3">
      <c r="A169" s="253"/>
      <c r="B169" s="254"/>
      <c r="C169" s="358"/>
      <c r="D169" s="698"/>
      <c r="E169" s="436"/>
      <c r="F169" s="141"/>
      <c r="G169" s="141"/>
      <c r="H169" s="141"/>
      <c r="I169" s="141"/>
      <c r="J169" s="141"/>
      <c r="K169" s="141"/>
      <c r="L169" s="141"/>
      <c r="M169" s="141"/>
      <c r="N169" s="141"/>
      <c r="O169" s="141"/>
      <c r="P169" s="141"/>
      <c r="Q169" s="141"/>
      <c r="R169" s="258"/>
      <c r="S169" s="666"/>
      <c r="W169" s="139"/>
      <c r="X169" s="139"/>
      <c r="Z169" s="139"/>
      <c r="AA169" s="139"/>
      <c r="AB169" s="667"/>
    </row>
    <row r="170" spans="1:28" s="122" customFormat="1" ht="14.25" x14ac:dyDescent="0.3">
      <c r="A170" s="253">
        <v>6.4</v>
      </c>
      <c r="B170" s="254" t="s">
        <v>184</v>
      </c>
      <c r="C170" s="358"/>
      <c r="D170" s="690"/>
      <c r="E170" s="435"/>
      <c r="F170" s="141"/>
      <c r="G170" s="141"/>
      <c r="H170" s="141"/>
      <c r="I170" s="141"/>
      <c r="J170" s="141"/>
      <c r="K170" s="141"/>
      <c r="L170" s="141"/>
      <c r="M170" s="141"/>
      <c r="N170" s="141"/>
      <c r="O170" s="141"/>
      <c r="P170" s="141"/>
      <c r="Q170" s="141"/>
      <c r="R170" s="258">
        <f>SUM(F170:Q170)</f>
        <v>0</v>
      </c>
      <c r="S170" s="666">
        <f>D170*R170</f>
        <v>0</v>
      </c>
      <c r="W170" s="139">
        <f>X170/$U$7</f>
        <v>0</v>
      </c>
      <c r="X170" s="139">
        <f>R170/12</f>
        <v>0</v>
      </c>
      <c r="Z170" s="139">
        <f>IF($E170="Y",$R170,0)</f>
        <v>0</v>
      </c>
      <c r="AA170" s="139">
        <f>IF($E170="N",$R170,0)</f>
        <v>0</v>
      </c>
      <c r="AB170" s="667"/>
    </row>
    <row r="171" spans="1:28" s="122" customFormat="1" ht="14.25" x14ac:dyDescent="0.3">
      <c r="A171" s="253"/>
      <c r="B171" s="254" t="s">
        <v>185</v>
      </c>
      <c r="C171" s="358" t="s">
        <v>964</v>
      </c>
      <c r="D171" s="690">
        <v>77</v>
      </c>
      <c r="E171" s="435" t="s">
        <v>1357</v>
      </c>
      <c r="F171" s="141">
        <v>497.88875000000002</v>
      </c>
      <c r="G171" s="141">
        <v>497.88875000000002</v>
      </c>
      <c r="H171" s="141">
        <v>497.88875000000002</v>
      </c>
      <c r="I171" s="141">
        <v>497.88875000000002</v>
      </c>
      <c r="J171" s="141">
        <v>497.88875000000002</v>
      </c>
      <c r="K171" s="141">
        <v>497.88875000000002</v>
      </c>
      <c r="L171" s="141">
        <v>497.88875000000002</v>
      </c>
      <c r="M171" s="141">
        <v>497.88875000000002</v>
      </c>
      <c r="N171" s="141">
        <v>497.88875000000002</v>
      </c>
      <c r="O171" s="141">
        <v>497.88875000000002</v>
      </c>
      <c r="P171" s="141">
        <v>497.88875000000002</v>
      </c>
      <c r="Q171" s="141">
        <v>497.88875000000002</v>
      </c>
      <c r="R171" s="258">
        <f t="shared" ref="R171:R175" si="96">SUM(F171:Q171)</f>
        <v>5974.665</v>
      </c>
      <c r="S171" s="666">
        <f t="shared" ref="S171:S175" si="97">D171*R171</f>
        <v>460049.20500000002</v>
      </c>
      <c r="W171" s="139">
        <f t="shared" ref="W171:W175" si="98">X171/$U$7</f>
        <v>2.9993298192771087</v>
      </c>
      <c r="X171" s="139">
        <f t="shared" ref="X171:X175" si="99">R171/12</f>
        <v>497.88875000000002</v>
      </c>
      <c r="Z171" s="139">
        <f t="shared" ref="Z171:Z180" si="100">IF($E171="Y",$R171,0)</f>
        <v>5974.665</v>
      </c>
      <c r="AA171" s="139">
        <f t="shared" ref="AA171:AA180" si="101">IF($E171="N",$R171,0)</f>
        <v>0</v>
      </c>
      <c r="AB171" s="667">
        <f t="shared" ref="AB171:AB179" si="102">Z171/(Z171+AA171)</f>
        <v>1</v>
      </c>
    </row>
    <row r="172" spans="1:28" s="122" customFormat="1" ht="14.25" x14ac:dyDescent="0.3">
      <c r="A172" s="253"/>
      <c r="B172" s="254" t="s">
        <v>186</v>
      </c>
      <c r="C172" s="358" t="s">
        <v>924</v>
      </c>
      <c r="D172" s="690">
        <v>154</v>
      </c>
      <c r="E172" s="435" t="s">
        <v>1356</v>
      </c>
      <c r="F172" s="141">
        <v>150.91999999999999</v>
      </c>
      <c r="G172" s="141">
        <v>150.91999999999999</v>
      </c>
      <c r="H172" s="141">
        <v>150.91999999999999</v>
      </c>
      <c r="I172" s="141">
        <v>150.91999999999999</v>
      </c>
      <c r="J172" s="141">
        <v>150.91999999999999</v>
      </c>
      <c r="K172" s="141">
        <v>150.91999999999999</v>
      </c>
      <c r="L172" s="141">
        <v>150.91999999999999</v>
      </c>
      <c r="M172" s="141">
        <v>150.91999999999999</v>
      </c>
      <c r="N172" s="141">
        <v>150.91999999999999</v>
      </c>
      <c r="O172" s="141">
        <v>150.91999999999999</v>
      </c>
      <c r="P172" s="141">
        <v>150.91999999999999</v>
      </c>
      <c r="Q172" s="141">
        <v>150.91999999999999</v>
      </c>
      <c r="R172" s="258">
        <f t="shared" si="96"/>
        <v>1811.0400000000002</v>
      </c>
      <c r="S172" s="666">
        <f t="shared" si="97"/>
        <v>278900.16000000003</v>
      </c>
      <c r="W172" s="139">
        <f t="shared" si="98"/>
        <v>0.90915662650602425</v>
      </c>
      <c r="X172" s="139">
        <f t="shared" si="99"/>
        <v>150.92000000000002</v>
      </c>
      <c r="Z172" s="139">
        <f t="shared" si="100"/>
        <v>0</v>
      </c>
      <c r="AA172" s="139">
        <f t="shared" si="101"/>
        <v>1811.0400000000002</v>
      </c>
      <c r="AB172" s="667">
        <f t="shared" si="102"/>
        <v>0</v>
      </c>
    </row>
    <row r="173" spans="1:28" s="122" customFormat="1" ht="14.25" x14ac:dyDescent="0.3">
      <c r="A173" s="253"/>
      <c r="B173" s="254" t="s">
        <v>816</v>
      </c>
      <c r="C173" s="358" t="s">
        <v>923</v>
      </c>
      <c r="D173" s="690">
        <v>187</v>
      </c>
      <c r="E173" s="435" t="s">
        <v>1356</v>
      </c>
      <c r="F173" s="141">
        <v>225.72666666666663</v>
      </c>
      <c r="G173" s="141">
        <v>225.72666666666663</v>
      </c>
      <c r="H173" s="141">
        <v>225.72666666666663</v>
      </c>
      <c r="I173" s="141">
        <v>225.72666666666663</v>
      </c>
      <c r="J173" s="141">
        <v>225.72666666666663</v>
      </c>
      <c r="K173" s="141">
        <v>225.72666666666663</v>
      </c>
      <c r="L173" s="141">
        <v>225.72666666666663</v>
      </c>
      <c r="M173" s="141">
        <v>225.72666666666663</v>
      </c>
      <c r="N173" s="141">
        <v>225.72666666666663</v>
      </c>
      <c r="O173" s="141">
        <v>225.72666666666663</v>
      </c>
      <c r="P173" s="141">
        <v>225.72666666666663</v>
      </c>
      <c r="Q173" s="141">
        <v>225.72666666666663</v>
      </c>
      <c r="R173" s="258">
        <f t="shared" si="96"/>
        <v>2708.7199999999993</v>
      </c>
      <c r="S173" s="666">
        <f t="shared" si="97"/>
        <v>506530.6399999999</v>
      </c>
      <c r="W173" s="139">
        <f t="shared" si="98"/>
        <v>1.3597991967871481</v>
      </c>
      <c r="X173" s="139">
        <f t="shared" si="99"/>
        <v>225.7266666666666</v>
      </c>
      <c r="Z173" s="139">
        <f t="shared" si="100"/>
        <v>0</v>
      </c>
      <c r="AA173" s="139">
        <f t="shared" si="101"/>
        <v>2708.7199999999993</v>
      </c>
      <c r="AB173" s="667">
        <f t="shared" si="102"/>
        <v>0</v>
      </c>
    </row>
    <row r="174" spans="1:28" s="122" customFormat="1" ht="14.25" x14ac:dyDescent="0.3">
      <c r="A174" s="253"/>
      <c r="B174" s="254" t="s">
        <v>190</v>
      </c>
      <c r="C174" s="358" t="s">
        <v>962</v>
      </c>
      <c r="D174" s="690">
        <v>76</v>
      </c>
      <c r="E174" s="435" t="s">
        <v>1357</v>
      </c>
      <c r="F174" s="141">
        <v>165.96291666666667</v>
      </c>
      <c r="G174" s="141">
        <v>165.96291666666667</v>
      </c>
      <c r="H174" s="141">
        <v>165.96291666666667</v>
      </c>
      <c r="I174" s="141">
        <v>165.96291666666667</v>
      </c>
      <c r="J174" s="141">
        <v>165.96291666666667</v>
      </c>
      <c r="K174" s="141">
        <v>165.96291666666667</v>
      </c>
      <c r="L174" s="141">
        <v>165.96291666666667</v>
      </c>
      <c r="M174" s="141">
        <v>165.96291666666667</v>
      </c>
      <c r="N174" s="141">
        <v>165.96291666666667</v>
      </c>
      <c r="O174" s="141">
        <v>165.96291666666667</v>
      </c>
      <c r="P174" s="141">
        <v>165.96291666666667</v>
      </c>
      <c r="Q174" s="141">
        <v>165.96291666666667</v>
      </c>
      <c r="R174" s="258">
        <f t="shared" si="96"/>
        <v>1991.5549999999996</v>
      </c>
      <c r="S174" s="666">
        <f t="shared" si="97"/>
        <v>151358.17999999996</v>
      </c>
      <c r="W174" s="139">
        <f t="shared" si="98"/>
        <v>0.99977660642570265</v>
      </c>
      <c r="X174" s="139">
        <f t="shared" si="99"/>
        <v>165.96291666666664</v>
      </c>
      <c r="Z174" s="139">
        <f t="shared" si="100"/>
        <v>1991.5549999999996</v>
      </c>
      <c r="AA174" s="139">
        <f t="shared" si="101"/>
        <v>0</v>
      </c>
      <c r="AB174" s="667">
        <f t="shared" si="102"/>
        <v>1</v>
      </c>
    </row>
    <row r="175" spans="1:28" s="122" customFormat="1" ht="14.25" x14ac:dyDescent="0.3">
      <c r="A175" s="253"/>
      <c r="B175" s="254" t="s">
        <v>191</v>
      </c>
      <c r="C175" s="358" t="s">
        <v>937</v>
      </c>
      <c r="D175" s="690">
        <v>154</v>
      </c>
      <c r="E175" s="435" t="s">
        <v>1356</v>
      </c>
      <c r="F175" s="141">
        <v>900.29333333333329</v>
      </c>
      <c r="G175" s="141">
        <v>900.29333333333329</v>
      </c>
      <c r="H175" s="141">
        <v>900.29333333333329</v>
      </c>
      <c r="I175" s="141">
        <v>900.29333333333329</v>
      </c>
      <c r="J175" s="141">
        <v>900.29333333333329</v>
      </c>
      <c r="K175" s="141">
        <v>900.29333333333329</v>
      </c>
      <c r="L175" s="141">
        <v>900.29333333333329</v>
      </c>
      <c r="M175" s="141">
        <v>900.29333333333329</v>
      </c>
      <c r="N175" s="141">
        <v>900.29333333333329</v>
      </c>
      <c r="O175" s="141">
        <v>900.29333333333329</v>
      </c>
      <c r="P175" s="141">
        <v>900.29333333333329</v>
      </c>
      <c r="Q175" s="141">
        <v>900.29333333333329</v>
      </c>
      <c r="R175" s="258">
        <f t="shared" si="96"/>
        <v>10803.519999999999</v>
      </c>
      <c r="S175" s="666">
        <f t="shared" si="97"/>
        <v>1663742.0799999998</v>
      </c>
      <c r="W175" s="139">
        <f t="shared" si="98"/>
        <v>5.423453815261043</v>
      </c>
      <c r="X175" s="139">
        <f t="shared" si="99"/>
        <v>900.29333333333318</v>
      </c>
      <c r="Z175" s="139">
        <f t="shared" si="100"/>
        <v>0</v>
      </c>
      <c r="AA175" s="139">
        <f t="shared" si="101"/>
        <v>10803.519999999999</v>
      </c>
      <c r="AB175" s="667">
        <f t="shared" si="102"/>
        <v>0</v>
      </c>
    </row>
    <row r="176" spans="1:28" ht="14.25" x14ac:dyDescent="0.3">
      <c r="A176" s="253"/>
      <c r="B176" s="254" t="s">
        <v>192</v>
      </c>
      <c r="C176" s="358" t="s">
        <v>925</v>
      </c>
      <c r="D176" s="690">
        <v>187</v>
      </c>
      <c r="E176" s="435" t="s">
        <v>1356</v>
      </c>
      <c r="F176" s="141">
        <v>150.91999999999999</v>
      </c>
      <c r="G176" s="141">
        <v>150.91999999999999</v>
      </c>
      <c r="H176" s="141">
        <v>150.91999999999999</v>
      </c>
      <c r="I176" s="141">
        <v>150.91999999999999</v>
      </c>
      <c r="J176" s="141">
        <v>150.91999999999999</v>
      </c>
      <c r="K176" s="141">
        <v>150.91999999999999</v>
      </c>
      <c r="L176" s="141">
        <v>150.91999999999999</v>
      </c>
      <c r="M176" s="141">
        <v>150.91999999999999</v>
      </c>
      <c r="N176" s="141">
        <v>150.91999999999999</v>
      </c>
      <c r="O176" s="141">
        <v>150.91999999999999</v>
      </c>
      <c r="P176" s="141">
        <v>150.91999999999999</v>
      </c>
      <c r="Q176" s="141">
        <v>150.91999999999999</v>
      </c>
      <c r="R176" s="258">
        <f>SUM(F176:Q176)</f>
        <v>1811.0400000000002</v>
      </c>
      <c r="S176" s="666">
        <f>D176*R176</f>
        <v>338664.48000000004</v>
      </c>
      <c r="W176" s="139">
        <f>X176/$U$7</f>
        <v>0.90915662650602425</v>
      </c>
      <c r="X176" s="139">
        <f>R176/12</f>
        <v>150.92000000000002</v>
      </c>
      <c r="Z176" s="139">
        <f t="shared" si="100"/>
        <v>0</v>
      </c>
      <c r="AA176" s="139">
        <f t="shared" si="101"/>
        <v>1811.0400000000002</v>
      </c>
      <c r="AB176" s="667">
        <f t="shared" si="102"/>
        <v>0</v>
      </c>
    </row>
    <row r="177" spans="1:28" ht="14.25" x14ac:dyDescent="0.3">
      <c r="A177" s="253"/>
      <c r="B177" s="254" t="s">
        <v>193</v>
      </c>
      <c r="C177" s="358" t="s">
        <v>920</v>
      </c>
      <c r="D177" s="690">
        <v>227</v>
      </c>
      <c r="E177" s="435" t="s">
        <v>1356</v>
      </c>
      <c r="F177" s="141">
        <v>183.75</v>
      </c>
      <c r="G177" s="141">
        <v>183.75</v>
      </c>
      <c r="H177" s="141">
        <v>183.75</v>
      </c>
      <c r="I177" s="141">
        <v>183.75</v>
      </c>
      <c r="J177" s="141">
        <v>183.75</v>
      </c>
      <c r="K177" s="141">
        <v>183.75</v>
      </c>
      <c r="L177" s="141">
        <v>183.75</v>
      </c>
      <c r="M177" s="141">
        <v>183.75</v>
      </c>
      <c r="N177" s="141">
        <v>183.75</v>
      </c>
      <c r="O177" s="141">
        <v>183.75</v>
      </c>
      <c r="P177" s="141">
        <v>183.75</v>
      </c>
      <c r="Q177" s="141">
        <v>183.75</v>
      </c>
      <c r="R177" s="258">
        <f>SUM(F177:Q177)</f>
        <v>2205</v>
      </c>
      <c r="S177" s="666">
        <f>D177*R177</f>
        <v>500535</v>
      </c>
      <c r="W177" s="139">
        <f>X177/$U$7</f>
        <v>1.1069277108433735</v>
      </c>
      <c r="X177" s="139">
        <f>R177/12</f>
        <v>183.75</v>
      </c>
      <c r="Z177" s="139">
        <f t="shared" si="100"/>
        <v>0</v>
      </c>
      <c r="AA177" s="139">
        <f t="shared" si="101"/>
        <v>2205</v>
      </c>
      <c r="AB177" s="667">
        <f t="shared" si="102"/>
        <v>0</v>
      </c>
    </row>
    <row r="178" spans="1:28" ht="14.25" x14ac:dyDescent="0.3">
      <c r="A178" s="253"/>
      <c r="B178" s="254" t="s">
        <v>817</v>
      </c>
      <c r="C178" s="358" t="s">
        <v>952</v>
      </c>
      <c r="D178" s="690">
        <v>103</v>
      </c>
      <c r="E178" s="435" t="s">
        <v>1357</v>
      </c>
      <c r="F178" s="141">
        <v>0</v>
      </c>
      <c r="G178" s="141">
        <v>0</v>
      </c>
      <c r="H178" s="141">
        <v>0</v>
      </c>
      <c r="I178" s="141">
        <v>0</v>
      </c>
      <c r="J178" s="141">
        <v>0</v>
      </c>
      <c r="K178" s="141">
        <v>0</v>
      </c>
      <c r="L178" s="141">
        <v>0</v>
      </c>
      <c r="M178" s="141">
        <v>0</v>
      </c>
      <c r="N178" s="141">
        <v>0</v>
      </c>
      <c r="O178" s="141">
        <v>0</v>
      </c>
      <c r="P178" s="141">
        <v>0</v>
      </c>
      <c r="Q178" s="141">
        <v>0</v>
      </c>
      <c r="R178" s="258">
        <f>SUM(F178:Q178)</f>
        <v>0</v>
      </c>
      <c r="S178" s="666">
        <f>D178*R178</f>
        <v>0</v>
      </c>
      <c r="W178" s="787">
        <f>X178/$U$7</f>
        <v>0</v>
      </c>
      <c r="X178" s="787">
        <f>R178/12</f>
        <v>0</v>
      </c>
      <c r="Z178" s="787">
        <f t="shared" si="100"/>
        <v>0</v>
      </c>
      <c r="AA178" s="787">
        <f t="shared" si="101"/>
        <v>0</v>
      </c>
      <c r="AB178" s="788" t="e">
        <f t="shared" ref="AB178" si="103">Z178/(Z178+AA178)</f>
        <v>#DIV/0!</v>
      </c>
    </row>
    <row r="179" spans="1:28" ht="14.25" x14ac:dyDescent="0.3">
      <c r="A179" s="253"/>
      <c r="B179" s="254" t="s">
        <v>194</v>
      </c>
      <c r="C179" s="358" t="s">
        <v>915</v>
      </c>
      <c r="D179" s="690">
        <v>250</v>
      </c>
      <c r="E179" s="435" t="s">
        <v>1356</v>
      </c>
      <c r="F179" s="141">
        <v>229.81</v>
      </c>
      <c r="G179" s="141">
        <v>229.81</v>
      </c>
      <c r="H179" s="141">
        <v>229.81</v>
      </c>
      <c r="I179" s="141">
        <v>229.81</v>
      </c>
      <c r="J179" s="141">
        <v>229.81</v>
      </c>
      <c r="K179" s="141">
        <v>229.81</v>
      </c>
      <c r="L179" s="141">
        <v>229.81</v>
      </c>
      <c r="M179" s="141">
        <v>229.81</v>
      </c>
      <c r="N179" s="141">
        <v>229.81</v>
      </c>
      <c r="O179" s="141">
        <v>229.81</v>
      </c>
      <c r="P179" s="141">
        <v>229.81</v>
      </c>
      <c r="Q179" s="141">
        <v>229.81</v>
      </c>
      <c r="R179" s="258">
        <f>SUM(F179:Q179)</f>
        <v>2757.72</v>
      </c>
      <c r="S179" s="666">
        <f>D179*R179</f>
        <v>689430</v>
      </c>
      <c r="W179" s="139">
        <f>X179/$U$7</f>
        <v>1.3843975903614456</v>
      </c>
      <c r="X179" s="139">
        <f>R179/12</f>
        <v>229.80999999999997</v>
      </c>
      <c r="Z179" s="139">
        <f t="shared" si="100"/>
        <v>0</v>
      </c>
      <c r="AA179" s="139">
        <f t="shared" si="101"/>
        <v>2757.72</v>
      </c>
      <c r="AB179" s="667">
        <f t="shared" si="102"/>
        <v>0</v>
      </c>
    </row>
    <row r="180" spans="1:28" ht="14.25" x14ac:dyDescent="0.3">
      <c r="A180" s="253"/>
      <c r="B180" s="254"/>
      <c r="C180" s="358"/>
      <c r="D180" s="690"/>
      <c r="E180" s="435"/>
      <c r="F180" s="141"/>
      <c r="G180" s="141"/>
      <c r="H180" s="141"/>
      <c r="I180" s="141"/>
      <c r="J180" s="141"/>
      <c r="K180" s="141"/>
      <c r="L180" s="141"/>
      <c r="M180" s="141"/>
      <c r="N180" s="141"/>
      <c r="O180" s="141"/>
      <c r="P180" s="141"/>
      <c r="Q180" s="141"/>
      <c r="R180" s="258">
        <f>SUM(F180:Q180)</f>
        <v>0</v>
      </c>
      <c r="S180" s="666">
        <f>D180*R180</f>
        <v>0</v>
      </c>
      <c r="W180" s="139">
        <f>X180/$U$7</f>
        <v>0</v>
      </c>
      <c r="X180" s="139">
        <f>R180/12</f>
        <v>0</v>
      </c>
      <c r="Z180" s="139">
        <f t="shared" si="100"/>
        <v>0</v>
      </c>
      <c r="AA180" s="139">
        <f t="shared" si="101"/>
        <v>0</v>
      </c>
      <c r="AB180" s="667"/>
    </row>
    <row r="181" spans="1:28" s="122" customFormat="1" ht="15" thickBot="1" x14ac:dyDescent="0.35">
      <c r="A181" s="212"/>
      <c r="B181" s="213" t="s">
        <v>195</v>
      </c>
      <c r="C181" s="214"/>
      <c r="D181" s="691"/>
      <c r="E181" s="402"/>
      <c r="F181" s="217">
        <f>SUM(F170:F180)</f>
        <v>2505.2716666666665</v>
      </c>
      <c r="G181" s="217">
        <f t="shared" ref="G181:R181" si="104">SUM(G170:G180)</f>
        <v>2505.2716666666665</v>
      </c>
      <c r="H181" s="217">
        <f t="shared" si="104"/>
        <v>2505.2716666666665</v>
      </c>
      <c r="I181" s="217">
        <f t="shared" si="104"/>
        <v>2505.2716666666665</v>
      </c>
      <c r="J181" s="217">
        <f t="shared" si="104"/>
        <v>2505.2716666666665</v>
      </c>
      <c r="K181" s="217">
        <f t="shared" si="104"/>
        <v>2505.2716666666665</v>
      </c>
      <c r="L181" s="217">
        <f t="shared" si="104"/>
        <v>2505.2716666666665</v>
      </c>
      <c r="M181" s="217">
        <f t="shared" si="104"/>
        <v>2505.2716666666665</v>
      </c>
      <c r="N181" s="217">
        <f t="shared" si="104"/>
        <v>2505.2716666666665</v>
      </c>
      <c r="O181" s="217">
        <f t="shared" si="104"/>
        <v>2505.2716666666665</v>
      </c>
      <c r="P181" s="217">
        <f t="shared" si="104"/>
        <v>2505.2716666666665</v>
      </c>
      <c r="Q181" s="217">
        <f t="shared" si="104"/>
        <v>2505.2716666666665</v>
      </c>
      <c r="R181" s="217">
        <f t="shared" si="104"/>
        <v>30063.260000000002</v>
      </c>
      <c r="S181" s="668">
        <f>SUM(S170:S180)</f>
        <v>4589209.7449999992</v>
      </c>
      <c r="W181" s="219">
        <f>SUM(W170:W180)</f>
        <v>15.091997991967871</v>
      </c>
      <c r="X181" s="217">
        <f>SUM(X170:X180)</f>
        <v>2505.2716666666665</v>
      </c>
      <c r="Z181" s="215">
        <f>SUM(Z170:Z180)</f>
        <v>7966.2199999999993</v>
      </c>
      <c r="AA181" s="215">
        <f>SUM(AA170:AA180)</f>
        <v>22097.040000000001</v>
      </c>
      <c r="AB181" s="669">
        <f>Z181/(Z181+AA181)</f>
        <v>0.26498190814968164</v>
      </c>
    </row>
    <row r="182" spans="1:28" ht="13.5" customHeight="1" x14ac:dyDescent="0.3">
      <c r="A182" s="253"/>
      <c r="B182" s="254"/>
      <c r="C182" s="358"/>
      <c r="D182" s="698"/>
      <c r="E182" s="436"/>
      <c r="F182" s="141"/>
      <c r="G182" s="141"/>
      <c r="H182" s="141"/>
      <c r="I182" s="141"/>
      <c r="J182" s="141"/>
      <c r="K182" s="141"/>
      <c r="L182" s="141"/>
      <c r="M182" s="141"/>
      <c r="N182" s="141"/>
      <c r="O182" s="141"/>
      <c r="P182" s="141"/>
      <c r="Q182" s="141"/>
      <c r="R182" s="258"/>
      <c r="S182" s="666"/>
      <c r="W182" s="139"/>
      <c r="X182" s="139"/>
      <c r="Z182" s="139"/>
      <c r="AA182" s="139"/>
      <c r="AB182" s="667"/>
    </row>
    <row r="183" spans="1:28" s="122" customFormat="1" ht="14.25" x14ac:dyDescent="0.3">
      <c r="A183" s="253">
        <v>6.5</v>
      </c>
      <c r="B183" s="254" t="s">
        <v>196</v>
      </c>
      <c r="C183" s="358"/>
      <c r="D183" s="690"/>
      <c r="E183" s="435"/>
      <c r="F183" s="141"/>
      <c r="G183" s="141"/>
      <c r="H183" s="141"/>
      <c r="I183" s="141"/>
      <c r="J183" s="141"/>
      <c r="K183" s="141"/>
      <c r="L183" s="141"/>
      <c r="M183" s="141"/>
      <c r="N183" s="141"/>
      <c r="O183" s="141"/>
      <c r="P183" s="141"/>
      <c r="Q183" s="141"/>
      <c r="R183" s="258">
        <f>SUM(F183:Q183)</f>
        <v>0</v>
      </c>
      <c r="S183" s="666">
        <f>D183*R183</f>
        <v>0</v>
      </c>
      <c r="W183" s="139">
        <f>X183/$U$7</f>
        <v>0</v>
      </c>
      <c r="X183" s="139">
        <f>R183/12</f>
        <v>0</v>
      </c>
      <c r="Z183" s="139">
        <f>IF($E183="Y",$R183,0)</f>
        <v>0</v>
      </c>
      <c r="AA183" s="139">
        <f>IF($E183="N",$R183,0)</f>
        <v>0</v>
      </c>
      <c r="AB183" s="667"/>
    </row>
    <row r="184" spans="1:28" ht="14.25" x14ac:dyDescent="0.3">
      <c r="A184" s="253"/>
      <c r="B184" s="254" t="s">
        <v>818</v>
      </c>
      <c r="C184" s="358" t="s">
        <v>943</v>
      </c>
      <c r="D184" s="690">
        <v>134</v>
      </c>
      <c r="E184" s="435" t="s">
        <v>1356</v>
      </c>
      <c r="F184" s="141">
        <v>149.61333333333332</v>
      </c>
      <c r="G184" s="141">
        <v>149.61333333333332</v>
      </c>
      <c r="H184" s="141">
        <v>149.61333333333332</v>
      </c>
      <c r="I184" s="141">
        <v>149.61333333333332</v>
      </c>
      <c r="J184" s="141">
        <v>149.61333333333332</v>
      </c>
      <c r="K184" s="141">
        <v>149.61333333333332</v>
      </c>
      <c r="L184" s="141">
        <v>149.61333333333332</v>
      </c>
      <c r="M184" s="141">
        <v>149.61333333333332</v>
      </c>
      <c r="N184" s="141">
        <v>149.61333333333332</v>
      </c>
      <c r="O184" s="141">
        <v>149.61333333333332</v>
      </c>
      <c r="P184" s="141">
        <v>149.61333333333332</v>
      </c>
      <c r="Q184" s="141">
        <v>149.61333333333332</v>
      </c>
      <c r="R184" s="258">
        <f>SUM(F184:Q184)</f>
        <v>1795.3599999999994</v>
      </c>
      <c r="S184" s="666">
        <f>D184*R184</f>
        <v>240578.23999999993</v>
      </c>
      <c r="W184" s="139">
        <f>X184/$U$7</f>
        <v>0.90128514056224873</v>
      </c>
      <c r="X184" s="139">
        <f>R184/12</f>
        <v>149.61333333333329</v>
      </c>
      <c r="Z184" s="139">
        <f t="shared" ref="Z184:Z187" si="105">IF($E184="Y",$R184,0)</f>
        <v>0</v>
      </c>
      <c r="AA184" s="139">
        <f t="shared" ref="AA184:AA187" si="106">IF($E184="N",$R184,0)</f>
        <v>1795.3599999999994</v>
      </c>
      <c r="AB184" s="667">
        <f t="shared" ref="AB184:AB185" si="107">Z184/(Z184+AA184)</f>
        <v>0</v>
      </c>
    </row>
    <row r="185" spans="1:28" ht="14.25" x14ac:dyDescent="0.3">
      <c r="A185" s="253"/>
      <c r="B185" s="254" t="s">
        <v>819</v>
      </c>
      <c r="C185" s="358" t="s">
        <v>969</v>
      </c>
      <c r="D185" s="690">
        <v>72</v>
      </c>
      <c r="E185" s="435" t="s">
        <v>1357</v>
      </c>
      <c r="F185" s="141">
        <v>165.96291666666667</v>
      </c>
      <c r="G185" s="141">
        <v>165.96291666666667</v>
      </c>
      <c r="H185" s="141">
        <v>165.96291666666667</v>
      </c>
      <c r="I185" s="141">
        <v>165.96291666666667</v>
      </c>
      <c r="J185" s="141">
        <v>165.96291666666667</v>
      </c>
      <c r="K185" s="141">
        <v>165.96291666666667</v>
      </c>
      <c r="L185" s="141">
        <v>165.96291666666667</v>
      </c>
      <c r="M185" s="141">
        <v>165.96291666666667</v>
      </c>
      <c r="N185" s="141">
        <v>165.96291666666667</v>
      </c>
      <c r="O185" s="141">
        <v>165.96291666666667</v>
      </c>
      <c r="P185" s="141">
        <v>165.96291666666667</v>
      </c>
      <c r="Q185" s="141">
        <v>165.96291666666667</v>
      </c>
      <c r="R185" s="258">
        <f>SUM(F185:Q185)</f>
        <v>1991.5549999999996</v>
      </c>
      <c r="S185" s="666">
        <f>D185*R185</f>
        <v>143391.95999999996</v>
      </c>
      <c r="W185" s="139">
        <f>X185/$U$7</f>
        <v>0.99977660642570265</v>
      </c>
      <c r="X185" s="139">
        <f>R185/12</f>
        <v>165.96291666666664</v>
      </c>
      <c r="Z185" s="139">
        <f t="shared" si="105"/>
        <v>1991.5549999999996</v>
      </c>
      <c r="AA185" s="139">
        <f t="shared" si="106"/>
        <v>0</v>
      </c>
      <c r="AB185" s="667">
        <f t="shared" si="107"/>
        <v>1</v>
      </c>
    </row>
    <row r="186" spans="1:28" ht="14.25" x14ac:dyDescent="0.3">
      <c r="A186" s="253"/>
      <c r="B186" s="254"/>
      <c r="C186" s="358"/>
      <c r="D186" s="690"/>
      <c r="E186" s="435"/>
      <c r="F186" s="141"/>
      <c r="G186" s="141"/>
      <c r="H186" s="141"/>
      <c r="I186" s="141"/>
      <c r="J186" s="141"/>
      <c r="K186" s="141"/>
      <c r="L186" s="141"/>
      <c r="M186" s="141"/>
      <c r="N186" s="141"/>
      <c r="O186" s="141"/>
      <c r="P186" s="141"/>
      <c r="Q186" s="141"/>
      <c r="R186" s="258">
        <f>SUM(F186:Q186)</f>
        <v>0</v>
      </c>
      <c r="S186" s="666">
        <f>D186*R186</f>
        <v>0</v>
      </c>
      <c r="W186" s="139">
        <f>X186/$U$7</f>
        <v>0</v>
      </c>
      <c r="X186" s="139">
        <f>R186/12</f>
        <v>0</v>
      </c>
      <c r="Z186" s="139">
        <f t="shared" si="105"/>
        <v>0</v>
      </c>
      <c r="AA186" s="139">
        <f t="shared" si="106"/>
        <v>0</v>
      </c>
      <c r="AB186" s="667"/>
    </row>
    <row r="187" spans="1:28" ht="14.25" x14ac:dyDescent="0.3">
      <c r="A187" s="253"/>
      <c r="B187" s="254"/>
      <c r="C187" s="358"/>
      <c r="D187" s="690"/>
      <c r="E187" s="435"/>
      <c r="F187" s="141"/>
      <c r="G187" s="141"/>
      <c r="H187" s="141"/>
      <c r="I187" s="141"/>
      <c r="J187" s="141"/>
      <c r="K187" s="141"/>
      <c r="L187" s="141"/>
      <c r="M187" s="141"/>
      <c r="N187" s="141"/>
      <c r="O187" s="141"/>
      <c r="P187" s="141"/>
      <c r="Q187" s="141"/>
      <c r="R187" s="258">
        <f>SUM(F187:Q187)</f>
        <v>0</v>
      </c>
      <c r="S187" s="666">
        <f>D187*R187</f>
        <v>0</v>
      </c>
      <c r="W187" s="139">
        <f>X187/$U$7</f>
        <v>0</v>
      </c>
      <c r="X187" s="139">
        <f>R187/12</f>
        <v>0</v>
      </c>
      <c r="Z187" s="139">
        <f t="shared" si="105"/>
        <v>0</v>
      </c>
      <c r="AA187" s="139">
        <f t="shared" si="106"/>
        <v>0</v>
      </c>
      <c r="AB187" s="667"/>
    </row>
    <row r="188" spans="1:28" s="122" customFormat="1" ht="15" thickBot="1" x14ac:dyDescent="0.35">
      <c r="A188" s="212"/>
      <c r="B188" s="213" t="s">
        <v>197</v>
      </c>
      <c r="C188" s="214"/>
      <c r="D188" s="691"/>
      <c r="E188" s="402"/>
      <c r="F188" s="217">
        <f>SUM(F183:F187)</f>
        <v>315.57624999999996</v>
      </c>
      <c r="G188" s="217">
        <f t="shared" ref="G188:R188" si="108">SUM(G183:G187)</f>
        <v>315.57624999999996</v>
      </c>
      <c r="H188" s="217">
        <f t="shared" si="108"/>
        <v>315.57624999999996</v>
      </c>
      <c r="I188" s="217">
        <f t="shared" si="108"/>
        <v>315.57624999999996</v>
      </c>
      <c r="J188" s="217">
        <f t="shared" si="108"/>
        <v>315.57624999999996</v>
      </c>
      <c r="K188" s="217">
        <f t="shared" si="108"/>
        <v>315.57624999999996</v>
      </c>
      <c r="L188" s="217">
        <f t="shared" si="108"/>
        <v>315.57624999999996</v>
      </c>
      <c r="M188" s="217">
        <f t="shared" si="108"/>
        <v>315.57624999999996</v>
      </c>
      <c r="N188" s="217">
        <f t="shared" si="108"/>
        <v>315.57624999999996</v>
      </c>
      <c r="O188" s="217">
        <f t="shared" si="108"/>
        <v>315.57624999999996</v>
      </c>
      <c r="P188" s="217">
        <f t="shared" si="108"/>
        <v>315.57624999999996</v>
      </c>
      <c r="Q188" s="217">
        <f t="shared" si="108"/>
        <v>315.57624999999996</v>
      </c>
      <c r="R188" s="217">
        <f t="shared" si="108"/>
        <v>3786.9149999999991</v>
      </c>
      <c r="S188" s="668">
        <f>SUM(S183:S187)</f>
        <v>383970.1999999999</v>
      </c>
      <c r="W188" s="219">
        <f>SUM(W183:W187)</f>
        <v>1.9010617469879514</v>
      </c>
      <c r="X188" s="217">
        <f>SUM(X183:X187)</f>
        <v>315.57624999999996</v>
      </c>
      <c r="Z188" s="215">
        <f>SUM(Z183:Z187)</f>
        <v>1991.5549999999996</v>
      </c>
      <c r="AA188" s="215">
        <f>SUM(AA183:AA187)</f>
        <v>1795.3599999999994</v>
      </c>
      <c r="AB188" s="669">
        <f>Z188/(Z188+AA188)</f>
        <v>0.52590433109800461</v>
      </c>
    </row>
    <row r="189" spans="1:28" s="122" customFormat="1" ht="14.25" x14ac:dyDescent="0.3">
      <c r="A189" s="136"/>
      <c r="B189" s="137"/>
      <c r="C189" s="138"/>
      <c r="D189" s="699"/>
      <c r="E189" s="401"/>
      <c r="F189" s="141"/>
      <c r="G189" s="141"/>
      <c r="H189" s="141"/>
      <c r="I189" s="141"/>
      <c r="J189" s="141"/>
      <c r="K189" s="141"/>
      <c r="L189" s="141"/>
      <c r="M189" s="141"/>
      <c r="N189" s="141"/>
      <c r="O189" s="141"/>
      <c r="P189" s="141"/>
      <c r="Q189" s="141"/>
      <c r="R189" s="141"/>
      <c r="S189" s="678"/>
      <c r="W189" s="139"/>
      <c r="X189" s="139"/>
      <c r="Z189" s="139"/>
      <c r="AA189" s="139"/>
      <c r="AB189" s="667"/>
    </row>
    <row r="190" spans="1:28" s="122" customFormat="1" ht="14.25" thickBot="1" x14ac:dyDescent="0.3">
      <c r="A190" s="241"/>
      <c r="B190" s="242" t="s">
        <v>198</v>
      </c>
      <c r="C190" s="243"/>
      <c r="D190" s="569"/>
      <c r="E190" s="406"/>
      <c r="F190" s="244">
        <f>SUM(F152,F161,F168,F181,F188)</f>
        <v>5539.7915833333336</v>
      </c>
      <c r="G190" s="244">
        <f t="shared" ref="G190:S190" si="109">SUM(G152,G161,G168,G181,G188)</f>
        <v>5539.7915833333336</v>
      </c>
      <c r="H190" s="244">
        <f t="shared" si="109"/>
        <v>5539.7915833333336</v>
      </c>
      <c r="I190" s="244">
        <f t="shared" si="109"/>
        <v>5539.7915833333336</v>
      </c>
      <c r="J190" s="244">
        <f t="shared" si="109"/>
        <v>5539.7915833333336</v>
      </c>
      <c r="K190" s="244">
        <f t="shared" si="109"/>
        <v>5539.7915833333336</v>
      </c>
      <c r="L190" s="244">
        <f t="shared" si="109"/>
        <v>5539.7915833333336</v>
      </c>
      <c r="M190" s="244">
        <f t="shared" si="109"/>
        <v>5539.7915833333336</v>
      </c>
      <c r="N190" s="244">
        <f t="shared" si="109"/>
        <v>5539.7915833333336</v>
      </c>
      <c r="O190" s="244">
        <f t="shared" si="109"/>
        <v>5539.7915833333336</v>
      </c>
      <c r="P190" s="244">
        <f t="shared" si="109"/>
        <v>5539.7915833333336</v>
      </c>
      <c r="Q190" s="244">
        <f t="shared" si="109"/>
        <v>5539.7915833333336</v>
      </c>
      <c r="R190" s="244">
        <f t="shared" si="109"/>
        <v>66477.498999999996</v>
      </c>
      <c r="S190" s="244">
        <f t="shared" si="109"/>
        <v>8403496.0129999984</v>
      </c>
      <c r="W190" s="244">
        <f t="shared" ref="W190:X190" si="110">SUM(W152,W161,W168,W181,W188)</f>
        <v>33.37223845381525</v>
      </c>
      <c r="X190" s="244">
        <f t="shared" si="110"/>
        <v>5539.7915833333327</v>
      </c>
      <c r="Z190" s="244">
        <f t="shared" ref="Z190:AA190" si="111">SUM(Z152,Z161,Z168,Z181,Z188)</f>
        <v>31864.879999999997</v>
      </c>
      <c r="AA190" s="244">
        <f t="shared" si="111"/>
        <v>34612.619000000006</v>
      </c>
      <c r="AB190" s="673">
        <f>Z190/(Z190+AA190)</f>
        <v>0.47933331547265329</v>
      </c>
    </row>
    <row r="191" spans="1:28" ht="9.9499999999999993" customHeight="1" x14ac:dyDescent="0.3">
      <c r="A191" s="149"/>
      <c r="B191" s="137"/>
      <c r="C191" s="138"/>
      <c r="D191" s="700"/>
      <c r="E191" s="149"/>
      <c r="F191" s="141"/>
      <c r="G191" s="141"/>
      <c r="H191" s="141"/>
      <c r="I191" s="141"/>
      <c r="J191" s="141"/>
      <c r="K191" s="141"/>
      <c r="L191" s="141"/>
      <c r="M191" s="141"/>
      <c r="N191" s="141"/>
      <c r="O191" s="141"/>
      <c r="P191" s="141"/>
      <c r="Q191" s="141"/>
      <c r="R191" s="141"/>
      <c r="S191" s="678"/>
      <c r="W191" s="138"/>
      <c r="X191" s="138"/>
      <c r="Z191" s="146"/>
      <c r="AA191" s="146"/>
      <c r="AB191" s="679"/>
    </row>
    <row r="192" spans="1:28" s="121" customFormat="1" ht="13.5" customHeight="1" x14ac:dyDescent="0.25">
      <c r="A192" s="221">
        <v>7</v>
      </c>
      <c r="B192" s="230" t="s">
        <v>199</v>
      </c>
      <c r="C192" s="223"/>
      <c r="D192" s="689"/>
      <c r="E192" s="400"/>
      <c r="F192" s="228"/>
      <c r="G192" s="228"/>
      <c r="H192" s="228"/>
      <c r="I192" s="228"/>
      <c r="J192" s="228"/>
      <c r="K192" s="228"/>
      <c r="L192" s="228"/>
      <c r="M192" s="228"/>
      <c r="N192" s="228"/>
      <c r="O192" s="228"/>
      <c r="P192" s="228"/>
      <c r="Q192" s="228"/>
      <c r="R192" s="224"/>
      <c r="S192" s="664"/>
      <c r="W192" s="223"/>
      <c r="X192" s="223"/>
      <c r="Z192" s="223"/>
      <c r="AA192" s="223"/>
      <c r="AB192" s="665"/>
    </row>
    <row r="193" spans="1:28" ht="13.5" customHeight="1" x14ac:dyDescent="0.3">
      <c r="A193" s="253">
        <v>7.1</v>
      </c>
      <c r="B193" s="254" t="s">
        <v>200</v>
      </c>
      <c r="C193" s="358"/>
      <c r="D193" s="690"/>
      <c r="E193" s="435"/>
      <c r="F193" s="141"/>
      <c r="G193" s="141"/>
      <c r="H193" s="141"/>
      <c r="I193" s="141"/>
      <c r="J193" s="141"/>
      <c r="K193" s="141"/>
      <c r="L193" s="141"/>
      <c r="M193" s="141"/>
      <c r="N193" s="141"/>
      <c r="O193" s="141"/>
      <c r="P193" s="141"/>
      <c r="Q193" s="141"/>
      <c r="R193" s="258">
        <f>SUM(F193:Q193)</f>
        <v>0</v>
      </c>
      <c r="S193" s="666">
        <f>D193*R193</f>
        <v>0</v>
      </c>
      <c r="W193" s="139">
        <f>X193/$U$7</f>
        <v>0</v>
      </c>
      <c r="X193" s="139">
        <f>R193/12</f>
        <v>0</v>
      </c>
      <c r="Z193" s="139">
        <f>IF($E193="Y",$R193,0)</f>
        <v>0</v>
      </c>
      <c r="AA193" s="139">
        <f>IF($E193="N",$R193,0)</f>
        <v>0</v>
      </c>
      <c r="AB193" s="667"/>
    </row>
    <row r="194" spans="1:28" ht="14.25" x14ac:dyDescent="0.3">
      <c r="A194" s="253"/>
      <c r="B194" s="254" t="s">
        <v>201</v>
      </c>
      <c r="C194" s="358" t="s">
        <v>945</v>
      </c>
      <c r="D194" s="690">
        <v>182</v>
      </c>
      <c r="E194" s="435" t="s">
        <v>1356</v>
      </c>
      <c r="F194" s="141">
        <v>148.95991666666666</v>
      </c>
      <c r="G194" s="141">
        <v>148.95991666666666</v>
      </c>
      <c r="H194" s="141">
        <v>148.95991666666666</v>
      </c>
      <c r="I194" s="141">
        <v>148.95991666666666</v>
      </c>
      <c r="J194" s="141">
        <v>148.95991666666666</v>
      </c>
      <c r="K194" s="141">
        <v>148.95991666666666</v>
      </c>
      <c r="L194" s="141">
        <v>148.95991666666666</v>
      </c>
      <c r="M194" s="141">
        <v>148.95991666666666</v>
      </c>
      <c r="N194" s="141">
        <v>148.95991666666666</v>
      </c>
      <c r="O194" s="141">
        <v>148.95991666666666</v>
      </c>
      <c r="P194" s="141">
        <v>148.95991666666666</v>
      </c>
      <c r="Q194" s="141">
        <v>148.95991666666666</v>
      </c>
      <c r="R194" s="258">
        <f>SUM(F194:Q194)</f>
        <v>1787.519</v>
      </c>
      <c r="S194" s="666">
        <f>D194*R194</f>
        <v>325328.45799999998</v>
      </c>
      <c r="W194" s="139">
        <f>X194/$U$7</f>
        <v>0.89734889558232922</v>
      </c>
      <c r="X194" s="139">
        <f>R194/12</f>
        <v>148.95991666666666</v>
      </c>
      <c r="Z194" s="139">
        <f t="shared" ref="Z194:Z197" si="112">IF($E194="Y",$R194,0)</f>
        <v>0</v>
      </c>
      <c r="AA194" s="139">
        <f t="shared" ref="AA194:AA197" si="113">IF($E194="N",$R194,0)</f>
        <v>1787.519</v>
      </c>
      <c r="AB194" s="667">
        <f t="shared" ref="AB194" si="114">Z194/(Z194+AA194)</f>
        <v>0</v>
      </c>
    </row>
    <row r="195" spans="1:28" ht="14.25" x14ac:dyDescent="0.3">
      <c r="A195" s="253"/>
      <c r="B195" s="254"/>
      <c r="C195" s="358"/>
      <c r="D195" s="690"/>
      <c r="E195" s="435"/>
      <c r="F195" s="141"/>
      <c r="G195" s="141"/>
      <c r="H195" s="141"/>
      <c r="I195" s="141"/>
      <c r="J195" s="141"/>
      <c r="K195" s="141"/>
      <c r="L195" s="141"/>
      <c r="M195" s="141"/>
      <c r="N195" s="141"/>
      <c r="O195" s="141"/>
      <c r="P195" s="141"/>
      <c r="Q195" s="141"/>
      <c r="R195" s="258">
        <f>SUM(F195:Q195)</f>
        <v>0</v>
      </c>
      <c r="S195" s="666">
        <f>D195*R195</f>
        <v>0</v>
      </c>
      <c r="W195" s="139">
        <f>X195/$U$7</f>
        <v>0</v>
      </c>
      <c r="X195" s="139">
        <f>R195/12</f>
        <v>0</v>
      </c>
      <c r="Z195" s="139">
        <f t="shared" si="112"/>
        <v>0</v>
      </c>
      <c r="AA195" s="139">
        <f t="shared" si="113"/>
        <v>0</v>
      </c>
      <c r="AB195" s="667"/>
    </row>
    <row r="196" spans="1:28" ht="14.25" x14ac:dyDescent="0.3">
      <c r="A196" s="253"/>
      <c r="B196" s="254"/>
      <c r="C196" s="358"/>
      <c r="D196" s="690"/>
      <c r="E196" s="435"/>
      <c r="F196" s="141"/>
      <c r="G196" s="141"/>
      <c r="H196" s="141"/>
      <c r="I196" s="141"/>
      <c r="J196" s="141"/>
      <c r="K196" s="141"/>
      <c r="L196" s="141"/>
      <c r="M196" s="141"/>
      <c r="N196" s="141"/>
      <c r="O196" s="141"/>
      <c r="P196" s="141"/>
      <c r="Q196" s="141"/>
      <c r="R196" s="258">
        <f>SUM(F196:Q196)</f>
        <v>0</v>
      </c>
      <c r="S196" s="666">
        <f>D196*R196</f>
        <v>0</v>
      </c>
      <c r="W196" s="139">
        <f>X196/$U$7</f>
        <v>0</v>
      </c>
      <c r="X196" s="139">
        <f>R196/12</f>
        <v>0</v>
      </c>
      <c r="Z196" s="139">
        <f t="shared" si="112"/>
        <v>0</v>
      </c>
      <c r="AA196" s="139">
        <f t="shared" si="113"/>
        <v>0</v>
      </c>
      <c r="AB196" s="667"/>
    </row>
    <row r="197" spans="1:28" ht="14.25" x14ac:dyDescent="0.3">
      <c r="A197" s="253"/>
      <c r="B197" s="254"/>
      <c r="C197" s="358"/>
      <c r="D197" s="690"/>
      <c r="E197" s="435"/>
      <c r="F197" s="141"/>
      <c r="G197" s="141"/>
      <c r="H197" s="141"/>
      <c r="I197" s="141"/>
      <c r="J197" s="141"/>
      <c r="K197" s="141"/>
      <c r="L197" s="141"/>
      <c r="M197" s="141"/>
      <c r="N197" s="141"/>
      <c r="O197" s="141"/>
      <c r="P197" s="141"/>
      <c r="Q197" s="141"/>
      <c r="R197" s="258">
        <f>SUM(F197:Q197)</f>
        <v>0</v>
      </c>
      <c r="S197" s="666">
        <f>D197*R197</f>
        <v>0</v>
      </c>
      <c r="W197" s="139">
        <f>X197/$U$7</f>
        <v>0</v>
      </c>
      <c r="X197" s="139">
        <f>R197/12</f>
        <v>0</v>
      </c>
      <c r="Z197" s="139">
        <f t="shared" si="112"/>
        <v>0</v>
      </c>
      <c r="AA197" s="139">
        <f t="shared" si="113"/>
        <v>0</v>
      </c>
      <c r="AB197" s="667"/>
    </row>
    <row r="198" spans="1:28" s="122" customFormat="1" ht="15" thickBot="1" x14ac:dyDescent="0.35">
      <c r="A198" s="212"/>
      <c r="B198" s="213" t="s">
        <v>202</v>
      </c>
      <c r="C198" s="214"/>
      <c r="D198" s="691"/>
      <c r="E198" s="402"/>
      <c r="F198" s="217">
        <f>SUM(F193:F197)</f>
        <v>148.95991666666666</v>
      </c>
      <c r="G198" s="217">
        <f t="shared" ref="G198:R198" si="115">SUM(G193:G197)</f>
        <v>148.95991666666666</v>
      </c>
      <c r="H198" s="217">
        <f t="shared" si="115"/>
        <v>148.95991666666666</v>
      </c>
      <c r="I198" s="217">
        <f t="shared" si="115"/>
        <v>148.95991666666666</v>
      </c>
      <c r="J198" s="217">
        <f t="shared" si="115"/>
        <v>148.95991666666666</v>
      </c>
      <c r="K198" s="217">
        <f t="shared" si="115"/>
        <v>148.95991666666666</v>
      </c>
      <c r="L198" s="217">
        <f t="shared" si="115"/>
        <v>148.95991666666666</v>
      </c>
      <c r="M198" s="217">
        <f t="shared" si="115"/>
        <v>148.95991666666666</v>
      </c>
      <c r="N198" s="217">
        <f t="shared" si="115"/>
        <v>148.95991666666666</v>
      </c>
      <c r="O198" s="217">
        <f t="shared" si="115"/>
        <v>148.95991666666666</v>
      </c>
      <c r="P198" s="217">
        <f t="shared" si="115"/>
        <v>148.95991666666666</v>
      </c>
      <c r="Q198" s="217">
        <f t="shared" si="115"/>
        <v>148.95991666666666</v>
      </c>
      <c r="R198" s="217">
        <f t="shared" si="115"/>
        <v>1787.519</v>
      </c>
      <c r="S198" s="668">
        <f>SUM(S193:S197)</f>
        <v>325328.45799999998</v>
      </c>
      <c r="W198" s="219">
        <f>SUM(W193:W197)</f>
        <v>0.89734889558232922</v>
      </c>
      <c r="X198" s="217">
        <f>SUM(X193:X197)</f>
        <v>148.95991666666666</v>
      </c>
      <c r="Z198" s="215">
        <f>SUM(Z193:Z197)</f>
        <v>0</v>
      </c>
      <c r="AA198" s="215">
        <f>SUM(AA193:AA197)</f>
        <v>1787.519</v>
      </c>
      <c r="AB198" s="669">
        <f>Z198/(Z198+AA198)</f>
        <v>0</v>
      </c>
    </row>
    <row r="199" spans="1:28" ht="13.5" customHeight="1" x14ac:dyDescent="0.3">
      <c r="A199" s="253"/>
      <c r="B199" s="254"/>
      <c r="C199" s="358"/>
      <c r="D199" s="698"/>
      <c r="E199" s="436"/>
      <c r="F199" s="141"/>
      <c r="G199" s="141"/>
      <c r="H199" s="141"/>
      <c r="I199" s="141"/>
      <c r="J199" s="141"/>
      <c r="K199" s="141"/>
      <c r="L199" s="141"/>
      <c r="M199" s="141"/>
      <c r="N199" s="141"/>
      <c r="O199" s="141"/>
      <c r="P199" s="141"/>
      <c r="Q199" s="141"/>
      <c r="R199" s="258"/>
      <c r="S199" s="666"/>
      <c r="W199" s="139"/>
      <c r="X199" s="139"/>
      <c r="Z199" s="139"/>
      <c r="AA199" s="139"/>
      <c r="AB199" s="667"/>
    </row>
    <row r="200" spans="1:28" s="122" customFormat="1" ht="14.25" x14ac:dyDescent="0.3">
      <c r="A200" s="253">
        <v>7.2</v>
      </c>
      <c r="B200" s="254" t="s">
        <v>203</v>
      </c>
      <c r="C200" s="358"/>
      <c r="D200" s="690"/>
      <c r="E200" s="435"/>
      <c r="F200" s="141"/>
      <c r="G200" s="141"/>
      <c r="H200" s="141"/>
      <c r="I200" s="141"/>
      <c r="J200" s="141"/>
      <c r="K200" s="141"/>
      <c r="L200" s="141"/>
      <c r="M200" s="141"/>
      <c r="N200" s="141"/>
      <c r="O200" s="141"/>
      <c r="P200" s="141"/>
      <c r="Q200" s="141"/>
      <c r="R200" s="258">
        <f>SUM(F200:Q200)</f>
        <v>0</v>
      </c>
      <c r="S200" s="666">
        <f>D200*R200</f>
        <v>0</v>
      </c>
      <c r="W200" s="139">
        <f>X200/$U$7</f>
        <v>0</v>
      </c>
      <c r="X200" s="139">
        <f>R200/12</f>
        <v>0</v>
      </c>
      <c r="Z200" s="139">
        <f>IF($E200="Y",$R200,0)</f>
        <v>0</v>
      </c>
      <c r="AA200" s="139">
        <f>IF($E200="N",$R200,0)</f>
        <v>0</v>
      </c>
      <c r="AB200" s="667"/>
    </row>
    <row r="201" spans="1:28" ht="14.25" x14ac:dyDescent="0.3">
      <c r="A201" s="253"/>
      <c r="B201" s="254" t="s">
        <v>204</v>
      </c>
      <c r="C201" s="358" t="s">
        <v>946</v>
      </c>
      <c r="D201" s="690">
        <v>100</v>
      </c>
      <c r="E201" s="435" t="s">
        <v>1356</v>
      </c>
      <c r="F201" s="141">
        <v>2894.9196666666667</v>
      </c>
      <c r="G201" s="141">
        <v>2894.9196666666667</v>
      </c>
      <c r="H201" s="141">
        <v>2894.9196666666667</v>
      </c>
      <c r="I201" s="141">
        <v>2894.9196666666667</v>
      </c>
      <c r="J201" s="141">
        <v>2894.9196666666667</v>
      </c>
      <c r="K201" s="141">
        <v>2894.9196666666667</v>
      </c>
      <c r="L201" s="141">
        <v>2894.9196666666667</v>
      </c>
      <c r="M201" s="141">
        <v>2894.9196666666667</v>
      </c>
      <c r="N201" s="141">
        <v>2894.9196666666667</v>
      </c>
      <c r="O201" s="141">
        <v>2894.9196666666667</v>
      </c>
      <c r="P201" s="141">
        <v>2894.9196666666667</v>
      </c>
      <c r="Q201" s="141">
        <v>2894.9196666666667</v>
      </c>
      <c r="R201" s="258">
        <f>SUM(F201:Q201)</f>
        <v>34739.036000000007</v>
      </c>
      <c r="S201" s="666">
        <f>D201*R201</f>
        <v>3473903.6000000006</v>
      </c>
      <c r="W201" s="139">
        <f>X201/$U$7</f>
        <v>17.439275100401609</v>
      </c>
      <c r="X201" s="139">
        <f>R201/12</f>
        <v>2894.9196666666671</v>
      </c>
      <c r="Z201" s="139">
        <f t="shared" ref="Z201:Z204" si="116">IF($E201="Y",$R201,0)</f>
        <v>0</v>
      </c>
      <c r="AA201" s="139">
        <f t="shared" ref="AA201:AA204" si="117">IF($E201="N",$R201,0)</f>
        <v>34739.036000000007</v>
      </c>
      <c r="AB201" s="667">
        <f t="shared" ref="AB201" si="118">Z201/(Z201+AA201)</f>
        <v>0</v>
      </c>
    </row>
    <row r="202" spans="1:28" ht="14.25" x14ac:dyDescent="0.3">
      <c r="A202" s="253"/>
      <c r="B202" s="254"/>
      <c r="C202" s="358"/>
      <c r="D202" s="690"/>
      <c r="E202" s="435"/>
      <c r="F202" s="141"/>
      <c r="G202" s="141"/>
      <c r="H202" s="141"/>
      <c r="I202" s="141"/>
      <c r="J202" s="141"/>
      <c r="K202" s="141"/>
      <c r="L202" s="141"/>
      <c r="M202" s="141"/>
      <c r="N202" s="141"/>
      <c r="O202" s="141"/>
      <c r="P202" s="141"/>
      <c r="Q202" s="141"/>
      <c r="R202" s="258">
        <f>SUM(F202:Q202)</f>
        <v>0</v>
      </c>
      <c r="S202" s="666">
        <f>D202*R202</f>
        <v>0</v>
      </c>
      <c r="W202" s="139">
        <f>X202/$U$7</f>
        <v>0</v>
      </c>
      <c r="X202" s="139">
        <f>R202/12</f>
        <v>0</v>
      </c>
      <c r="Z202" s="139">
        <f t="shared" si="116"/>
        <v>0</v>
      </c>
      <c r="AA202" s="139">
        <f t="shared" si="117"/>
        <v>0</v>
      </c>
      <c r="AB202" s="667"/>
    </row>
    <row r="203" spans="1:28" ht="14.25" x14ac:dyDescent="0.3">
      <c r="A203" s="253"/>
      <c r="B203" s="254"/>
      <c r="C203" s="358"/>
      <c r="D203" s="690"/>
      <c r="E203" s="435"/>
      <c r="F203" s="141"/>
      <c r="G203" s="141"/>
      <c r="H203" s="141"/>
      <c r="I203" s="141"/>
      <c r="J203" s="141"/>
      <c r="K203" s="141"/>
      <c r="L203" s="141"/>
      <c r="M203" s="141"/>
      <c r="N203" s="141"/>
      <c r="O203" s="141"/>
      <c r="P203" s="141"/>
      <c r="Q203" s="141"/>
      <c r="R203" s="258">
        <f>SUM(F203:Q203)</f>
        <v>0</v>
      </c>
      <c r="S203" s="666">
        <f>D203*R203</f>
        <v>0</v>
      </c>
      <c r="W203" s="139">
        <f>X203/$U$7</f>
        <v>0</v>
      </c>
      <c r="X203" s="139">
        <f>R203/12</f>
        <v>0</v>
      </c>
      <c r="Z203" s="139">
        <f t="shared" si="116"/>
        <v>0</v>
      </c>
      <c r="AA203" s="139">
        <f t="shared" si="117"/>
        <v>0</v>
      </c>
      <c r="AB203" s="667"/>
    </row>
    <row r="204" spans="1:28" ht="14.25" x14ac:dyDescent="0.3">
      <c r="A204" s="253"/>
      <c r="B204" s="254"/>
      <c r="C204" s="358"/>
      <c r="D204" s="690"/>
      <c r="E204" s="435"/>
      <c r="F204" s="141"/>
      <c r="G204" s="141"/>
      <c r="H204" s="141"/>
      <c r="I204" s="141"/>
      <c r="J204" s="141"/>
      <c r="K204" s="141"/>
      <c r="L204" s="141"/>
      <c r="M204" s="141"/>
      <c r="N204" s="141"/>
      <c r="O204" s="141"/>
      <c r="P204" s="141"/>
      <c r="Q204" s="141"/>
      <c r="R204" s="258">
        <f>SUM(F204:Q204)</f>
        <v>0</v>
      </c>
      <c r="S204" s="666">
        <f>D204*R204</f>
        <v>0</v>
      </c>
      <c r="W204" s="139">
        <f>X204/$U$7</f>
        <v>0</v>
      </c>
      <c r="X204" s="139">
        <f>R204/12</f>
        <v>0</v>
      </c>
      <c r="Z204" s="139">
        <f t="shared" si="116"/>
        <v>0</v>
      </c>
      <c r="AA204" s="139">
        <f t="shared" si="117"/>
        <v>0</v>
      </c>
      <c r="AB204" s="667"/>
    </row>
    <row r="205" spans="1:28" s="122" customFormat="1" ht="15" thickBot="1" x14ac:dyDescent="0.35">
      <c r="A205" s="212"/>
      <c r="B205" s="213" t="s">
        <v>205</v>
      </c>
      <c r="C205" s="214"/>
      <c r="D205" s="691"/>
      <c r="E205" s="402"/>
      <c r="F205" s="217">
        <f>SUM(F200:F204)</f>
        <v>2894.9196666666667</v>
      </c>
      <c r="G205" s="217">
        <f t="shared" ref="G205:R205" si="119">SUM(G200:G204)</f>
        <v>2894.9196666666667</v>
      </c>
      <c r="H205" s="217">
        <f t="shared" si="119"/>
        <v>2894.9196666666667</v>
      </c>
      <c r="I205" s="217">
        <f t="shared" si="119"/>
        <v>2894.9196666666667</v>
      </c>
      <c r="J205" s="217">
        <f t="shared" si="119"/>
        <v>2894.9196666666667</v>
      </c>
      <c r="K205" s="217">
        <f t="shared" si="119"/>
        <v>2894.9196666666667</v>
      </c>
      <c r="L205" s="217">
        <f t="shared" si="119"/>
        <v>2894.9196666666667</v>
      </c>
      <c r="M205" s="217">
        <f t="shared" si="119"/>
        <v>2894.9196666666667</v>
      </c>
      <c r="N205" s="217">
        <f t="shared" si="119"/>
        <v>2894.9196666666667</v>
      </c>
      <c r="O205" s="217">
        <f t="shared" si="119"/>
        <v>2894.9196666666667</v>
      </c>
      <c r="P205" s="217">
        <f t="shared" si="119"/>
        <v>2894.9196666666667</v>
      </c>
      <c r="Q205" s="217">
        <f t="shared" si="119"/>
        <v>2894.9196666666667</v>
      </c>
      <c r="R205" s="217">
        <f t="shared" si="119"/>
        <v>34739.036000000007</v>
      </c>
      <c r="S205" s="668">
        <f>SUM(S200:S204)</f>
        <v>3473903.6000000006</v>
      </c>
      <c r="W205" s="219">
        <f>SUM(W200:W204)</f>
        <v>17.439275100401609</v>
      </c>
      <c r="X205" s="217">
        <f>SUM(X200:X204)</f>
        <v>2894.9196666666671</v>
      </c>
      <c r="Z205" s="215">
        <f>SUM(Z200:Z204)</f>
        <v>0</v>
      </c>
      <c r="AA205" s="215">
        <f>SUM(AA200:AA204)</f>
        <v>34739.036000000007</v>
      </c>
      <c r="AB205" s="669">
        <f>Z205/(Z205+AA205)</f>
        <v>0</v>
      </c>
    </row>
    <row r="206" spans="1:28" s="122" customFormat="1" ht="14.25" x14ac:dyDescent="0.3">
      <c r="A206" s="235"/>
      <c r="B206" s="236"/>
      <c r="C206" s="353"/>
      <c r="D206" s="701"/>
      <c r="E206" s="430"/>
      <c r="F206" s="240"/>
      <c r="G206" s="240"/>
      <c r="H206" s="240"/>
      <c r="I206" s="240"/>
      <c r="J206" s="240"/>
      <c r="K206" s="240"/>
      <c r="L206" s="240"/>
      <c r="M206" s="240"/>
      <c r="N206" s="240"/>
      <c r="O206" s="240"/>
      <c r="P206" s="240"/>
      <c r="Q206" s="240"/>
      <c r="R206" s="240"/>
      <c r="S206" s="671"/>
      <c r="W206" s="238"/>
      <c r="X206" s="240"/>
      <c r="Z206" s="139"/>
      <c r="AA206" s="139"/>
      <c r="AB206" s="667"/>
    </row>
    <row r="207" spans="1:28" s="122" customFormat="1" ht="14.25" x14ac:dyDescent="0.3">
      <c r="A207" s="253">
        <v>7.3</v>
      </c>
      <c r="B207" s="254" t="s">
        <v>206</v>
      </c>
      <c r="C207" s="358"/>
      <c r="D207" s="690"/>
      <c r="E207" s="435"/>
      <c r="F207" s="141"/>
      <c r="G207" s="141"/>
      <c r="H207" s="141"/>
      <c r="I207" s="141"/>
      <c r="J207" s="141"/>
      <c r="K207" s="141"/>
      <c r="L207" s="141"/>
      <c r="M207" s="141"/>
      <c r="N207" s="141"/>
      <c r="O207" s="141"/>
      <c r="P207" s="141"/>
      <c r="Q207" s="141"/>
      <c r="R207" s="258">
        <f>SUM(F207:Q207)</f>
        <v>0</v>
      </c>
      <c r="S207" s="666">
        <f>D207*R207</f>
        <v>0</v>
      </c>
      <c r="W207" s="139">
        <f>X207/$U$7</f>
        <v>0</v>
      </c>
      <c r="X207" s="139">
        <f>R207/12</f>
        <v>0</v>
      </c>
      <c r="Z207" s="139">
        <f>IF($E207="Y",$R207,0)</f>
        <v>0</v>
      </c>
      <c r="AA207" s="139">
        <f>IF($E207="N",$R207,0)</f>
        <v>0</v>
      </c>
      <c r="AB207" s="667"/>
    </row>
    <row r="208" spans="1:28" ht="14.25" x14ac:dyDescent="0.3">
      <c r="A208" s="253"/>
      <c r="B208" s="254" t="s">
        <v>207</v>
      </c>
      <c r="C208" s="358" t="s">
        <v>947</v>
      </c>
      <c r="D208" s="690">
        <v>96</v>
      </c>
      <c r="E208" s="435" t="s">
        <v>1356</v>
      </c>
      <c r="F208" s="141">
        <v>911.39983333333328</v>
      </c>
      <c r="G208" s="141">
        <v>911.39983333333328</v>
      </c>
      <c r="H208" s="141">
        <v>911.39983333333328</v>
      </c>
      <c r="I208" s="141">
        <v>911.39983333333328</v>
      </c>
      <c r="J208" s="141">
        <v>911.39983333333328</v>
      </c>
      <c r="K208" s="141">
        <v>911.39983333333328</v>
      </c>
      <c r="L208" s="141">
        <v>911.39983333333328</v>
      </c>
      <c r="M208" s="141">
        <v>911.39983333333328</v>
      </c>
      <c r="N208" s="141">
        <v>911.39983333333328</v>
      </c>
      <c r="O208" s="141">
        <v>911.39983333333328</v>
      </c>
      <c r="P208" s="141">
        <v>911.39983333333328</v>
      </c>
      <c r="Q208" s="141">
        <v>911.39983333333328</v>
      </c>
      <c r="R208" s="258">
        <f>SUM(F208:Q208)</f>
        <v>10936.797999999997</v>
      </c>
      <c r="S208" s="666">
        <f>D208*R208</f>
        <v>1049932.6079999998</v>
      </c>
      <c r="W208" s="139">
        <f>X208/$U$7</f>
        <v>5.4903604417670664</v>
      </c>
      <c r="X208" s="139">
        <f>R208/12</f>
        <v>911.39983333333305</v>
      </c>
      <c r="Z208" s="139">
        <f t="shared" ref="Z208:Z211" si="120">IF($E208="Y",$R208,0)</f>
        <v>0</v>
      </c>
      <c r="AA208" s="139">
        <f t="shared" ref="AA208:AA211" si="121">IF($E208="N",$R208,0)</f>
        <v>10936.797999999997</v>
      </c>
      <c r="AB208" s="667">
        <f t="shared" ref="AB208:AB210" si="122">Z208/(Z208+AA208)</f>
        <v>0</v>
      </c>
    </row>
    <row r="209" spans="1:28" ht="14.25" x14ac:dyDescent="0.3">
      <c r="A209" s="253"/>
      <c r="B209" s="254" t="s">
        <v>208</v>
      </c>
      <c r="C209" s="358" t="s">
        <v>946</v>
      </c>
      <c r="D209" s="690">
        <v>100</v>
      </c>
      <c r="E209" s="435" t="s">
        <v>1356</v>
      </c>
      <c r="F209" s="141">
        <v>754.59966666666662</v>
      </c>
      <c r="G209" s="141">
        <v>754.59966666666662</v>
      </c>
      <c r="H209" s="141">
        <v>754.59966666666662</v>
      </c>
      <c r="I209" s="141">
        <v>754.59966666666662</v>
      </c>
      <c r="J209" s="141">
        <v>754.59966666666662</v>
      </c>
      <c r="K209" s="141">
        <v>754.59966666666662</v>
      </c>
      <c r="L209" s="141">
        <v>754.59966666666662</v>
      </c>
      <c r="M209" s="141">
        <v>754.59966666666662</v>
      </c>
      <c r="N209" s="141">
        <v>754.59966666666662</v>
      </c>
      <c r="O209" s="141">
        <v>754.59966666666662</v>
      </c>
      <c r="P209" s="141">
        <v>754.59966666666662</v>
      </c>
      <c r="Q209" s="141">
        <v>754.59966666666662</v>
      </c>
      <c r="R209" s="258">
        <f>SUM(F209:Q209)</f>
        <v>9055.1960000000017</v>
      </c>
      <c r="S209" s="666">
        <f>D209*R209</f>
        <v>905519.60000000021</v>
      </c>
      <c r="W209" s="139">
        <f>X209/$U$7</f>
        <v>4.5457811244979931</v>
      </c>
      <c r="X209" s="139">
        <f>R209/12</f>
        <v>754.59966666666685</v>
      </c>
      <c r="Z209" s="139">
        <f t="shared" si="120"/>
        <v>0</v>
      </c>
      <c r="AA209" s="139">
        <f t="shared" si="121"/>
        <v>9055.1960000000017</v>
      </c>
      <c r="AB209" s="667">
        <f t="shared" si="122"/>
        <v>0</v>
      </c>
    </row>
    <row r="210" spans="1:28" ht="14.25" x14ac:dyDescent="0.3">
      <c r="A210" s="253"/>
      <c r="B210" s="254" t="s">
        <v>209</v>
      </c>
      <c r="C210" s="358" t="s">
        <v>981</v>
      </c>
      <c r="D210" s="690">
        <v>120</v>
      </c>
      <c r="E210" s="435" t="s">
        <v>1356</v>
      </c>
      <c r="F210" s="141">
        <v>298.57324999999997</v>
      </c>
      <c r="G210" s="141">
        <v>298.57324999999997</v>
      </c>
      <c r="H210" s="141">
        <v>298.57324999999997</v>
      </c>
      <c r="I210" s="141">
        <v>298.57324999999997</v>
      </c>
      <c r="J210" s="141">
        <v>298.57324999999997</v>
      </c>
      <c r="K210" s="141">
        <v>298.57324999999997</v>
      </c>
      <c r="L210" s="141">
        <v>298.57324999999997</v>
      </c>
      <c r="M210" s="141">
        <v>298.57324999999997</v>
      </c>
      <c r="N210" s="141">
        <v>298.57324999999997</v>
      </c>
      <c r="O210" s="141">
        <v>298.57324999999997</v>
      </c>
      <c r="P210" s="141">
        <v>298.57324999999997</v>
      </c>
      <c r="Q210" s="141">
        <v>298.57324999999997</v>
      </c>
      <c r="R210" s="258">
        <f>SUM(F210:Q210)</f>
        <v>3582.8789999999995</v>
      </c>
      <c r="S210" s="666">
        <f>D210*R210</f>
        <v>429945.47999999992</v>
      </c>
      <c r="W210" s="139">
        <f>X210/$U$7</f>
        <v>1.7986340361445781</v>
      </c>
      <c r="X210" s="139">
        <f>R210/12</f>
        <v>298.57324999999997</v>
      </c>
      <c r="Z210" s="139">
        <f t="shared" si="120"/>
        <v>0</v>
      </c>
      <c r="AA210" s="139">
        <f t="shared" si="121"/>
        <v>3582.8789999999995</v>
      </c>
      <c r="AB210" s="667">
        <f t="shared" si="122"/>
        <v>0</v>
      </c>
    </row>
    <row r="211" spans="1:28" ht="14.25" x14ac:dyDescent="0.3">
      <c r="A211" s="253"/>
      <c r="B211" s="254"/>
      <c r="C211" s="358"/>
      <c r="D211" s="690"/>
      <c r="E211" s="435"/>
      <c r="F211" s="141"/>
      <c r="G211" s="141"/>
      <c r="H211" s="141"/>
      <c r="I211" s="141"/>
      <c r="J211" s="141"/>
      <c r="K211" s="141"/>
      <c r="L211" s="141"/>
      <c r="M211" s="141"/>
      <c r="N211" s="141"/>
      <c r="O211" s="141"/>
      <c r="P211" s="141"/>
      <c r="Q211" s="141"/>
      <c r="R211" s="258">
        <f>SUM(F211:Q211)</f>
        <v>0</v>
      </c>
      <c r="S211" s="666">
        <f>D211*R211</f>
        <v>0</v>
      </c>
      <c r="W211" s="139">
        <f>X211/$U$7</f>
        <v>0</v>
      </c>
      <c r="X211" s="139">
        <f>R211/12</f>
        <v>0</v>
      </c>
      <c r="Z211" s="139">
        <f t="shared" si="120"/>
        <v>0</v>
      </c>
      <c r="AA211" s="139">
        <f t="shared" si="121"/>
        <v>0</v>
      </c>
      <c r="AB211" s="667"/>
    </row>
    <row r="212" spans="1:28" s="122" customFormat="1" ht="15" thickBot="1" x14ac:dyDescent="0.35">
      <c r="A212" s="212"/>
      <c r="B212" s="213" t="s">
        <v>210</v>
      </c>
      <c r="C212" s="214"/>
      <c r="D212" s="691"/>
      <c r="E212" s="402"/>
      <c r="F212" s="217">
        <f>SUM(F207:F211)</f>
        <v>1964.5727499999998</v>
      </c>
      <c r="G212" s="217">
        <f t="shared" ref="G212:R212" si="123">SUM(G207:G211)</f>
        <v>1964.5727499999998</v>
      </c>
      <c r="H212" s="217">
        <f t="shared" si="123"/>
        <v>1964.5727499999998</v>
      </c>
      <c r="I212" s="217">
        <f t="shared" si="123"/>
        <v>1964.5727499999998</v>
      </c>
      <c r="J212" s="217">
        <f t="shared" si="123"/>
        <v>1964.5727499999998</v>
      </c>
      <c r="K212" s="217">
        <f t="shared" si="123"/>
        <v>1964.5727499999998</v>
      </c>
      <c r="L212" s="217">
        <f t="shared" si="123"/>
        <v>1964.5727499999998</v>
      </c>
      <c r="M212" s="217">
        <f t="shared" si="123"/>
        <v>1964.5727499999998</v>
      </c>
      <c r="N212" s="217">
        <f t="shared" si="123"/>
        <v>1964.5727499999998</v>
      </c>
      <c r="O212" s="217">
        <f t="shared" si="123"/>
        <v>1964.5727499999998</v>
      </c>
      <c r="P212" s="217">
        <f t="shared" si="123"/>
        <v>1964.5727499999998</v>
      </c>
      <c r="Q212" s="217">
        <f t="shared" si="123"/>
        <v>1964.5727499999998</v>
      </c>
      <c r="R212" s="217">
        <f t="shared" si="123"/>
        <v>23574.873</v>
      </c>
      <c r="S212" s="668">
        <f>SUM(S207:S211)</f>
        <v>2385397.6880000001</v>
      </c>
      <c r="W212" s="219">
        <f>SUM(W207:W211)</f>
        <v>11.834775602409637</v>
      </c>
      <c r="X212" s="217">
        <f>SUM(X207:X211)</f>
        <v>1964.5727499999998</v>
      </c>
      <c r="Z212" s="215">
        <f>SUM(Z207:Z211)</f>
        <v>0</v>
      </c>
      <c r="AA212" s="215">
        <f>SUM(AA207:AA211)</f>
        <v>23574.873</v>
      </c>
      <c r="AB212" s="669">
        <f>Z212/(Z212+AA212)</f>
        <v>0</v>
      </c>
    </row>
    <row r="213" spans="1:28" s="122" customFormat="1" ht="14.25" x14ac:dyDescent="0.3">
      <c r="A213" s="235"/>
      <c r="B213" s="236"/>
      <c r="C213" s="353"/>
      <c r="D213" s="701"/>
      <c r="E213" s="430"/>
      <c r="F213" s="240"/>
      <c r="G213" s="240"/>
      <c r="H213" s="240"/>
      <c r="I213" s="240"/>
      <c r="J213" s="240"/>
      <c r="K213" s="240"/>
      <c r="L213" s="240"/>
      <c r="M213" s="240"/>
      <c r="N213" s="240"/>
      <c r="O213" s="240"/>
      <c r="P213" s="240"/>
      <c r="Q213" s="240"/>
      <c r="R213" s="240"/>
      <c r="S213" s="671"/>
      <c r="W213" s="238"/>
      <c r="X213" s="240"/>
      <c r="Z213" s="139"/>
      <c r="AA213" s="139"/>
      <c r="AB213" s="667"/>
    </row>
    <row r="214" spans="1:28" s="122" customFormat="1" ht="14.25" x14ac:dyDescent="0.3">
      <c r="A214" s="253">
        <v>7.4</v>
      </c>
      <c r="B214" s="254" t="s">
        <v>820</v>
      </c>
      <c r="C214" s="358"/>
      <c r="D214" s="690"/>
      <c r="E214" s="435"/>
      <c r="F214" s="141"/>
      <c r="G214" s="141"/>
      <c r="H214" s="141"/>
      <c r="I214" s="141"/>
      <c r="J214" s="141"/>
      <c r="K214" s="141"/>
      <c r="L214" s="141"/>
      <c r="M214" s="141"/>
      <c r="N214" s="141"/>
      <c r="O214" s="141"/>
      <c r="P214" s="141"/>
      <c r="Q214" s="141"/>
      <c r="R214" s="258">
        <f>SUM(F214:Q214)</f>
        <v>0</v>
      </c>
      <c r="S214" s="666">
        <f>D214*R214</f>
        <v>0</v>
      </c>
      <c r="W214" s="139">
        <f>X214/$U$7</f>
        <v>0</v>
      </c>
      <c r="X214" s="139">
        <f>R214/12</f>
        <v>0</v>
      </c>
      <c r="Z214" s="139">
        <f>IF($E214="Y",$R214,0)</f>
        <v>0</v>
      </c>
      <c r="AA214" s="139">
        <f>IF($E214="N",$R214,0)</f>
        <v>0</v>
      </c>
      <c r="AB214" s="667"/>
    </row>
    <row r="215" spans="1:28" ht="14.25" x14ac:dyDescent="0.3">
      <c r="A215" s="253"/>
      <c r="B215" s="254" t="s">
        <v>212</v>
      </c>
      <c r="C215" s="358" t="s">
        <v>1358</v>
      </c>
      <c r="D215" s="690">
        <v>96</v>
      </c>
      <c r="E215" s="435" t="s">
        <v>1356</v>
      </c>
      <c r="F215" s="141">
        <v>603.67975000000001</v>
      </c>
      <c r="G215" s="141">
        <v>603.67975000000001</v>
      </c>
      <c r="H215" s="141">
        <v>603.67975000000001</v>
      </c>
      <c r="I215" s="141">
        <v>603.67975000000001</v>
      </c>
      <c r="J215" s="141">
        <v>603.67975000000001</v>
      </c>
      <c r="K215" s="141">
        <v>603.67975000000001</v>
      </c>
      <c r="L215" s="141">
        <v>603.67975000000001</v>
      </c>
      <c r="M215" s="141">
        <v>603.67975000000001</v>
      </c>
      <c r="N215" s="141">
        <v>603.67975000000001</v>
      </c>
      <c r="O215" s="141">
        <v>603.67975000000001</v>
      </c>
      <c r="P215" s="141">
        <v>603.67975000000001</v>
      </c>
      <c r="Q215" s="141">
        <v>603.67975000000001</v>
      </c>
      <c r="R215" s="258">
        <f>SUM(F215:Q215)</f>
        <v>7244.157000000002</v>
      </c>
      <c r="S215" s="666">
        <f>D215*R215</f>
        <v>695439.07200000016</v>
      </c>
      <c r="W215" s="139">
        <f>X215/$U$7</f>
        <v>3.6366250000000009</v>
      </c>
      <c r="X215" s="139">
        <f>R215/12</f>
        <v>603.67975000000013</v>
      </c>
      <c r="Z215" s="139">
        <f t="shared" ref="Z215:Z218" si="124">IF($E215="Y",$R215,0)</f>
        <v>0</v>
      </c>
      <c r="AA215" s="139">
        <f t="shared" ref="AA215:AA218" si="125">IF($E215="N",$R215,0)</f>
        <v>7244.157000000002</v>
      </c>
      <c r="AB215" s="667">
        <f t="shared" ref="AB215" si="126">Z215/(Z215+AA215)</f>
        <v>0</v>
      </c>
    </row>
    <row r="216" spans="1:28" ht="14.25" x14ac:dyDescent="0.3">
      <c r="A216" s="253"/>
      <c r="B216" s="254"/>
      <c r="C216" s="358"/>
      <c r="D216" s="690"/>
      <c r="E216" s="435"/>
      <c r="F216" s="141"/>
      <c r="G216" s="141"/>
      <c r="H216" s="141"/>
      <c r="I216" s="141"/>
      <c r="J216" s="141"/>
      <c r="K216" s="141"/>
      <c r="L216" s="141"/>
      <c r="M216" s="141"/>
      <c r="N216" s="141"/>
      <c r="O216" s="141"/>
      <c r="P216" s="141"/>
      <c r="Q216" s="141"/>
      <c r="R216" s="258">
        <f>SUM(F216:Q216)</f>
        <v>0</v>
      </c>
      <c r="S216" s="666">
        <f>D216*R216</f>
        <v>0</v>
      </c>
      <c r="W216" s="139">
        <f>X216/$U$7</f>
        <v>0</v>
      </c>
      <c r="X216" s="139">
        <f>R216/12</f>
        <v>0</v>
      </c>
      <c r="Z216" s="139">
        <f t="shared" si="124"/>
        <v>0</v>
      </c>
      <c r="AA216" s="139">
        <f t="shared" si="125"/>
        <v>0</v>
      </c>
      <c r="AB216" s="667"/>
    </row>
    <row r="217" spans="1:28" ht="14.25" x14ac:dyDescent="0.3">
      <c r="A217" s="253"/>
      <c r="B217" s="254"/>
      <c r="C217" s="358"/>
      <c r="D217" s="690"/>
      <c r="E217" s="435"/>
      <c r="F217" s="141"/>
      <c r="G217" s="141"/>
      <c r="H217" s="141"/>
      <c r="I217" s="141"/>
      <c r="J217" s="141"/>
      <c r="K217" s="141"/>
      <c r="L217" s="141"/>
      <c r="M217" s="141"/>
      <c r="N217" s="141"/>
      <c r="O217" s="141"/>
      <c r="P217" s="141"/>
      <c r="Q217" s="141"/>
      <c r="R217" s="258">
        <f>SUM(F217:Q217)</f>
        <v>0</v>
      </c>
      <c r="S217" s="666">
        <f>D217*R217</f>
        <v>0</v>
      </c>
      <c r="W217" s="139">
        <f>X217/$U$7</f>
        <v>0</v>
      </c>
      <c r="X217" s="139">
        <f>R217/12</f>
        <v>0</v>
      </c>
      <c r="Z217" s="139">
        <f t="shared" si="124"/>
        <v>0</v>
      </c>
      <c r="AA217" s="139">
        <f t="shared" si="125"/>
        <v>0</v>
      </c>
      <c r="AB217" s="667"/>
    </row>
    <row r="218" spans="1:28" ht="14.25" x14ac:dyDescent="0.3">
      <c r="A218" s="253"/>
      <c r="B218" s="254"/>
      <c r="C218" s="358"/>
      <c r="D218" s="690"/>
      <c r="E218" s="435"/>
      <c r="F218" s="141"/>
      <c r="G218" s="141"/>
      <c r="H218" s="141"/>
      <c r="I218" s="141"/>
      <c r="J218" s="141"/>
      <c r="K218" s="141"/>
      <c r="L218" s="141"/>
      <c r="M218" s="141"/>
      <c r="N218" s="141"/>
      <c r="O218" s="141"/>
      <c r="P218" s="141"/>
      <c r="Q218" s="141"/>
      <c r="R218" s="258">
        <f>SUM(F218:Q218)</f>
        <v>0</v>
      </c>
      <c r="S218" s="666">
        <f>D218*R218</f>
        <v>0</v>
      </c>
      <c r="W218" s="139">
        <f>X218/$U$7</f>
        <v>0</v>
      </c>
      <c r="X218" s="139">
        <f>R218/12</f>
        <v>0</v>
      </c>
      <c r="Z218" s="139">
        <f t="shared" si="124"/>
        <v>0</v>
      </c>
      <c r="AA218" s="139">
        <f t="shared" si="125"/>
        <v>0</v>
      </c>
      <c r="AB218" s="667"/>
    </row>
    <row r="219" spans="1:28" s="122" customFormat="1" ht="15" thickBot="1" x14ac:dyDescent="0.35">
      <c r="A219" s="212"/>
      <c r="B219" s="213" t="s">
        <v>821</v>
      </c>
      <c r="C219" s="214"/>
      <c r="D219" s="691"/>
      <c r="E219" s="402"/>
      <c r="F219" s="217">
        <f>SUM(F214:F218)</f>
        <v>603.67975000000001</v>
      </c>
      <c r="G219" s="217">
        <f t="shared" ref="G219:R219" si="127">SUM(G214:G218)</f>
        <v>603.67975000000001</v>
      </c>
      <c r="H219" s="217">
        <f t="shared" si="127"/>
        <v>603.67975000000001</v>
      </c>
      <c r="I219" s="217">
        <f t="shared" si="127"/>
        <v>603.67975000000001</v>
      </c>
      <c r="J219" s="217">
        <f t="shared" si="127"/>
        <v>603.67975000000001</v>
      </c>
      <c r="K219" s="217">
        <f t="shared" si="127"/>
        <v>603.67975000000001</v>
      </c>
      <c r="L219" s="217">
        <f t="shared" si="127"/>
        <v>603.67975000000001</v>
      </c>
      <c r="M219" s="217">
        <f t="shared" si="127"/>
        <v>603.67975000000001</v>
      </c>
      <c r="N219" s="217">
        <f t="shared" si="127"/>
        <v>603.67975000000001</v>
      </c>
      <c r="O219" s="217">
        <f t="shared" si="127"/>
        <v>603.67975000000001</v>
      </c>
      <c r="P219" s="217">
        <f t="shared" si="127"/>
        <v>603.67975000000001</v>
      </c>
      <c r="Q219" s="217">
        <f t="shared" si="127"/>
        <v>603.67975000000001</v>
      </c>
      <c r="R219" s="217">
        <f t="shared" si="127"/>
        <v>7244.157000000002</v>
      </c>
      <c r="S219" s="668">
        <f>SUM(S214:S218)</f>
        <v>695439.07200000016</v>
      </c>
      <c r="W219" s="219">
        <f>SUM(W214:W218)</f>
        <v>3.6366250000000009</v>
      </c>
      <c r="X219" s="217">
        <f>SUM(X214:X218)</f>
        <v>603.67975000000013</v>
      </c>
      <c r="Z219" s="215">
        <f>SUM(Z214:Z218)</f>
        <v>0</v>
      </c>
      <c r="AA219" s="215">
        <f>SUM(AA214:AA218)</f>
        <v>7244.157000000002</v>
      </c>
      <c r="AB219" s="669">
        <f>Z219/(Z219+AA219)</f>
        <v>0</v>
      </c>
    </row>
    <row r="220" spans="1:28" s="122" customFormat="1" ht="14.25" x14ac:dyDescent="0.3">
      <c r="A220" s="136"/>
      <c r="B220" s="137"/>
      <c r="C220" s="138"/>
      <c r="D220" s="699"/>
      <c r="E220" s="401"/>
      <c r="F220" s="141"/>
      <c r="G220" s="141"/>
      <c r="H220" s="141"/>
      <c r="I220" s="141"/>
      <c r="J220" s="141"/>
      <c r="K220" s="141"/>
      <c r="L220" s="141"/>
      <c r="M220" s="141"/>
      <c r="N220" s="141"/>
      <c r="O220" s="141"/>
      <c r="P220" s="141"/>
      <c r="Q220" s="141"/>
      <c r="R220" s="141"/>
      <c r="S220" s="678"/>
      <c r="W220" s="139"/>
      <c r="X220" s="139"/>
      <c r="Z220" s="139"/>
      <c r="AA220" s="139"/>
      <c r="AB220" s="667"/>
    </row>
    <row r="221" spans="1:28" s="122" customFormat="1" ht="14.25" thickBot="1" x14ac:dyDescent="0.3">
      <c r="A221" s="241"/>
      <c r="B221" s="242" t="s">
        <v>215</v>
      </c>
      <c r="C221" s="243"/>
      <c r="D221" s="569"/>
      <c r="E221" s="406"/>
      <c r="F221" s="244">
        <f>SUM(F198,F205, F212, F219)</f>
        <v>5612.132083333333</v>
      </c>
      <c r="G221" s="244">
        <f t="shared" ref="G221:S221" si="128">SUM(G198,G205, G212, G219)</f>
        <v>5612.132083333333</v>
      </c>
      <c r="H221" s="244">
        <f t="shared" si="128"/>
        <v>5612.132083333333</v>
      </c>
      <c r="I221" s="244">
        <f t="shared" si="128"/>
        <v>5612.132083333333</v>
      </c>
      <c r="J221" s="244">
        <f t="shared" si="128"/>
        <v>5612.132083333333</v>
      </c>
      <c r="K221" s="244">
        <f t="shared" si="128"/>
        <v>5612.132083333333</v>
      </c>
      <c r="L221" s="244">
        <f t="shared" si="128"/>
        <v>5612.132083333333</v>
      </c>
      <c r="M221" s="244">
        <f t="shared" si="128"/>
        <v>5612.132083333333</v>
      </c>
      <c r="N221" s="244">
        <f t="shared" si="128"/>
        <v>5612.132083333333</v>
      </c>
      <c r="O221" s="244">
        <f t="shared" si="128"/>
        <v>5612.132083333333</v>
      </c>
      <c r="P221" s="244">
        <f t="shared" si="128"/>
        <v>5612.132083333333</v>
      </c>
      <c r="Q221" s="244">
        <f t="shared" si="128"/>
        <v>5612.132083333333</v>
      </c>
      <c r="R221" s="244">
        <f t="shared" si="128"/>
        <v>67345.585000000006</v>
      </c>
      <c r="S221" s="569">
        <f t="shared" si="128"/>
        <v>6880068.8180000018</v>
      </c>
      <c r="W221" s="244">
        <f t="shared" ref="W221:X221" si="129">SUM(W198,W205, W212, W219)</f>
        <v>33.80802459839358</v>
      </c>
      <c r="X221" s="244">
        <f t="shared" si="129"/>
        <v>5612.1320833333339</v>
      </c>
      <c r="Z221" s="244">
        <f>SUM(Z198,Z205,Z212,Z219)</f>
        <v>0</v>
      </c>
      <c r="AA221" s="244">
        <f>SUM(AA198,AA205,AA212,AA219)</f>
        <v>67345.585000000006</v>
      </c>
      <c r="AB221" s="673">
        <f>Z221/(Z221+AA221)</f>
        <v>0</v>
      </c>
    </row>
    <row r="222" spans="1:28" ht="9.9499999999999993" customHeight="1" x14ac:dyDescent="0.3">
      <c r="A222" s="149"/>
      <c r="B222" s="137"/>
      <c r="C222" s="138"/>
      <c r="D222" s="699"/>
      <c r="E222" s="409"/>
      <c r="F222" s="141"/>
      <c r="G222" s="141"/>
      <c r="H222" s="141"/>
      <c r="I222" s="141"/>
      <c r="J222" s="141"/>
      <c r="K222" s="141"/>
      <c r="L222" s="141"/>
      <c r="M222" s="141"/>
      <c r="N222" s="141"/>
      <c r="O222" s="141"/>
      <c r="P222" s="141"/>
      <c r="Q222" s="141"/>
      <c r="R222" s="141"/>
      <c r="S222" s="678"/>
      <c r="W222" s="138"/>
      <c r="X222" s="138"/>
      <c r="Z222" s="139"/>
      <c r="AA222" s="139"/>
      <c r="AB222" s="667"/>
    </row>
    <row r="223" spans="1:28" ht="12.75" hidden="1" customHeight="1" x14ac:dyDescent="0.3">
      <c r="A223" s="149"/>
      <c r="B223" s="144"/>
      <c r="C223" s="142"/>
      <c r="D223" s="699"/>
      <c r="E223" s="409"/>
      <c r="F223" s="141"/>
      <c r="G223" s="141"/>
      <c r="H223" s="141"/>
      <c r="I223" s="141"/>
      <c r="J223" s="141"/>
      <c r="K223" s="141"/>
      <c r="L223" s="141"/>
      <c r="M223" s="141"/>
      <c r="N223" s="141"/>
      <c r="O223" s="141"/>
      <c r="P223" s="141"/>
      <c r="Q223" s="141"/>
      <c r="R223" s="141"/>
      <c r="S223" s="678"/>
      <c r="W223" s="142"/>
      <c r="X223" s="142"/>
      <c r="Z223" s="234">
        <f>SUM(Z40,Z72,Z109,Z127,Z144,Z190,Z221)</f>
        <v>118796.25574999998</v>
      </c>
      <c r="AA223" s="234">
        <f>SUM(AA40,AA72,AA109,AA127,AA144,AA190,AA221)</f>
        <v>177171.1145</v>
      </c>
      <c r="AB223" s="681">
        <f>Z223/(Z223+AA223)</f>
        <v>0.4013829485650876</v>
      </c>
    </row>
    <row r="224" spans="1:28" s="122" customFormat="1" ht="11.25" hidden="1" customHeight="1" x14ac:dyDescent="0.25">
      <c r="A224" s="136">
        <v>6.2</v>
      </c>
      <c r="B224" s="144"/>
      <c r="C224" s="150"/>
      <c r="D224" s="702"/>
      <c r="E224" s="431"/>
      <c r="F224" s="143"/>
      <c r="G224" s="143"/>
      <c r="H224" s="143"/>
      <c r="I224" s="143"/>
      <c r="J224" s="143"/>
      <c r="K224" s="143"/>
      <c r="L224" s="143"/>
      <c r="M224" s="143"/>
      <c r="N224" s="143"/>
      <c r="O224" s="143"/>
      <c r="P224" s="143"/>
      <c r="Q224" s="143"/>
      <c r="R224" s="143"/>
      <c r="S224" s="682"/>
      <c r="W224" s="150"/>
      <c r="X224" s="150"/>
      <c r="AB224" s="683"/>
    </row>
    <row r="225" spans="1:28" ht="12" hidden="1" customHeight="1" x14ac:dyDescent="0.3">
      <c r="A225" s="149"/>
      <c r="B225" s="137"/>
      <c r="C225" s="151"/>
      <c r="D225" s="699"/>
      <c r="E225" s="409"/>
      <c r="F225" s="141"/>
      <c r="G225" s="141"/>
      <c r="H225" s="141"/>
      <c r="I225" s="141"/>
      <c r="J225" s="141"/>
      <c r="K225" s="141"/>
      <c r="L225" s="141"/>
      <c r="M225" s="141"/>
      <c r="N225" s="141"/>
      <c r="O225" s="141"/>
      <c r="P225" s="141"/>
      <c r="Q225" s="141"/>
      <c r="R225" s="141"/>
      <c r="S225" s="678"/>
      <c r="W225" s="151"/>
      <c r="X225" s="151"/>
    </row>
    <row r="226" spans="1:28" s="126" customFormat="1" x14ac:dyDescent="0.25">
      <c r="A226" s="231"/>
      <c r="B226" s="232" t="s">
        <v>216</v>
      </c>
      <c r="C226" s="233"/>
      <c r="D226" s="574"/>
      <c r="E226" s="432"/>
      <c r="F226" s="234">
        <f t="shared" ref="F226:S226" si="130">SUM(F40,F72,F109,F127,F144,F190,F221)</f>
        <v>24663.947520833335</v>
      </c>
      <c r="G226" s="234">
        <f t="shared" si="130"/>
        <v>24663.947520833335</v>
      </c>
      <c r="H226" s="234">
        <f t="shared" si="130"/>
        <v>24663.947520833335</v>
      </c>
      <c r="I226" s="234">
        <f t="shared" si="130"/>
        <v>24663.947520833335</v>
      </c>
      <c r="J226" s="234">
        <f t="shared" si="130"/>
        <v>24663.947520833335</v>
      </c>
      <c r="K226" s="234">
        <f t="shared" si="130"/>
        <v>24663.947520833335</v>
      </c>
      <c r="L226" s="234">
        <f t="shared" si="130"/>
        <v>24663.947520833335</v>
      </c>
      <c r="M226" s="234">
        <f t="shared" si="130"/>
        <v>24663.947520833335</v>
      </c>
      <c r="N226" s="234">
        <f t="shared" si="130"/>
        <v>24663.947520833335</v>
      </c>
      <c r="O226" s="234">
        <f t="shared" si="130"/>
        <v>24663.947520833335</v>
      </c>
      <c r="P226" s="234">
        <f t="shared" si="130"/>
        <v>24663.947520833335</v>
      </c>
      <c r="Q226" s="234">
        <f t="shared" si="130"/>
        <v>24663.947520833335</v>
      </c>
      <c r="R226" s="234">
        <f t="shared" si="130"/>
        <v>295967.37024999998</v>
      </c>
      <c r="S226" s="574">
        <f t="shared" si="130"/>
        <v>35564104.79975</v>
      </c>
      <c r="W226" s="234">
        <f>SUM(W40,W72,W109,W127,W144,W190,W221)</f>
        <v>148.57799711345382</v>
      </c>
      <c r="X226" s="234">
        <f>SUM(X40,X72,X109,X127,X144,X190,X221)</f>
        <v>24663.947520833332</v>
      </c>
      <c r="Z226" s="234">
        <f>SUM(Z40,Z72,Z109,Z127,Z144,Z190,Z221)</f>
        <v>118796.25574999998</v>
      </c>
      <c r="AA226" s="234">
        <f>SUM(AA40,AA72,AA109,AA127,AA144,AA190,AA221)</f>
        <v>177171.1145</v>
      </c>
      <c r="AB226" s="681">
        <f>Z226/(Z226+AA226)</f>
        <v>0.4013829485650876</v>
      </c>
    </row>
    <row r="227" spans="1:28" ht="14.25" x14ac:dyDescent="0.3">
      <c r="A227" s="152"/>
      <c r="B227" s="153"/>
      <c r="C227" s="154"/>
      <c r="D227" s="703"/>
      <c r="E227" s="433"/>
      <c r="F227" s="155"/>
      <c r="G227" s="155"/>
      <c r="H227" s="155"/>
      <c r="I227" s="155"/>
      <c r="J227" s="155"/>
      <c r="K227" s="155"/>
      <c r="L227" s="155"/>
      <c r="M227" s="155"/>
      <c r="N227" s="155"/>
      <c r="O227" s="155"/>
      <c r="P227" s="155"/>
      <c r="Q227" s="155"/>
      <c r="R227" s="155"/>
      <c r="S227" s="684"/>
      <c r="W227" s="154"/>
      <c r="X227" s="154"/>
    </row>
    <row r="228" spans="1:28" ht="14.25" customHeight="1" x14ac:dyDescent="0.3">
      <c r="A228" s="152"/>
      <c r="B228" s="153"/>
      <c r="C228" s="154"/>
      <c r="D228" s="703"/>
      <c r="E228" s="433"/>
      <c r="F228" s="155"/>
      <c r="G228" s="155"/>
      <c r="H228" s="155"/>
      <c r="I228" s="155"/>
      <c r="J228" s="155"/>
      <c r="K228" s="155"/>
      <c r="L228" s="155"/>
      <c r="M228" s="155"/>
      <c r="N228" s="155"/>
      <c r="O228" s="155"/>
      <c r="P228" s="155"/>
      <c r="Q228" s="862" t="s">
        <v>217</v>
      </c>
      <c r="R228" s="863"/>
      <c r="S228" s="685">
        <f>S226/R226</f>
        <v>120.16224886449287</v>
      </c>
      <c r="W228" s="154"/>
      <c r="X228" s="154"/>
    </row>
    <row r="229" spans="1:28" x14ac:dyDescent="0.3">
      <c r="W229" s="124"/>
      <c r="X229" s="124"/>
    </row>
    <row r="230" spans="1:28" ht="14.25" x14ac:dyDescent="0.3">
      <c r="A230" s="19"/>
      <c r="B230" s="828" t="s">
        <v>37</v>
      </c>
      <c r="C230" s="864"/>
      <c r="D230" s="829"/>
      <c r="E230" s="7"/>
    </row>
    <row r="231" spans="1:28" x14ac:dyDescent="0.3">
      <c r="A231" s="21">
        <v>1</v>
      </c>
      <c r="B231" s="841"/>
      <c r="C231" s="858"/>
      <c r="D231" s="842"/>
      <c r="E231" s="355"/>
    </row>
    <row r="232" spans="1:28" x14ac:dyDescent="0.3">
      <c r="A232" s="22">
        <v>2</v>
      </c>
      <c r="B232" s="843"/>
      <c r="C232" s="857"/>
      <c r="D232" s="844"/>
      <c r="E232" s="356"/>
    </row>
    <row r="233" spans="1:28" x14ac:dyDescent="0.3">
      <c r="A233" s="22">
        <v>3</v>
      </c>
      <c r="B233" s="843"/>
      <c r="C233" s="857"/>
      <c r="D233" s="844"/>
      <c r="E233" s="356"/>
    </row>
    <row r="234" spans="1:28" x14ac:dyDescent="0.3">
      <c r="A234" s="22">
        <v>4</v>
      </c>
      <c r="B234" s="843"/>
      <c r="C234" s="857"/>
      <c r="D234" s="844"/>
      <c r="E234" s="356"/>
    </row>
    <row r="235" spans="1:28" x14ac:dyDescent="0.3">
      <c r="A235" s="22">
        <v>5</v>
      </c>
      <c r="B235" s="843"/>
      <c r="C235" s="857"/>
      <c r="D235" s="844"/>
      <c r="E235" s="356"/>
    </row>
    <row r="236" spans="1:28" x14ac:dyDescent="0.3">
      <c r="A236" s="22">
        <v>6</v>
      </c>
      <c r="B236" s="843"/>
      <c r="C236" s="857"/>
      <c r="D236" s="844"/>
      <c r="E236" s="356"/>
    </row>
    <row r="237" spans="1:28" x14ac:dyDescent="0.3">
      <c r="A237" s="22">
        <v>7</v>
      </c>
      <c r="B237" s="841"/>
      <c r="C237" s="858"/>
      <c r="D237" s="842"/>
      <c r="E237" s="355"/>
    </row>
    <row r="238" spans="1:28" x14ac:dyDescent="0.3">
      <c r="A238" s="22">
        <v>8</v>
      </c>
      <c r="B238" s="843"/>
      <c r="C238" s="857"/>
      <c r="D238" s="844"/>
      <c r="E238" s="356"/>
    </row>
    <row r="239" spans="1:28" x14ac:dyDescent="0.3">
      <c r="A239" s="22">
        <v>9</v>
      </c>
      <c r="B239" s="843"/>
      <c r="C239" s="857"/>
      <c r="D239" s="844"/>
      <c r="E239" s="356"/>
    </row>
    <row r="240" spans="1:28" x14ac:dyDescent="0.3">
      <c r="A240" s="22">
        <v>10</v>
      </c>
      <c r="B240" s="843"/>
      <c r="C240" s="857"/>
      <c r="D240" s="844"/>
      <c r="E240" s="356"/>
    </row>
  </sheetData>
  <mergeCells count="30">
    <mergeCell ref="AA5:AA7"/>
    <mergeCell ref="AB5:AB7"/>
    <mergeCell ref="Z5:Z7"/>
    <mergeCell ref="E5:E7"/>
    <mergeCell ref="R5:R6"/>
    <mergeCell ref="S5:S7"/>
    <mergeCell ref="W5:W7"/>
    <mergeCell ref="X5:X7"/>
    <mergeCell ref="A1:S1"/>
    <mergeCell ref="A2:S2"/>
    <mergeCell ref="A3:S3"/>
    <mergeCell ref="U3:U6"/>
    <mergeCell ref="F4:Q4"/>
    <mergeCell ref="R4:S4"/>
    <mergeCell ref="A5:A7"/>
    <mergeCell ref="B5:B7"/>
    <mergeCell ref="C5:C7"/>
    <mergeCell ref="D5:D7"/>
    <mergeCell ref="Q228:R228"/>
    <mergeCell ref="B230:D230"/>
    <mergeCell ref="B231:D231"/>
    <mergeCell ref="B232:D232"/>
    <mergeCell ref="B233:D233"/>
    <mergeCell ref="B239:D239"/>
    <mergeCell ref="B240:D240"/>
    <mergeCell ref="B234:D234"/>
    <mergeCell ref="B235:D235"/>
    <mergeCell ref="B236:D236"/>
    <mergeCell ref="B237:D237"/>
    <mergeCell ref="B238:D23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3EEB29-AD7E-4DD7-B07B-3CC6DC5EDB6B}">
  <dimension ref="A1:AB240"/>
  <sheetViews>
    <sheetView zoomScaleNormal="100" zoomScaleSheetLayoutView="100" workbookViewId="0">
      <pane xSplit="3" ySplit="7" topLeftCell="D8" activePane="bottomRight" state="frozen"/>
      <selection activeCell="F215" sqref="F215:Q215"/>
      <selection pane="topRight" activeCell="F215" sqref="F215:Q215"/>
      <selection pane="bottomLeft" activeCell="F215" sqref="F215:Q215"/>
      <selection pane="bottomRight" activeCell="D8" sqref="D8"/>
    </sheetView>
  </sheetViews>
  <sheetFormatPr defaultColWidth="9.140625" defaultRowHeight="13.5" x14ac:dyDescent="0.3"/>
  <cols>
    <col min="1" max="1" width="6.5703125" style="117" customWidth="1"/>
    <col min="2" max="2" width="70.85546875" style="118" customWidth="1"/>
    <col min="3" max="3" width="50.5703125" style="124" customWidth="1"/>
    <col min="4" max="4" width="13.5703125" style="704" customWidth="1"/>
    <col min="5" max="5" width="13.5703125" style="434" customWidth="1"/>
    <col min="6" max="17" width="10.42578125" style="119" customWidth="1"/>
    <col min="18" max="18" width="13.5703125" style="119" customWidth="1"/>
    <col min="19" max="19" width="15.5703125" style="686" customWidth="1"/>
    <col min="20" max="20" width="9.140625" style="118"/>
    <col min="21" max="21" width="10.5703125" style="118" customWidth="1"/>
    <col min="22" max="22" width="9.140625" style="118"/>
    <col min="23" max="24" width="10.5703125" style="118" customWidth="1"/>
    <col min="25" max="25" width="9.140625" style="118"/>
    <col min="26" max="27" width="13.85546875" style="118" bestFit="1" customWidth="1"/>
    <col min="28" max="28" width="9.140625" style="662"/>
    <col min="29" max="16384" width="9.140625" style="118"/>
  </cols>
  <sheetData>
    <row r="1" spans="1:28" ht="18.75" x14ac:dyDescent="0.3">
      <c r="A1" s="865" t="s">
        <v>833</v>
      </c>
      <c r="B1" s="865"/>
      <c r="C1" s="865"/>
      <c r="D1" s="865"/>
      <c r="E1" s="865"/>
      <c r="F1" s="865"/>
      <c r="G1" s="865"/>
      <c r="H1" s="865"/>
      <c r="I1" s="865"/>
      <c r="J1" s="865"/>
      <c r="K1" s="865"/>
      <c r="L1" s="865"/>
      <c r="M1" s="865"/>
      <c r="N1" s="865"/>
      <c r="O1" s="865"/>
      <c r="P1" s="865"/>
      <c r="Q1" s="865"/>
      <c r="R1" s="865"/>
      <c r="S1" s="865"/>
    </row>
    <row r="2" spans="1:28" ht="18.75" x14ac:dyDescent="0.3">
      <c r="A2" s="865" t="s">
        <v>834</v>
      </c>
      <c r="B2" s="865"/>
      <c r="C2" s="865"/>
      <c r="D2" s="865"/>
      <c r="E2" s="865"/>
      <c r="F2" s="865"/>
      <c r="G2" s="865"/>
      <c r="H2" s="865"/>
      <c r="I2" s="865"/>
      <c r="J2" s="865"/>
      <c r="K2" s="865"/>
      <c r="L2" s="865"/>
      <c r="M2" s="865"/>
      <c r="N2" s="865"/>
      <c r="O2" s="865"/>
      <c r="P2" s="865"/>
      <c r="Q2" s="865"/>
      <c r="R2" s="865"/>
      <c r="S2" s="865"/>
    </row>
    <row r="3" spans="1:28" ht="20.100000000000001" customHeight="1" x14ac:dyDescent="0.3">
      <c r="A3" s="877"/>
      <c r="B3" s="877"/>
      <c r="C3" s="877"/>
      <c r="D3" s="877"/>
      <c r="E3" s="877"/>
      <c r="F3" s="877"/>
      <c r="G3" s="877"/>
      <c r="H3" s="877"/>
      <c r="I3" s="877"/>
      <c r="J3" s="877"/>
      <c r="K3" s="877"/>
      <c r="L3" s="877"/>
      <c r="M3" s="877"/>
      <c r="N3" s="877"/>
      <c r="O3" s="877"/>
      <c r="P3" s="877"/>
      <c r="Q3" s="877"/>
      <c r="R3" s="877"/>
      <c r="S3" s="877"/>
      <c r="U3" s="870" t="s">
        <v>101</v>
      </c>
    </row>
    <row r="4" spans="1:28" ht="20.100000000000001" customHeight="1" x14ac:dyDescent="0.3">
      <c r="B4" s="117"/>
      <c r="C4" s="117"/>
      <c r="D4" s="687"/>
      <c r="E4" s="117"/>
      <c r="F4" s="872" t="s">
        <v>98</v>
      </c>
      <c r="G4" s="902"/>
      <c r="H4" s="902"/>
      <c r="I4" s="902"/>
      <c r="J4" s="902"/>
      <c r="K4" s="902"/>
      <c r="L4" s="902"/>
      <c r="M4" s="902"/>
      <c r="N4" s="902"/>
      <c r="O4" s="902"/>
      <c r="P4" s="902"/>
      <c r="Q4" s="903"/>
      <c r="R4" s="891"/>
      <c r="S4" s="892"/>
      <c r="U4" s="870"/>
      <c r="W4" s="117"/>
      <c r="X4" s="117"/>
    </row>
    <row r="5" spans="1:28" s="121" customFormat="1" ht="24" customHeight="1" x14ac:dyDescent="0.25">
      <c r="A5" s="859" t="s">
        <v>102</v>
      </c>
      <c r="B5" s="859" t="s">
        <v>103</v>
      </c>
      <c r="C5" s="859" t="s">
        <v>104</v>
      </c>
      <c r="D5" s="866" t="s">
        <v>105</v>
      </c>
      <c r="E5" s="859" t="s">
        <v>106</v>
      </c>
      <c r="F5" s="128">
        <v>1</v>
      </c>
      <c r="G5" s="128">
        <v>2</v>
      </c>
      <c r="H5" s="128">
        <v>3</v>
      </c>
      <c r="I5" s="128">
        <v>4</v>
      </c>
      <c r="J5" s="128">
        <v>5</v>
      </c>
      <c r="K5" s="128">
        <v>6</v>
      </c>
      <c r="L5" s="128">
        <v>7</v>
      </c>
      <c r="M5" s="128">
        <v>8</v>
      </c>
      <c r="N5" s="128">
        <v>9</v>
      </c>
      <c r="O5" s="128">
        <v>10</v>
      </c>
      <c r="P5" s="128">
        <v>11</v>
      </c>
      <c r="Q5" s="128">
        <v>12</v>
      </c>
      <c r="R5" s="900" t="s">
        <v>824</v>
      </c>
      <c r="S5" s="897" t="s">
        <v>835</v>
      </c>
      <c r="U5" s="870"/>
      <c r="W5" s="859" t="s">
        <v>107</v>
      </c>
      <c r="X5" s="859" t="s">
        <v>108</v>
      </c>
      <c r="Z5" s="859" t="s">
        <v>109</v>
      </c>
      <c r="AA5" s="859" t="s">
        <v>110</v>
      </c>
      <c r="AB5" s="893" t="s">
        <v>111</v>
      </c>
    </row>
    <row r="6" spans="1:28" ht="14.25" x14ac:dyDescent="0.3">
      <c r="A6" s="860"/>
      <c r="B6" s="860"/>
      <c r="C6" s="860"/>
      <c r="D6" s="867"/>
      <c r="E6" s="860"/>
      <c r="F6" s="156">
        <v>46784</v>
      </c>
      <c r="G6" s="156">
        <v>46813</v>
      </c>
      <c r="H6" s="156">
        <v>46844</v>
      </c>
      <c r="I6" s="156">
        <v>46874</v>
      </c>
      <c r="J6" s="156">
        <v>46905</v>
      </c>
      <c r="K6" s="156">
        <v>46935</v>
      </c>
      <c r="L6" s="156">
        <v>46966</v>
      </c>
      <c r="M6" s="156">
        <v>46997</v>
      </c>
      <c r="N6" s="156">
        <v>47027</v>
      </c>
      <c r="O6" s="156">
        <v>47058</v>
      </c>
      <c r="P6" s="156">
        <v>47088</v>
      </c>
      <c r="Q6" s="156">
        <v>47119</v>
      </c>
      <c r="R6" s="901"/>
      <c r="S6" s="898"/>
      <c r="U6" s="871"/>
      <c r="W6" s="860"/>
      <c r="X6" s="860"/>
      <c r="Z6" s="860"/>
      <c r="AA6" s="860"/>
      <c r="AB6" s="894"/>
    </row>
    <row r="7" spans="1:28" ht="14.25" customHeight="1" x14ac:dyDescent="0.3">
      <c r="A7" s="861"/>
      <c r="B7" s="861"/>
      <c r="C7" s="861"/>
      <c r="D7" s="868"/>
      <c r="E7" s="861"/>
      <c r="F7" s="129">
        <v>160</v>
      </c>
      <c r="G7" s="129">
        <v>184</v>
      </c>
      <c r="H7" s="129">
        <v>160</v>
      </c>
      <c r="I7" s="129">
        <v>176</v>
      </c>
      <c r="J7" s="129">
        <v>168</v>
      </c>
      <c r="K7" s="129">
        <v>160</v>
      </c>
      <c r="L7" s="129">
        <v>184</v>
      </c>
      <c r="M7" s="129">
        <v>160</v>
      </c>
      <c r="N7" s="129">
        <v>168</v>
      </c>
      <c r="O7" s="129">
        <v>152</v>
      </c>
      <c r="P7" s="129">
        <v>160</v>
      </c>
      <c r="Q7" s="129">
        <v>168</v>
      </c>
      <c r="R7" s="688">
        <f>SUM(F7:Q7)</f>
        <v>2000</v>
      </c>
      <c r="S7" s="899"/>
      <c r="U7" s="276">
        <f>AVERAGE(F7:Q7)</f>
        <v>166.66666666666666</v>
      </c>
      <c r="W7" s="861"/>
      <c r="X7" s="861"/>
      <c r="Z7" s="861"/>
      <c r="AA7" s="861"/>
      <c r="AB7" s="895"/>
    </row>
    <row r="8" spans="1:28" s="121" customFormat="1" ht="13.5" customHeight="1" x14ac:dyDescent="0.25">
      <c r="A8" s="221">
        <v>1</v>
      </c>
      <c r="B8" s="222" t="s">
        <v>112</v>
      </c>
      <c r="C8" s="223"/>
      <c r="D8" s="689"/>
      <c r="E8" s="400"/>
      <c r="F8" s="224"/>
      <c r="G8" s="224"/>
      <c r="H8" s="224"/>
      <c r="I8" s="224"/>
      <c r="J8" s="224"/>
      <c r="K8" s="224"/>
      <c r="L8" s="224"/>
      <c r="M8" s="224"/>
      <c r="N8" s="224"/>
      <c r="O8" s="224"/>
      <c r="P8" s="224"/>
      <c r="Q8" s="224"/>
      <c r="R8" s="224"/>
      <c r="S8" s="664"/>
      <c r="W8" s="223"/>
      <c r="X8" s="223"/>
      <c r="Z8" s="223"/>
      <c r="AA8" s="223"/>
      <c r="AB8" s="665"/>
    </row>
    <row r="9" spans="1:28" ht="14.25" x14ac:dyDescent="0.3">
      <c r="A9" s="253">
        <v>1.1000000000000001</v>
      </c>
      <c r="B9" s="254" t="s">
        <v>112</v>
      </c>
      <c r="C9" s="358"/>
      <c r="D9" s="690"/>
      <c r="E9" s="435"/>
      <c r="F9" s="141"/>
      <c r="G9" s="141"/>
      <c r="H9" s="141"/>
      <c r="I9" s="141"/>
      <c r="J9" s="141"/>
      <c r="K9" s="141"/>
      <c r="L9" s="141"/>
      <c r="M9" s="141"/>
      <c r="N9" s="141"/>
      <c r="O9" s="141"/>
      <c r="P9" s="141"/>
      <c r="Q9" s="141"/>
      <c r="R9" s="258">
        <f>SUM(F9:Q9)</f>
        <v>0</v>
      </c>
      <c r="S9" s="666">
        <f>D9*R9</f>
        <v>0</v>
      </c>
      <c r="W9" s="139">
        <f>X9/$U$7</f>
        <v>0</v>
      </c>
      <c r="X9" s="139">
        <f>R9/12</f>
        <v>0</v>
      </c>
      <c r="Z9" s="139">
        <f>IF($E9="Y",$R9,0)</f>
        <v>0</v>
      </c>
      <c r="AA9" s="139">
        <f>IF($E9="N",$R9,0)</f>
        <v>0</v>
      </c>
      <c r="AB9" s="667" t="e">
        <f>Z9/(Z9+AA9)</f>
        <v>#DIV/0!</v>
      </c>
    </row>
    <row r="10" spans="1:28" ht="14.25" x14ac:dyDescent="0.3">
      <c r="A10" s="253"/>
      <c r="B10" s="254" t="s">
        <v>113</v>
      </c>
      <c r="C10" s="358" t="s">
        <v>906</v>
      </c>
      <c r="D10" s="690">
        <v>294</v>
      </c>
      <c r="E10" s="435" t="s">
        <v>1356</v>
      </c>
      <c r="F10" s="141">
        <v>132.30000000000001</v>
      </c>
      <c r="G10" s="141">
        <v>132.30000000000001</v>
      </c>
      <c r="H10" s="141">
        <v>132.30000000000001</v>
      </c>
      <c r="I10" s="141">
        <v>132.30000000000001</v>
      </c>
      <c r="J10" s="141">
        <v>132.30000000000001</v>
      </c>
      <c r="K10" s="141">
        <v>132.30000000000001</v>
      </c>
      <c r="L10" s="141">
        <v>132.30000000000001</v>
      </c>
      <c r="M10" s="141">
        <v>132.30000000000001</v>
      </c>
      <c r="N10" s="141">
        <v>132.30000000000001</v>
      </c>
      <c r="O10" s="141">
        <v>132.30000000000001</v>
      </c>
      <c r="P10" s="141">
        <v>132.30000000000001</v>
      </c>
      <c r="Q10" s="141">
        <v>132.30000000000001</v>
      </c>
      <c r="R10" s="258">
        <f t="shared" ref="R10:R16" si="0">SUM(F10:Q10)</f>
        <v>1587.5999999999997</v>
      </c>
      <c r="S10" s="666">
        <f t="shared" ref="S10:S16" si="1">D10*R10</f>
        <v>466754.39999999991</v>
      </c>
      <c r="W10" s="139">
        <f t="shared" ref="W10:W19" si="2">X10/$U$7</f>
        <v>0.79379999999999995</v>
      </c>
      <c r="X10" s="139">
        <f t="shared" ref="X10:X19" si="3">R10/12</f>
        <v>132.29999999999998</v>
      </c>
      <c r="Z10" s="139">
        <f t="shared" ref="Z10:Z20" si="4">IF($E10="Y",$R10,0)</f>
        <v>0</v>
      </c>
      <c r="AA10" s="139">
        <f t="shared" ref="AA10:AA20" si="5">IF($E10="N",$R10,0)</f>
        <v>1587.5999999999997</v>
      </c>
      <c r="AB10" s="667">
        <f t="shared" ref="AB10:AB20" si="6">Z10/(Z10+AA10)</f>
        <v>0</v>
      </c>
    </row>
    <row r="11" spans="1:28" ht="14.25" x14ac:dyDescent="0.3">
      <c r="A11" s="253"/>
      <c r="B11" s="254" t="s">
        <v>114</v>
      </c>
      <c r="C11" s="358" t="s">
        <v>910</v>
      </c>
      <c r="D11" s="690">
        <v>294</v>
      </c>
      <c r="E11" s="435" t="s">
        <v>1356</v>
      </c>
      <c r="F11" s="141">
        <v>132.30000000000001</v>
      </c>
      <c r="G11" s="141">
        <v>132.30000000000001</v>
      </c>
      <c r="H11" s="141">
        <v>132.30000000000001</v>
      </c>
      <c r="I11" s="141">
        <v>132.30000000000001</v>
      </c>
      <c r="J11" s="141">
        <v>132.30000000000001</v>
      </c>
      <c r="K11" s="141">
        <v>132.30000000000001</v>
      </c>
      <c r="L11" s="141">
        <v>132.30000000000001</v>
      </c>
      <c r="M11" s="141">
        <v>132.30000000000001</v>
      </c>
      <c r="N11" s="141">
        <v>132.30000000000001</v>
      </c>
      <c r="O11" s="141">
        <v>132.30000000000001</v>
      </c>
      <c r="P11" s="141">
        <v>132.30000000000001</v>
      </c>
      <c r="Q11" s="141">
        <v>132.30000000000001</v>
      </c>
      <c r="R11" s="258">
        <f t="shared" si="0"/>
        <v>1587.5999999999997</v>
      </c>
      <c r="S11" s="666">
        <f t="shared" si="1"/>
        <v>466754.39999999991</v>
      </c>
      <c r="W11" s="139">
        <f t="shared" si="2"/>
        <v>0.79379999999999995</v>
      </c>
      <c r="X11" s="139">
        <f t="shared" si="3"/>
        <v>132.29999999999998</v>
      </c>
      <c r="Z11" s="139">
        <f t="shared" si="4"/>
        <v>0</v>
      </c>
      <c r="AA11" s="139">
        <f t="shared" si="5"/>
        <v>1587.5999999999997</v>
      </c>
      <c r="AB11" s="667">
        <f t="shared" si="6"/>
        <v>0</v>
      </c>
    </row>
    <row r="12" spans="1:28" ht="14.25" x14ac:dyDescent="0.3">
      <c r="A12" s="253"/>
      <c r="B12" s="254" t="s">
        <v>115</v>
      </c>
      <c r="C12" s="358" t="s">
        <v>951</v>
      </c>
      <c r="D12" s="690">
        <v>104</v>
      </c>
      <c r="E12" s="435" t="s">
        <v>1357</v>
      </c>
      <c r="F12" s="141">
        <v>331.92583333333334</v>
      </c>
      <c r="G12" s="141">
        <v>331.92583333333334</v>
      </c>
      <c r="H12" s="141">
        <v>331.92583333333334</v>
      </c>
      <c r="I12" s="141">
        <v>331.92583333333334</v>
      </c>
      <c r="J12" s="141">
        <v>331.92583333333334</v>
      </c>
      <c r="K12" s="141">
        <v>331.92583333333334</v>
      </c>
      <c r="L12" s="141">
        <v>331.92583333333334</v>
      </c>
      <c r="M12" s="141">
        <v>331.92583333333334</v>
      </c>
      <c r="N12" s="141">
        <v>331.92583333333334</v>
      </c>
      <c r="O12" s="141">
        <v>331.92583333333334</v>
      </c>
      <c r="P12" s="141">
        <v>331.92583333333334</v>
      </c>
      <c r="Q12" s="141">
        <v>331.92583333333334</v>
      </c>
      <c r="R12" s="258">
        <f t="shared" si="0"/>
        <v>3983.1099999999992</v>
      </c>
      <c r="S12" s="666">
        <f t="shared" si="1"/>
        <v>414243.43999999994</v>
      </c>
      <c r="W12" s="139">
        <f t="shared" si="2"/>
        <v>1.9915549999999997</v>
      </c>
      <c r="X12" s="139">
        <f t="shared" si="3"/>
        <v>331.92583333333329</v>
      </c>
      <c r="Z12" s="139">
        <f t="shared" si="4"/>
        <v>3983.1099999999992</v>
      </c>
      <c r="AA12" s="139">
        <f t="shared" si="5"/>
        <v>0</v>
      </c>
      <c r="AB12" s="667">
        <f t="shared" si="6"/>
        <v>1</v>
      </c>
    </row>
    <row r="13" spans="1:28" ht="14.25" x14ac:dyDescent="0.3">
      <c r="A13" s="253"/>
      <c r="B13" s="254" t="s">
        <v>116</v>
      </c>
      <c r="C13" s="358" t="s">
        <v>911</v>
      </c>
      <c r="D13" s="690">
        <v>284</v>
      </c>
      <c r="E13" s="435" t="s">
        <v>1356</v>
      </c>
      <c r="F13" s="141">
        <v>132.30000000000001</v>
      </c>
      <c r="G13" s="141">
        <v>132.30000000000001</v>
      </c>
      <c r="H13" s="141">
        <v>132.30000000000001</v>
      </c>
      <c r="I13" s="141">
        <v>132.30000000000001</v>
      </c>
      <c r="J13" s="141">
        <v>132.30000000000001</v>
      </c>
      <c r="K13" s="141">
        <v>132.30000000000001</v>
      </c>
      <c r="L13" s="141">
        <v>132.30000000000001</v>
      </c>
      <c r="M13" s="141">
        <v>132.30000000000001</v>
      </c>
      <c r="N13" s="141">
        <v>132.30000000000001</v>
      </c>
      <c r="O13" s="141">
        <v>132.30000000000001</v>
      </c>
      <c r="P13" s="141">
        <v>132.30000000000001</v>
      </c>
      <c r="Q13" s="141">
        <v>132.30000000000001</v>
      </c>
      <c r="R13" s="258">
        <f t="shared" si="0"/>
        <v>1587.5999999999997</v>
      </c>
      <c r="S13" s="666">
        <f t="shared" si="1"/>
        <v>450878.39999999991</v>
      </c>
      <c r="W13" s="139">
        <f t="shared" si="2"/>
        <v>0.79379999999999995</v>
      </c>
      <c r="X13" s="139">
        <f t="shared" si="3"/>
        <v>132.29999999999998</v>
      </c>
      <c r="Z13" s="139">
        <f t="shared" si="4"/>
        <v>0</v>
      </c>
      <c r="AA13" s="139">
        <f t="shared" si="5"/>
        <v>1587.5999999999997</v>
      </c>
      <c r="AB13" s="667">
        <f t="shared" si="6"/>
        <v>0</v>
      </c>
    </row>
    <row r="14" spans="1:28" ht="14.25" x14ac:dyDescent="0.3">
      <c r="A14" s="253"/>
      <c r="B14" s="254" t="s">
        <v>117</v>
      </c>
      <c r="C14" s="358" t="s">
        <v>949</v>
      </c>
      <c r="D14" s="690">
        <v>123</v>
      </c>
      <c r="E14" s="435" t="s">
        <v>1357</v>
      </c>
      <c r="F14" s="141">
        <v>33.192583333333339</v>
      </c>
      <c r="G14" s="141">
        <v>33.192583333333339</v>
      </c>
      <c r="H14" s="141">
        <v>33.192583333333339</v>
      </c>
      <c r="I14" s="141">
        <v>33.192583333333339</v>
      </c>
      <c r="J14" s="141">
        <v>33.192583333333339</v>
      </c>
      <c r="K14" s="141">
        <v>33.192583333333339</v>
      </c>
      <c r="L14" s="141">
        <v>33.192583333333339</v>
      </c>
      <c r="M14" s="141">
        <v>33.192583333333339</v>
      </c>
      <c r="N14" s="141">
        <v>33.192583333333339</v>
      </c>
      <c r="O14" s="141">
        <v>33.192583333333339</v>
      </c>
      <c r="P14" s="141">
        <v>33.192583333333339</v>
      </c>
      <c r="Q14" s="141">
        <v>33.192583333333339</v>
      </c>
      <c r="R14" s="258">
        <f t="shared" si="0"/>
        <v>398.31100000000009</v>
      </c>
      <c r="S14" s="666">
        <f t="shared" si="1"/>
        <v>48992.253000000012</v>
      </c>
      <c r="W14" s="139">
        <f t="shared" si="2"/>
        <v>0.19915550000000004</v>
      </c>
      <c r="X14" s="139">
        <f t="shared" si="3"/>
        <v>33.192583333333339</v>
      </c>
      <c r="Z14" s="139">
        <f t="shared" si="4"/>
        <v>398.31100000000009</v>
      </c>
      <c r="AA14" s="139">
        <f t="shared" si="5"/>
        <v>0</v>
      </c>
      <c r="AB14" s="667">
        <f t="shared" si="6"/>
        <v>1</v>
      </c>
    </row>
    <row r="15" spans="1:28" ht="14.25" x14ac:dyDescent="0.3">
      <c r="A15" s="253"/>
      <c r="B15" s="254" t="s">
        <v>118</v>
      </c>
      <c r="C15" s="358" t="s">
        <v>897</v>
      </c>
      <c r="D15" s="690">
        <v>440</v>
      </c>
      <c r="E15" s="435" t="s">
        <v>1356</v>
      </c>
      <c r="F15" s="141">
        <v>73.173333333333332</v>
      </c>
      <c r="G15" s="141">
        <v>73.173333333333332</v>
      </c>
      <c r="H15" s="141">
        <v>73.173333333333332</v>
      </c>
      <c r="I15" s="141">
        <v>73.173333333333332</v>
      </c>
      <c r="J15" s="141">
        <v>73.173333333333332</v>
      </c>
      <c r="K15" s="141">
        <v>73.173333333333332</v>
      </c>
      <c r="L15" s="141">
        <v>73.173333333333332</v>
      </c>
      <c r="M15" s="141">
        <v>73.173333333333332</v>
      </c>
      <c r="N15" s="141">
        <v>73.173333333333332</v>
      </c>
      <c r="O15" s="141">
        <v>73.173333333333332</v>
      </c>
      <c r="P15" s="141">
        <v>73.173333333333332</v>
      </c>
      <c r="Q15" s="141">
        <v>73.173333333333332</v>
      </c>
      <c r="R15" s="258">
        <f t="shared" si="0"/>
        <v>878.07999999999981</v>
      </c>
      <c r="S15" s="666">
        <f t="shared" si="1"/>
        <v>386355.1999999999</v>
      </c>
      <c r="W15" s="139">
        <f t="shared" si="2"/>
        <v>0.43903999999999993</v>
      </c>
      <c r="X15" s="139">
        <f t="shared" si="3"/>
        <v>73.173333333333318</v>
      </c>
      <c r="Z15" s="139">
        <f t="shared" si="4"/>
        <v>0</v>
      </c>
      <c r="AA15" s="139">
        <f t="shared" si="5"/>
        <v>878.07999999999981</v>
      </c>
      <c r="AB15" s="667">
        <f t="shared" si="6"/>
        <v>0</v>
      </c>
    </row>
    <row r="16" spans="1:28" ht="14.25" x14ac:dyDescent="0.3">
      <c r="A16" s="253"/>
      <c r="B16" s="254" t="s">
        <v>772</v>
      </c>
      <c r="C16" s="358" t="s">
        <v>978</v>
      </c>
      <c r="D16" s="690">
        <v>62</v>
      </c>
      <c r="E16" s="435" t="s">
        <v>1357</v>
      </c>
      <c r="F16" s="141">
        <v>0</v>
      </c>
      <c r="G16" s="141">
        <v>0</v>
      </c>
      <c r="H16" s="141">
        <v>0</v>
      </c>
      <c r="I16" s="141">
        <v>0</v>
      </c>
      <c r="J16" s="141">
        <v>0</v>
      </c>
      <c r="K16" s="141">
        <v>0</v>
      </c>
      <c r="L16" s="141">
        <v>0</v>
      </c>
      <c r="M16" s="141">
        <v>0</v>
      </c>
      <c r="N16" s="141">
        <v>0</v>
      </c>
      <c r="O16" s="141">
        <v>0</v>
      </c>
      <c r="P16" s="141">
        <v>0</v>
      </c>
      <c r="Q16" s="141">
        <v>0</v>
      </c>
      <c r="R16" s="258">
        <f t="shared" si="0"/>
        <v>0</v>
      </c>
      <c r="S16" s="666">
        <f t="shared" si="1"/>
        <v>0</v>
      </c>
      <c r="W16" s="139">
        <f t="shared" si="2"/>
        <v>0</v>
      </c>
      <c r="X16" s="139">
        <f t="shared" si="3"/>
        <v>0</v>
      </c>
      <c r="Z16" s="139">
        <f t="shared" si="4"/>
        <v>0</v>
      </c>
      <c r="AA16" s="139">
        <f t="shared" si="5"/>
        <v>0</v>
      </c>
      <c r="AB16" s="667" t="e">
        <f t="shared" si="6"/>
        <v>#DIV/0!</v>
      </c>
    </row>
    <row r="17" spans="1:28" ht="14.25" x14ac:dyDescent="0.3">
      <c r="A17" s="253"/>
      <c r="B17" s="254" t="s">
        <v>773</v>
      </c>
      <c r="C17" s="358" t="s">
        <v>968</v>
      </c>
      <c r="D17" s="690">
        <v>72</v>
      </c>
      <c r="E17" s="435" t="s">
        <v>1357</v>
      </c>
      <c r="F17" s="141">
        <v>0</v>
      </c>
      <c r="G17" s="141">
        <v>0</v>
      </c>
      <c r="H17" s="141">
        <v>0</v>
      </c>
      <c r="I17" s="141">
        <v>0</v>
      </c>
      <c r="J17" s="141">
        <v>0</v>
      </c>
      <c r="K17" s="141">
        <v>0</v>
      </c>
      <c r="L17" s="141">
        <v>0</v>
      </c>
      <c r="M17" s="141">
        <v>0</v>
      </c>
      <c r="N17" s="141">
        <v>0</v>
      </c>
      <c r="O17" s="141">
        <v>0</v>
      </c>
      <c r="P17" s="141">
        <v>0</v>
      </c>
      <c r="Q17" s="141">
        <v>0</v>
      </c>
      <c r="R17" s="258">
        <f>SUM(F17:Q17)</f>
        <v>0</v>
      </c>
      <c r="S17" s="666">
        <f>D17*R17</f>
        <v>0</v>
      </c>
      <c r="W17" s="139">
        <f t="shared" si="2"/>
        <v>0</v>
      </c>
      <c r="X17" s="139">
        <f t="shared" si="3"/>
        <v>0</v>
      </c>
      <c r="Z17" s="139">
        <f t="shared" si="4"/>
        <v>0</v>
      </c>
      <c r="AA17" s="139">
        <f t="shared" si="5"/>
        <v>0</v>
      </c>
      <c r="AB17" s="667" t="e">
        <f t="shared" si="6"/>
        <v>#DIV/0!</v>
      </c>
    </row>
    <row r="18" spans="1:28" ht="14.25" x14ac:dyDescent="0.3">
      <c r="A18" s="253"/>
      <c r="B18" s="254"/>
      <c r="C18" s="358"/>
      <c r="D18" s="690"/>
      <c r="E18" s="435"/>
      <c r="F18" s="141">
        <v>0</v>
      </c>
      <c r="G18" s="141">
        <v>0</v>
      </c>
      <c r="H18" s="141">
        <v>0</v>
      </c>
      <c r="I18" s="141">
        <v>0</v>
      </c>
      <c r="J18" s="141">
        <v>0</v>
      </c>
      <c r="K18" s="141">
        <v>0</v>
      </c>
      <c r="L18" s="141">
        <v>0</v>
      </c>
      <c r="M18" s="141">
        <v>0</v>
      </c>
      <c r="N18" s="141">
        <v>0</v>
      </c>
      <c r="O18" s="141">
        <v>0</v>
      </c>
      <c r="P18" s="141">
        <v>0</v>
      </c>
      <c r="Q18" s="141">
        <v>0</v>
      </c>
      <c r="R18" s="258">
        <f>SUM(F18:Q18)</f>
        <v>0</v>
      </c>
      <c r="S18" s="666">
        <f>D18*R18</f>
        <v>0</v>
      </c>
      <c r="W18" s="139">
        <f t="shared" si="2"/>
        <v>0</v>
      </c>
      <c r="X18" s="139">
        <f t="shared" si="3"/>
        <v>0</v>
      </c>
      <c r="Z18" s="139">
        <f t="shared" si="4"/>
        <v>0</v>
      </c>
      <c r="AA18" s="139">
        <f t="shared" si="5"/>
        <v>0</v>
      </c>
      <c r="AB18" s="667" t="e">
        <f t="shared" si="6"/>
        <v>#DIV/0!</v>
      </c>
    </row>
    <row r="19" spans="1:28" ht="14.25" x14ac:dyDescent="0.3">
      <c r="A19" s="253"/>
      <c r="B19" s="254"/>
      <c r="C19" s="358"/>
      <c r="D19" s="690"/>
      <c r="E19" s="435"/>
      <c r="F19" s="141">
        <v>0</v>
      </c>
      <c r="G19" s="141">
        <v>0</v>
      </c>
      <c r="H19" s="141">
        <v>0</v>
      </c>
      <c r="I19" s="141">
        <v>0</v>
      </c>
      <c r="J19" s="141">
        <v>0</v>
      </c>
      <c r="K19" s="141">
        <v>0</v>
      </c>
      <c r="L19" s="141">
        <v>0</v>
      </c>
      <c r="M19" s="141">
        <v>0</v>
      </c>
      <c r="N19" s="141">
        <v>0</v>
      </c>
      <c r="O19" s="141">
        <v>0</v>
      </c>
      <c r="P19" s="141">
        <v>0</v>
      </c>
      <c r="Q19" s="141">
        <v>0</v>
      </c>
      <c r="R19" s="258">
        <f>SUM(F19:Q19)</f>
        <v>0</v>
      </c>
      <c r="S19" s="666">
        <f>D19*R19</f>
        <v>0</v>
      </c>
      <c r="W19" s="139">
        <f t="shared" si="2"/>
        <v>0</v>
      </c>
      <c r="X19" s="139">
        <f t="shared" si="3"/>
        <v>0</v>
      </c>
      <c r="Z19" s="139">
        <f t="shared" si="4"/>
        <v>0</v>
      </c>
      <c r="AA19" s="139">
        <f t="shared" si="5"/>
        <v>0</v>
      </c>
      <c r="AB19" s="667" t="e">
        <f t="shared" si="6"/>
        <v>#DIV/0!</v>
      </c>
    </row>
    <row r="20" spans="1:28" ht="14.25" x14ac:dyDescent="0.3">
      <c r="A20" s="253"/>
      <c r="B20" s="254"/>
      <c r="C20" s="358"/>
      <c r="D20" s="690"/>
      <c r="E20" s="435"/>
      <c r="F20" s="141"/>
      <c r="G20" s="141"/>
      <c r="H20" s="141"/>
      <c r="I20" s="141"/>
      <c r="J20" s="141"/>
      <c r="K20" s="141"/>
      <c r="L20" s="141"/>
      <c r="M20" s="141"/>
      <c r="N20" s="141"/>
      <c r="O20" s="141"/>
      <c r="P20" s="141"/>
      <c r="Q20" s="141"/>
      <c r="R20" s="258">
        <f>SUM(F20:Q20)</f>
        <v>0</v>
      </c>
      <c r="S20" s="666">
        <f>D20*R20</f>
        <v>0</v>
      </c>
      <c r="W20" s="139">
        <f>X20/$U$7</f>
        <v>0</v>
      </c>
      <c r="X20" s="139">
        <f>R20/12</f>
        <v>0</v>
      </c>
      <c r="Z20" s="139">
        <f t="shared" si="4"/>
        <v>0</v>
      </c>
      <c r="AA20" s="139">
        <f t="shared" si="5"/>
        <v>0</v>
      </c>
      <c r="AB20" s="667" t="e">
        <f t="shared" si="6"/>
        <v>#DIV/0!</v>
      </c>
    </row>
    <row r="21" spans="1:28" s="122" customFormat="1" ht="14.25" thickBot="1" x14ac:dyDescent="0.3">
      <c r="A21" s="212"/>
      <c r="B21" s="213" t="s">
        <v>120</v>
      </c>
      <c r="C21" s="214"/>
      <c r="D21" s="691"/>
      <c r="E21" s="402"/>
      <c r="F21" s="217">
        <f>SUM(F9:F20)</f>
        <v>835.19174999999996</v>
      </c>
      <c r="G21" s="217">
        <f t="shared" ref="G21:Q21" si="7">SUM(G9:G20)</f>
        <v>835.19174999999996</v>
      </c>
      <c r="H21" s="217">
        <f t="shared" si="7"/>
        <v>835.19174999999996</v>
      </c>
      <c r="I21" s="217">
        <f t="shared" si="7"/>
        <v>835.19174999999996</v>
      </c>
      <c r="J21" s="217">
        <f t="shared" si="7"/>
        <v>835.19174999999996</v>
      </c>
      <c r="K21" s="217">
        <f t="shared" si="7"/>
        <v>835.19174999999996</v>
      </c>
      <c r="L21" s="217">
        <f t="shared" si="7"/>
        <v>835.19174999999996</v>
      </c>
      <c r="M21" s="217">
        <f t="shared" si="7"/>
        <v>835.19174999999996</v>
      </c>
      <c r="N21" s="217">
        <f t="shared" si="7"/>
        <v>835.19174999999996</v>
      </c>
      <c r="O21" s="217">
        <f t="shared" si="7"/>
        <v>835.19174999999996</v>
      </c>
      <c r="P21" s="217">
        <f t="shared" si="7"/>
        <v>835.19174999999996</v>
      </c>
      <c r="Q21" s="217">
        <f t="shared" si="7"/>
        <v>835.19174999999996</v>
      </c>
      <c r="R21" s="217">
        <f>SUM(R9:R20)</f>
        <v>10022.300999999998</v>
      </c>
      <c r="S21" s="668">
        <f>SUM(S9:S20)</f>
        <v>2233978.0929999994</v>
      </c>
      <c r="W21" s="215">
        <f>SUM(W9:W20)</f>
        <v>5.0111504999999994</v>
      </c>
      <c r="X21" s="215">
        <f>SUM(X9:X20)</f>
        <v>835.19174999999984</v>
      </c>
      <c r="Z21" s="215">
        <f>SUM(Z9:Z20)</f>
        <v>4381.4209999999994</v>
      </c>
      <c r="AA21" s="215">
        <f>SUM(AA9:AA20)</f>
        <v>5640.8799999999992</v>
      </c>
      <c r="AB21" s="669">
        <f>Z21/(Z21+AA21)</f>
        <v>0.43716717348640793</v>
      </c>
    </row>
    <row r="22" spans="1:28" ht="12.75" customHeight="1" x14ac:dyDescent="0.3">
      <c r="A22" s="255">
        <v>1.2</v>
      </c>
      <c r="B22" s="256" t="s">
        <v>121</v>
      </c>
      <c r="C22" s="358"/>
      <c r="D22" s="690"/>
      <c r="E22" s="435"/>
      <c r="F22" s="141"/>
      <c r="G22" s="141"/>
      <c r="H22" s="141"/>
      <c r="I22" s="141"/>
      <c r="J22" s="141"/>
      <c r="K22" s="141"/>
      <c r="L22" s="141"/>
      <c r="M22" s="141"/>
      <c r="N22" s="141"/>
      <c r="O22" s="141"/>
      <c r="P22" s="141"/>
      <c r="Q22" s="141"/>
      <c r="R22" s="259">
        <f>SUM(F22:Q22)</f>
        <v>0</v>
      </c>
      <c r="S22" s="670">
        <f>D22*R22</f>
        <v>0</v>
      </c>
      <c r="W22" s="139">
        <f>X22/$U$7</f>
        <v>0</v>
      </c>
      <c r="X22" s="139">
        <f>R22/12</f>
        <v>0</v>
      </c>
      <c r="Z22" s="139">
        <f>IF($E22="Y",$R22,0)</f>
        <v>0</v>
      </c>
      <c r="AA22" s="139">
        <f>IF($E22="N",$R22,0)</f>
        <v>0</v>
      </c>
      <c r="AB22" s="667" t="e">
        <f>Z22/(Z22+AA22)</f>
        <v>#DIV/0!</v>
      </c>
    </row>
    <row r="23" spans="1:28" ht="12.75" customHeight="1" x14ac:dyDescent="0.3">
      <c r="A23" s="253"/>
      <c r="B23" s="692" t="s">
        <v>774</v>
      </c>
      <c r="C23" s="358" t="s">
        <v>775</v>
      </c>
      <c r="D23" s="690">
        <v>122</v>
      </c>
      <c r="E23" s="435" t="s">
        <v>1356</v>
      </c>
      <c r="F23" s="141">
        <v>149.61333333333332</v>
      </c>
      <c r="G23" s="141">
        <v>149.61333333333332</v>
      </c>
      <c r="H23" s="141">
        <v>149.61333333333332</v>
      </c>
      <c r="I23" s="141">
        <v>149.61333333333332</v>
      </c>
      <c r="J23" s="141">
        <v>149.61333333333332</v>
      </c>
      <c r="K23" s="141">
        <v>149.61333333333332</v>
      </c>
      <c r="L23" s="141">
        <v>149.61333333333332</v>
      </c>
      <c r="M23" s="141">
        <v>149.61333333333332</v>
      </c>
      <c r="N23" s="141">
        <v>149.61333333333332</v>
      </c>
      <c r="O23" s="141">
        <v>149.61333333333332</v>
      </c>
      <c r="P23" s="141">
        <v>149.61333333333332</v>
      </c>
      <c r="Q23" s="141">
        <v>149.61333333333332</v>
      </c>
      <c r="R23" s="259">
        <f>SUM(F23:Q23)</f>
        <v>1795.3599999999994</v>
      </c>
      <c r="S23" s="670">
        <f>D23*R23</f>
        <v>219033.91999999993</v>
      </c>
      <c r="W23" s="139">
        <f>X23/$U$7</f>
        <v>0.89767999999999981</v>
      </c>
      <c r="X23" s="139">
        <f>R23/12</f>
        <v>149.61333333333329</v>
      </c>
      <c r="Z23" s="139">
        <f t="shared" ref="Z23:Z26" si="8">IF($E23="Y",$R23,0)</f>
        <v>0</v>
      </c>
      <c r="AA23" s="139">
        <f t="shared" ref="AA23:AA26" si="9">IF($E23="N",$R23,0)</f>
        <v>1795.3599999999994</v>
      </c>
      <c r="AB23" s="667">
        <f t="shared" ref="AB23:AB26" si="10">Z23/(Z23+AA23)</f>
        <v>0</v>
      </c>
    </row>
    <row r="24" spans="1:28" ht="12.75" customHeight="1" x14ac:dyDescent="0.3">
      <c r="A24" s="253"/>
      <c r="B24" s="692" t="s">
        <v>776</v>
      </c>
      <c r="C24" s="358" t="s">
        <v>777</v>
      </c>
      <c r="D24" s="690">
        <v>63</v>
      </c>
      <c r="E24" s="435" t="s">
        <v>1357</v>
      </c>
      <c r="F24" s="141">
        <v>165.96291666666667</v>
      </c>
      <c r="G24" s="141">
        <v>165.96291666666667</v>
      </c>
      <c r="H24" s="141">
        <v>165.96291666666667</v>
      </c>
      <c r="I24" s="141">
        <v>165.96291666666667</v>
      </c>
      <c r="J24" s="141">
        <v>165.96291666666667</v>
      </c>
      <c r="K24" s="141">
        <v>165.96291666666667</v>
      </c>
      <c r="L24" s="141">
        <v>165.96291666666667</v>
      </c>
      <c r="M24" s="141">
        <v>165.96291666666667</v>
      </c>
      <c r="N24" s="141">
        <v>165.96291666666667</v>
      </c>
      <c r="O24" s="141">
        <v>165.96291666666667</v>
      </c>
      <c r="P24" s="141">
        <v>165.96291666666667</v>
      </c>
      <c r="Q24" s="141">
        <v>165.96291666666667</v>
      </c>
      <c r="R24" s="259">
        <f>SUM(F24:Q24)</f>
        <v>1991.5549999999996</v>
      </c>
      <c r="S24" s="670">
        <f>D24*R24</f>
        <v>125467.96499999998</v>
      </c>
      <c r="W24" s="139">
        <f>X24/$U$7</f>
        <v>0.99577749999999987</v>
      </c>
      <c r="X24" s="139">
        <f>R24/12</f>
        <v>165.96291666666664</v>
      </c>
      <c r="Z24" s="139">
        <f t="shared" si="8"/>
        <v>1991.5549999999996</v>
      </c>
      <c r="AA24" s="139">
        <f t="shared" si="9"/>
        <v>0</v>
      </c>
      <c r="AB24" s="667">
        <f t="shared" si="10"/>
        <v>1</v>
      </c>
    </row>
    <row r="25" spans="1:28" ht="12.75" customHeight="1" x14ac:dyDescent="0.3">
      <c r="A25" s="253"/>
      <c r="B25" s="254" t="s">
        <v>1047</v>
      </c>
      <c r="C25" s="358" t="s">
        <v>984</v>
      </c>
      <c r="D25" s="690">
        <v>196</v>
      </c>
      <c r="E25" s="435" t="s">
        <v>1356</v>
      </c>
      <c r="F25" s="141"/>
      <c r="G25" s="141"/>
      <c r="H25" s="141"/>
      <c r="I25" s="141"/>
      <c r="J25" s="141"/>
      <c r="K25" s="141"/>
      <c r="L25" s="141"/>
      <c r="M25" s="141"/>
      <c r="N25" s="141"/>
      <c r="O25" s="141"/>
      <c r="P25" s="141"/>
      <c r="Q25" s="141"/>
      <c r="R25" s="259">
        <f>SUM(F25:Q25)</f>
        <v>0</v>
      </c>
      <c r="S25" s="670">
        <f>D25*R25</f>
        <v>0</v>
      </c>
      <c r="W25" s="139">
        <f>X25/$U$7</f>
        <v>0</v>
      </c>
      <c r="X25" s="139">
        <f>R25/12</f>
        <v>0</v>
      </c>
      <c r="Z25" s="139">
        <f t="shared" si="8"/>
        <v>0</v>
      </c>
      <c r="AA25" s="139">
        <f t="shared" si="9"/>
        <v>0</v>
      </c>
      <c r="AB25" s="667" t="e">
        <f t="shared" si="10"/>
        <v>#DIV/0!</v>
      </c>
    </row>
    <row r="26" spans="1:28" ht="12.75" customHeight="1" x14ac:dyDescent="0.3">
      <c r="A26" s="253"/>
      <c r="B26" s="257"/>
      <c r="C26" s="358"/>
      <c r="D26" s="690"/>
      <c r="E26" s="435"/>
      <c r="F26" s="141"/>
      <c r="G26" s="141"/>
      <c r="H26" s="141"/>
      <c r="I26" s="141"/>
      <c r="J26" s="141"/>
      <c r="K26" s="141"/>
      <c r="L26" s="141"/>
      <c r="M26" s="141"/>
      <c r="N26" s="141"/>
      <c r="O26" s="141"/>
      <c r="P26" s="141"/>
      <c r="Q26" s="141"/>
      <c r="R26" s="259">
        <f>SUM(F26:Q26)</f>
        <v>0</v>
      </c>
      <c r="S26" s="670">
        <f>D26*R26</f>
        <v>0</v>
      </c>
      <c r="W26" s="139">
        <f>X26/$U$7</f>
        <v>0</v>
      </c>
      <c r="X26" s="139">
        <f>R26/12</f>
        <v>0</v>
      </c>
      <c r="Z26" s="139">
        <f t="shared" si="8"/>
        <v>0</v>
      </c>
      <c r="AA26" s="139">
        <f t="shared" si="9"/>
        <v>0</v>
      </c>
      <c r="AB26" s="667" t="e">
        <f t="shared" si="10"/>
        <v>#DIV/0!</v>
      </c>
    </row>
    <row r="27" spans="1:28" ht="12.75" customHeight="1" thickBot="1" x14ac:dyDescent="0.35">
      <c r="A27" s="212"/>
      <c r="B27" s="213" t="s">
        <v>122</v>
      </c>
      <c r="C27" s="218"/>
      <c r="D27" s="693"/>
      <c r="E27" s="404"/>
      <c r="F27" s="217">
        <f>SUM(F22:F26)</f>
        <v>315.57624999999996</v>
      </c>
      <c r="G27" s="217">
        <f t="shared" ref="G27:S27" si="11">SUM(G22:G26)</f>
        <v>315.57624999999996</v>
      </c>
      <c r="H27" s="217">
        <f t="shared" si="11"/>
        <v>315.57624999999996</v>
      </c>
      <c r="I27" s="217">
        <f t="shared" si="11"/>
        <v>315.57624999999996</v>
      </c>
      <c r="J27" s="217">
        <f t="shared" si="11"/>
        <v>315.57624999999996</v>
      </c>
      <c r="K27" s="217">
        <f t="shared" si="11"/>
        <v>315.57624999999996</v>
      </c>
      <c r="L27" s="217">
        <f t="shared" si="11"/>
        <v>315.57624999999996</v>
      </c>
      <c r="M27" s="217">
        <f t="shared" si="11"/>
        <v>315.57624999999996</v>
      </c>
      <c r="N27" s="217">
        <f t="shared" si="11"/>
        <v>315.57624999999996</v>
      </c>
      <c r="O27" s="217">
        <f t="shared" si="11"/>
        <v>315.57624999999996</v>
      </c>
      <c r="P27" s="217">
        <f t="shared" si="11"/>
        <v>315.57624999999996</v>
      </c>
      <c r="Q27" s="217">
        <f t="shared" si="11"/>
        <v>315.57624999999996</v>
      </c>
      <c r="R27" s="217">
        <f t="shared" si="11"/>
        <v>3786.9149999999991</v>
      </c>
      <c r="S27" s="668">
        <f t="shared" si="11"/>
        <v>344501.88499999989</v>
      </c>
      <c r="W27" s="219">
        <f>SUM(W22:W26)</f>
        <v>1.8934574999999998</v>
      </c>
      <c r="X27" s="219">
        <f>SUM(X22:X26)</f>
        <v>315.57624999999996</v>
      </c>
      <c r="Z27" s="215">
        <f>SUM(Z22:Z26)</f>
        <v>1991.5549999999996</v>
      </c>
      <c r="AA27" s="215">
        <f>SUM(AA22:AA26)</f>
        <v>1795.3599999999994</v>
      </c>
      <c r="AB27" s="669">
        <f>Z27/(Z27+AA27)</f>
        <v>0.52590433109800461</v>
      </c>
    </row>
    <row r="28" spans="1:28" ht="14.25" x14ac:dyDescent="0.3">
      <c r="A28" s="255">
        <v>1.3</v>
      </c>
      <c r="B28" s="256" t="s">
        <v>123</v>
      </c>
      <c r="C28" s="358"/>
      <c r="D28" s="690"/>
      <c r="E28" s="435"/>
      <c r="F28" s="141"/>
      <c r="G28" s="141"/>
      <c r="H28" s="141"/>
      <c r="I28" s="141"/>
      <c r="J28" s="141"/>
      <c r="K28" s="141"/>
      <c r="L28" s="141"/>
      <c r="M28" s="141"/>
      <c r="N28" s="141"/>
      <c r="O28" s="141"/>
      <c r="P28" s="141"/>
      <c r="Q28" s="141"/>
      <c r="R28" s="259">
        <f>SUM(F28:Q28)</f>
        <v>0</v>
      </c>
      <c r="S28" s="670">
        <f>D28*R28</f>
        <v>0</v>
      </c>
      <c r="W28" s="139">
        <f>X28/$U$7</f>
        <v>0</v>
      </c>
      <c r="X28" s="139">
        <f>R28/12</f>
        <v>0</v>
      </c>
      <c r="Z28" s="139">
        <f>IF($E28="Y",$R28,0)</f>
        <v>0</v>
      </c>
      <c r="AA28" s="139">
        <f>IF($E28="N",$R28,0)</f>
        <v>0</v>
      </c>
      <c r="AB28" s="667" t="e">
        <f>Z28/(Z28+AA28)</f>
        <v>#DIV/0!</v>
      </c>
    </row>
    <row r="29" spans="1:28" ht="14.25" x14ac:dyDescent="0.3">
      <c r="A29" s="253"/>
      <c r="B29" s="692" t="s">
        <v>778</v>
      </c>
      <c r="C29" s="358" t="s">
        <v>777</v>
      </c>
      <c r="D29" s="690">
        <v>63</v>
      </c>
      <c r="E29" s="435" t="s">
        <v>1357</v>
      </c>
      <c r="F29" s="141">
        <v>331.92583333333334</v>
      </c>
      <c r="G29" s="141">
        <v>331.92583333333334</v>
      </c>
      <c r="H29" s="141">
        <v>331.92583333333334</v>
      </c>
      <c r="I29" s="141">
        <v>331.92583333333334</v>
      </c>
      <c r="J29" s="141">
        <v>331.92583333333334</v>
      </c>
      <c r="K29" s="141">
        <v>331.92583333333334</v>
      </c>
      <c r="L29" s="141">
        <v>331.92583333333334</v>
      </c>
      <c r="M29" s="141">
        <v>331.92583333333334</v>
      </c>
      <c r="N29" s="141">
        <v>331.92583333333334</v>
      </c>
      <c r="O29" s="141">
        <v>331.92583333333334</v>
      </c>
      <c r="P29" s="141">
        <v>331.92583333333334</v>
      </c>
      <c r="Q29" s="141">
        <v>331.92583333333334</v>
      </c>
      <c r="R29" s="259">
        <f>SUM(F29:Q29)</f>
        <v>3983.1099999999992</v>
      </c>
      <c r="S29" s="670">
        <f>D29*R29</f>
        <v>250935.92999999996</v>
      </c>
      <c r="W29" s="139">
        <f>X29/$U$7</f>
        <v>1.9915549999999997</v>
      </c>
      <c r="X29" s="139">
        <f>R29/12</f>
        <v>331.92583333333329</v>
      </c>
      <c r="Z29" s="139">
        <f t="shared" ref="Z29:Z32" si="12">IF($E29="Y",$R29,0)</f>
        <v>3983.1099999999992</v>
      </c>
      <c r="AA29" s="139">
        <f t="shared" ref="AA29:AA32" si="13">IF($E29="N",$R29,0)</f>
        <v>0</v>
      </c>
      <c r="AB29" s="667">
        <f t="shared" ref="AB29:AB31" si="14">Z29/(Z29+AA29)</f>
        <v>1</v>
      </c>
    </row>
    <row r="30" spans="1:28" ht="14.25" x14ac:dyDescent="0.3">
      <c r="A30" s="253"/>
      <c r="B30" s="692" t="s">
        <v>779</v>
      </c>
      <c r="C30" s="358" t="s">
        <v>825</v>
      </c>
      <c r="D30" s="690">
        <v>108</v>
      </c>
      <c r="E30" s="435" t="s">
        <v>1356</v>
      </c>
      <c r="F30" s="141">
        <v>150.91999999999999</v>
      </c>
      <c r="G30" s="141">
        <v>150.91999999999999</v>
      </c>
      <c r="H30" s="141">
        <v>150.91999999999999</v>
      </c>
      <c r="I30" s="141">
        <v>150.91999999999999</v>
      </c>
      <c r="J30" s="141">
        <v>150.91999999999999</v>
      </c>
      <c r="K30" s="141">
        <v>150.91999999999999</v>
      </c>
      <c r="L30" s="141">
        <v>150.91999999999999</v>
      </c>
      <c r="M30" s="141">
        <v>150.91999999999999</v>
      </c>
      <c r="N30" s="141">
        <v>150.91999999999999</v>
      </c>
      <c r="O30" s="141">
        <v>150.91999999999999</v>
      </c>
      <c r="P30" s="141">
        <v>150.91999999999999</v>
      </c>
      <c r="Q30" s="141">
        <v>150.91999999999999</v>
      </c>
      <c r="R30" s="259">
        <f>SUM(F30:Q30)</f>
        <v>1811.0400000000002</v>
      </c>
      <c r="S30" s="670">
        <f>D30*R30</f>
        <v>195592.32000000001</v>
      </c>
      <c r="W30" s="139">
        <f>X30/$U$7</f>
        <v>0.9055200000000001</v>
      </c>
      <c r="X30" s="139">
        <f>R30/12</f>
        <v>150.92000000000002</v>
      </c>
      <c r="Z30" s="139">
        <f t="shared" si="12"/>
        <v>0</v>
      </c>
      <c r="AA30" s="139">
        <f t="shared" si="13"/>
        <v>1811.0400000000002</v>
      </c>
      <c r="AB30" s="667">
        <f t="shared" si="14"/>
        <v>0</v>
      </c>
    </row>
    <row r="31" spans="1:28" ht="14.25" x14ac:dyDescent="0.3">
      <c r="A31" s="253"/>
      <c r="B31" s="692" t="s">
        <v>124</v>
      </c>
      <c r="C31" s="358" t="s">
        <v>905</v>
      </c>
      <c r="D31" s="690">
        <v>294</v>
      </c>
      <c r="E31" s="435" t="s">
        <v>1356</v>
      </c>
      <c r="F31" s="141">
        <v>124.94999999999999</v>
      </c>
      <c r="G31" s="141">
        <v>124.94999999999999</v>
      </c>
      <c r="H31" s="141">
        <v>124.94999999999999</v>
      </c>
      <c r="I31" s="141">
        <v>124.94999999999999</v>
      </c>
      <c r="J31" s="141">
        <v>124.94999999999999</v>
      </c>
      <c r="K31" s="141">
        <v>124.94999999999999</v>
      </c>
      <c r="L31" s="141">
        <v>124.94999999999999</v>
      </c>
      <c r="M31" s="141">
        <v>124.94999999999999</v>
      </c>
      <c r="N31" s="141">
        <v>124.94999999999999</v>
      </c>
      <c r="O31" s="141">
        <v>124.94999999999999</v>
      </c>
      <c r="P31" s="141">
        <v>124.94999999999999</v>
      </c>
      <c r="Q31" s="141">
        <v>124.94999999999999</v>
      </c>
      <c r="R31" s="259">
        <f>SUM(F31:Q31)</f>
        <v>1499.4000000000003</v>
      </c>
      <c r="S31" s="670">
        <f>D31*R31</f>
        <v>440823.60000000009</v>
      </c>
      <c r="W31" s="139">
        <f>X31/$U$7</f>
        <v>0.74970000000000026</v>
      </c>
      <c r="X31" s="139">
        <f>R31/12</f>
        <v>124.95000000000003</v>
      </c>
      <c r="Z31" s="139">
        <f t="shared" si="12"/>
        <v>0</v>
      </c>
      <c r="AA31" s="139">
        <f t="shared" si="13"/>
        <v>1499.4000000000003</v>
      </c>
      <c r="AB31" s="667">
        <f t="shared" si="14"/>
        <v>0</v>
      </c>
    </row>
    <row r="32" spans="1:28" ht="14.25" x14ac:dyDescent="0.3">
      <c r="A32" s="253"/>
      <c r="B32" s="257"/>
      <c r="C32" s="358"/>
      <c r="D32" s="690"/>
      <c r="E32" s="435"/>
      <c r="F32" s="141"/>
      <c r="G32" s="141"/>
      <c r="H32" s="141"/>
      <c r="I32" s="141"/>
      <c r="J32" s="141"/>
      <c r="K32" s="141"/>
      <c r="L32" s="141"/>
      <c r="M32" s="141"/>
      <c r="N32" s="141"/>
      <c r="O32" s="141"/>
      <c r="P32" s="141"/>
      <c r="Q32" s="141"/>
      <c r="R32" s="259">
        <f>SUM(F32:Q32)</f>
        <v>0</v>
      </c>
      <c r="S32" s="670">
        <f>D32*R32</f>
        <v>0</v>
      </c>
      <c r="W32" s="139">
        <f>X32/$U$7</f>
        <v>0</v>
      </c>
      <c r="X32" s="139">
        <f>R32/12</f>
        <v>0</v>
      </c>
      <c r="Z32" s="139">
        <f t="shared" si="12"/>
        <v>0</v>
      </c>
      <c r="AA32" s="139">
        <f t="shared" si="13"/>
        <v>0</v>
      </c>
      <c r="AB32" s="667"/>
    </row>
    <row r="33" spans="1:28" ht="15" thickBot="1" x14ac:dyDescent="0.35">
      <c r="A33" s="212"/>
      <c r="B33" s="213" t="s">
        <v>126</v>
      </c>
      <c r="C33" s="218"/>
      <c r="D33" s="693"/>
      <c r="E33" s="404"/>
      <c r="F33" s="217">
        <f>SUM(F28:F32)</f>
        <v>607.79583333333335</v>
      </c>
      <c r="G33" s="217">
        <f t="shared" ref="G33:Q33" si="15">SUM(G28:G32)</f>
        <v>607.79583333333335</v>
      </c>
      <c r="H33" s="217">
        <f t="shared" si="15"/>
        <v>607.79583333333335</v>
      </c>
      <c r="I33" s="217">
        <f t="shared" si="15"/>
        <v>607.79583333333335</v>
      </c>
      <c r="J33" s="217">
        <f t="shared" si="15"/>
        <v>607.79583333333335</v>
      </c>
      <c r="K33" s="217">
        <f t="shared" si="15"/>
        <v>607.79583333333335</v>
      </c>
      <c r="L33" s="217">
        <f t="shared" si="15"/>
        <v>607.79583333333335</v>
      </c>
      <c r="M33" s="217">
        <f t="shared" si="15"/>
        <v>607.79583333333335</v>
      </c>
      <c r="N33" s="217">
        <f t="shared" si="15"/>
        <v>607.79583333333335</v>
      </c>
      <c r="O33" s="217">
        <f t="shared" si="15"/>
        <v>607.79583333333335</v>
      </c>
      <c r="P33" s="217">
        <f t="shared" si="15"/>
        <v>607.79583333333335</v>
      </c>
      <c r="Q33" s="217">
        <f t="shared" si="15"/>
        <v>607.79583333333335</v>
      </c>
      <c r="R33" s="217">
        <f>SUM(R28:R32)</f>
        <v>7293.55</v>
      </c>
      <c r="S33" s="668">
        <f>SUM(S28:S32)</f>
        <v>887351.85000000009</v>
      </c>
      <c r="W33" s="219">
        <f>SUM(W28:W32)</f>
        <v>3.6467750000000003</v>
      </c>
      <c r="X33" s="219">
        <f>SUM(X28:X32)</f>
        <v>607.79583333333335</v>
      </c>
      <c r="Z33" s="215">
        <f>SUM(Z28:Z32)</f>
        <v>3983.1099999999992</v>
      </c>
      <c r="AA33" s="215">
        <f>SUM(AA28:AA32)</f>
        <v>3310.4400000000005</v>
      </c>
      <c r="AB33" s="669">
        <f>Z33/(Z33+AA33)</f>
        <v>0.54611403226138155</v>
      </c>
    </row>
    <row r="34" spans="1:28" ht="14.25" x14ac:dyDescent="0.3">
      <c r="A34" s="255">
        <v>1.4</v>
      </c>
      <c r="B34" s="256" t="s">
        <v>127</v>
      </c>
      <c r="C34" s="358"/>
      <c r="D34" s="690"/>
      <c r="E34" s="435"/>
      <c r="F34" s="141"/>
      <c r="G34" s="141"/>
      <c r="H34" s="141"/>
      <c r="I34" s="141"/>
      <c r="J34" s="141"/>
      <c r="K34" s="141"/>
      <c r="L34" s="141"/>
      <c r="M34" s="141"/>
      <c r="N34" s="141"/>
      <c r="O34" s="141"/>
      <c r="P34" s="141"/>
      <c r="Q34" s="141"/>
      <c r="R34" s="259">
        <f>SUM(F34:Q34)</f>
        <v>0</v>
      </c>
      <c r="S34" s="670">
        <f>D34*R34</f>
        <v>0</v>
      </c>
      <c r="W34" s="139">
        <f>X34/$U$7</f>
        <v>0</v>
      </c>
      <c r="X34" s="139">
        <f>R34/12</f>
        <v>0</v>
      </c>
      <c r="Z34" s="139">
        <f>IF($E34="Y",$R34,0)</f>
        <v>0</v>
      </c>
      <c r="AA34" s="139">
        <f>IF($E34="N",$R34,0)</f>
        <v>0</v>
      </c>
      <c r="AB34" s="667"/>
    </row>
    <row r="35" spans="1:28" ht="14.25" x14ac:dyDescent="0.3">
      <c r="A35" s="253"/>
      <c r="B35" s="692" t="s">
        <v>780</v>
      </c>
      <c r="C35" s="358" t="s">
        <v>918</v>
      </c>
      <c r="D35" s="690">
        <v>227</v>
      </c>
      <c r="E35" s="435" t="s">
        <v>1356</v>
      </c>
      <c r="F35" s="141">
        <v>147</v>
      </c>
      <c r="G35" s="141">
        <v>147</v>
      </c>
      <c r="H35" s="141">
        <v>147</v>
      </c>
      <c r="I35" s="141">
        <v>147</v>
      </c>
      <c r="J35" s="141">
        <v>147</v>
      </c>
      <c r="K35" s="141">
        <v>147</v>
      </c>
      <c r="L35" s="141">
        <v>147</v>
      </c>
      <c r="M35" s="141">
        <v>147</v>
      </c>
      <c r="N35" s="141">
        <v>147</v>
      </c>
      <c r="O35" s="141">
        <v>147</v>
      </c>
      <c r="P35" s="141">
        <v>147</v>
      </c>
      <c r="Q35" s="141">
        <v>147</v>
      </c>
      <c r="R35" s="259">
        <f>SUM(F35:Q35)</f>
        <v>1764</v>
      </c>
      <c r="S35" s="670">
        <f>D35*R35</f>
        <v>400428</v>
      </c>
      <c r="W35" s="139">
        <f>X35/$U$7</f>
        <v>0.88200000000000001</v>
      </c>
      <c r="X35" s="139">
        <f>R35/12</f>
        <v>147</v>
      </c>
      <c r="Z35" s="139">
        <f t="shared" ref="Z35:Z38" si="16">IF($E35="Y",$R35,0)</f>
        <v>0</v>
      </c>
      <c r="AA35" s="139">
        <f t="shared" ref="AA35:AA38" si="17">IF($E35="N",$R35,0)</f>
        <v>1764</v>
      </c>
      <c r="AB35" s="667">
        <f t="shared" ref="AB35" si="18">Z35/(Z35+AA35)</f>
        <v>0</v>
      </c>
    </row>
    <row r="36" spans="1:28" ht="14.25" x14ac:dyDescent="0.3">
      <c r="A36" s="253"/>
      <c r="B36" s="257"/>
      <c r="C36" s="358"/>
      <c r="D36" s="690"/>
      <c r="E36" s="435"/>
      <c r="F36" s="141"/>
      <c r="G36" s="141"/>
      <c r="H36" s="141"/>
      <c r="I36" s="141"/>
      <c r="J36" s="141"/>
      <c r="K36" s="141"/>
      <c r="L36" s="141"/>
      <c r="M36" s="141"/>
      <c r="N36" s="141"/>
      <c r="O36" s="141"/>
      <c r="P36" s="141"/>
      <c r="Q36" s="141"/>
      <c r="R36" s="259">
        <f>SUM(F36:Q36)</f>
        <v>0</v>
      </c>
      <c r="S36" s="670">
        <f>D36*R36</f>
        <v>0</v>
      </c>
      <c r="W36" s="139">
        <f>X36/$U$7</f>
        <v>0</v>
      </c>
      <c r="X36" s="139">
        <f>R36/12</f>
        <v>0</v>
      </c>
      <c r="Z36" s="139">
        <f t="shared" si="16"/>
        <v>0</v>
      </c>
      <c r="AA36" s="139">
        <f t="shared" si="17"/>
        <v>0</v>
      </c>
      <c r="AB36" s="667"/>
    </row>
    <row r="37" spans="1:28" ht="14.25" x14ac:dyDescent="0.3">
      <c r="A37" s="253"/>
      <c r="B37" s="257"/>
      <c r="C37" s="358"/>
      <c r="D37" s="690"/>
      <c r="E37" s="435"/>
      <c r="F37" s="141"/>
      <c r="G37" s="141"/>
      <c r="H37" s="141"/>
      <c r="I37" s="141"/>
      <c r="J37" s="141"/>
      <c r="K37" s="141"/>
      <c r="L37" s="141"/>
      <c r="M37" s="141"/>
      <c r="N37" s="141"/>
      <c r="O37" s="141"/>
      <c r="P37" s="141"/>
      <c r="Q37" s="141"/>
      <c r="R37" s="259">
        <f>SUM(F37:Q37)</f>
        <v>0</v>
      </c>
      <c r="S37" s="670">
        <f>D37*R37</f>
        <v>0</v>
      </c>
      <c r="W37" s="139">
        <f>X37/$U$7</f>
        <v>0</v>
      </c>
      <c r="X37" s="139">
        <f>R37/12</f>
        <v>0</v>
      </c>
      <c r="Z37" s="139">
        <f t="shared" si="16"/>
        <v>0</v>
      </c>
      <c r="AA37" s="139">
        <f t="shared" si="17"/>
        <v>0</v>
      </c>
      <c r="AB37" s="667"/>
    </row>
    <row r="38" spans="1:28" ht="14.25" x14ac:dyDescent="0.3">
      <c r="A38" s="253"/>
      <c r="B38" s="257"/>
      <c r="C38" s="358"/>
      <c r="D38" s="690"/>
      <c r="E38" s="435"/>
      <c r="F38" s="141"/>
      <c r="G38" s="141"/>
      <c r="H38" s="141"/>
      <c r="I38" s="141"/>
      <c r="J38" s="141"/>
      <c r="K38" s="141"/>
      <c r="L38" s="141"/>
      <c r="M38" s="141"/>
      <c r="N38" s="141"/>
      <c r="O38" s="141"/>
      <c r="P38" s="141"/>
      <c r="Q38" s="141"/>
      <c r="R38" s="259">
        <f>SUM(F38:Q38)</f>
        <v>0</v>
      </c>
      <c r="S38" s="670">
        <f>D38*R38</f>
        <v>0</v>
      </c>
      <c r="W38" s="139">
        <f>X38/$U$7</f>
        <v>0</v>
      </c>
      <c r="X38" s="139">
        <f>R38/12</f>
        <v>0</v>
      </c>
      <c r="Z38" s="139">
        <f t="shared" si="16"/>
        <v>0</v>
      </c>
      <c r="AA38" s="139">
        <f t="shared" si="17"/>
        <v>0</v>
      </c>
      <c r="AB38" s="667"/>
    </row>
    <row r="39" spans="1:28" ht="15" thickBot="1" x14ac:dyDescent="0.35">
      <c r="A39" s="235"/>
      <c r="B39" s="236" t="s">
        <v>128</v>
      </c>
      <c r="C39" s="237"/>
      <c r="D39" s="694"/>
      <c r="E39" s="405"/>
      <c r="F39" s="240">
        <f>SUM(F34:F38)</f>
        <v>147</v>
      </c>
      <c r="G39" s="240">
        <f t="shared" ref="G39:Q39" si="19">SUM(G34:G38)</f>
        <v>147</v>
      </c>
      <c r="H39" s="240">
        <f t="shared" si="19"/>
        <v>147</v>
      </c>
      <c r="I39" s="240">
        <f t="shared" si="19"/>
        <v>147</v>
      </c>
      <c r="J39" s="240">
        <f t="shared" si="19"/>
        <v>147</v>
      </c>
      <c r="K39" s="240">
        <f t="shared" si="19"/>
        <v>147</v>
      </c>
      <c r="L39" s="240">
        <f t="shared" si="19"/>
        <v>147</v>
      </c>
      <c r="M39" s="240">
        <f t="shared" si="19"/>
        <v>147</v>
      </c>
      <c r="N39" s="240">
        <f t="shared" si="19"/>
        <v>147</v>
      </c>
      <c r="O39" s="240">
        <f t="shared" si="19"/>
        <v>147</v>
      </c>
      <c r="P39" s="240">
        <f t="shared" si="19"/>
        <v>147</v>
      </c>
      <c r="Q39" s="240">
        <f t="shared" si="19"/>
        <v>147</v>
      </c>
      <c r="R39" s="240">
        <f>SUM(R34:R38)</f>
        <v>1764</v>
      </c>
      <c r="S39" s="671">
        <f>SUM(S34:S38)</f>
        <v>400428</v>
      </c>
      <c r="W39" s="238">
        <f>SUM(W34:W38)</f>
        <v>0.88200000000000001</v>
      </c>
      <c r="X39" s="238">
        <f>SUM(X34:X38)</f>
        <v>147</v>
      </c>
      <c r="Z39" s="215">
        <f>SUM(Z34:Z38)</f>
        <v>0</v>
      </c>
      <c r="AA39" s="215">
        <f>SUM(AA34:AA38)</f>
        <v>1764</v>
      </c>
      <c r="AB39" s="669">
        <f>Z39/(Z39+AA39)</f>
        <v>0</v>
      </c>
    </row>
    <row r="40" spans="1:28" s="122" customFormat="1" ht="14.25" thickBot="1" x14ac:dyDescent="0.3">
      <c r="A40" s="241"/>
      <c r="B40" s="242" t="s">
        <v>120</v>
      </c>
      <c r="C40" s="243"/>
      <c r="D40" s="569"/>
      <c r="E40" s="406"/>
      <c r="F40" s="244">
        <f>SUM(F21,F27,F33,F39)</f>
        <v>1905.5638333333334</v>
      </c>
      <c r="G40" s="244">
        <f t="shared" ref="G40:Q40" si="20">SUM(G21,G27,G33,G39)</f>
        <v>1905.5638333333334</v>
      </c>
      <c r="H40" s="244">
        <f t="shared" si="20"/>
        <v>1905.5638333333334</v>
      </c>
      <c r="I40" s="244">
        <f t="shared" si="20"/>
        <v>1905.5638333333334</v>
      </c>
      <c r="J40" s="244">
        <f t="shared" si="20"/>
        <v>1905.5638333333334</v>
      </c>
      <c r="K40" s="244">
        <f t="shared" si="20"/>
        <v>1905.5638333333334</v>
      </c>
      <c r="L40" s="244">
        <f t="shared" si="20"/>
        <v>1905.5638333333334</v>
      </c>
      <c r="M40" s="244">
        <f t="shared" si="20"/>
        <v>1905.5638333333334</v>
      </c>
      <c r="N40" s="244">
        <f t="shared" si="20"/>
        <v>1905.5638333333334</v>
      </c>
      <c r="O40" s="244">
        <f t="shared" si="20"/>
        <v>1905.5638333333334</v>
      </c>
      <c r="P40" s="244">
        <f t="shared" si="20"/>
        <v>1905.5638333333334</v>
      </c>
      <c r="Q40" s="244">
        <f t="shared" si="20"/>
        <v>1905.5638333333334</v>
      </c>
      <c r="R40" s="244">
        <f>SUM(R21,R27,R33,R39)</f>
        <v>22866.765999999996</v>
      </c>
      <c r="S40" s="672">
        <f>SUM(S21,S27,S33,S39)</f>
        <v>3866259.8279999993</v>
      </c>
      <c r="W40" s="244">
        <f>SUM(W21,W27,W33,W39)</f>
        <v>11.433382999999999</v>
      </c>
      <c r="X40" s="244">
        <f>SUM(X21,X27,X33,X39)</f>
        <v>1905.5638333333332</v>
      </c>
      <c r="Z40" s="244">
        <f>SUM(Z21,Z27,Z33,Z39)</f>
        <v>10356.085999999998</v>
      </c>
      <c r="AA40" s="244">
        <f>SUM(AA21,AA27,AA33,AA39)</f>
        <v>12510.68</v>
      </c>
      <c r="AB40" s="673">
        <f>Z40/(Z40+AA40)</f>
        <v>0.45288809095260779</v>
      </c>
    </row>
    <row r="41" spans="1:28" ht="9.9499999999999993" customHeight="1" x14ac:dyDescent="0.3">
      <c r="A41" s="207"/>
      <c r="B41" s="208"/>
      <c r="C41" s="209"/>
      <c r="D41" s="695"/>
      <c r="E41" s="407"/>
      <c r="F41" s="211"/>
      <c r="G41" s="211"/>
      <c r="H41" s="211"/>
      <c r="I41" s="211"/>
      <c r="J41" s="211"/>
      <c r="K41" s="211"/>
      <c r="L41" s="211"/>
      <c r="M41" s="211"/>
      <c r="N41" s="211"/>
      <c r="O41" s="211"/>
      <c r="P41" s="211"/>
      <c r="Q41" s="211"/>
      <c r="R41" s="211"/>
      <c r="S41" s="696"/>
      <c r="W41" s="209"/>
      <c r="X41" s="209"/>
      <c r="Z41" s="209"/>
      <c r="AA41" s="209"/>
      <c r="AB41" s="675"/>
    </row>
    <row r="42" spans="1:28" s="121" customFormat="1" ht="13.5" customHeight="1" x14ac:dyDescent="0.25">
      <c r="A42" s="225">
        <v>2</v>
      </c>
      <c r="B42" s="226" t="s">
        <v>129</v>
      </c>
      <c r="C42" s="227"/>
      <c r="D42" s="689"/>
      <c r="E42" s="400"/>
      <c r="F42" s="228"/>
      <c r="G42" s="228"/>
      <c r="H42" s="228"/>
      <c r="I42" s="228"/>
      <c r="J42" s="228"/>
      <c r="K42" s="228"/>
      <c r="L42" s="228"/>
      <c r="M42" s="228"/>
      <c r="N42" s="228"/>
      <c r="O42" s="228"/>
      <c r="P42" s="228"/>
      <c r="Q42" s="228"/>
      <c r="R42" s="224"/>
      <c r="S42" s="676"/>
      <c r="W42" s="227"/>
      <c r="X42" s="227"/>
      <c r="Z42" s="227"/>
      <c r="AA42" s="227"/>
      <c r="AB42" s="677"/>
    </row>
    <row r="43" spans="1:28" ht="13.5" customHeight="1" x14ac:dyDescent="0.3">
      <c r="A43" s="253">
        <v>2.1</v>
      </c>
      <c r="B43" s="254" t="s">
        <v>130</v>
      </c>
      <c r="C43" s="358"/>
      <c r="D43" s="690"/>
      <c r="E43" s="435"/>
      <c r="F43" s="141"/>
      <c r="G43" s="141"/>
      <c r="H43" s="141"/>
      <c r="I43" s="141"/>
      <c r="J43" s="141"/>
      <c r="K43" s="141"/>
      <c r="L43" s="141"/>
      <c r="M43" s="141"/>
      <c r="N43" s="141"/>
      <c r="O43" s="141"/>
      <c r="P43" s="141"/>
      <c r="Q43" s="141"/>
      <c r="R43" s="258">
        <f t="shared" ref="R43:R66" si="21">SUM(F43:Q43)</f>
        <v>0</v>
      </c>
      <c r="S43" s="666">
        <f>D43*R43</f>
        <v>0</v>
      </c>
      <c r="W43" s="139">
        <f>X43/$U$7</f>
        <v>0</v>
      </c>
      <c r="X43" s="139">
        <f>R43/12</f>
        <v>0</v>
      </c>
      <c r="Z43" s="139">
        <f>IF($E43="Y",$R43,0)</f>
        <v>0</v>
      </c>
      <c r="AA43" s="139">
        <f>IF($E43="N",$R43,0)</f>
        <v>0</v>
      </c>
      <c r="AB43" s="667"/>
    </row>
    <row r="44" spans="1:28" ht="13.5" customHeight="1" x14ac:dyDescent="0.3">
      <c r="A44" s="253"/>
      <c r="B44" s="254" t="s">
        <v>781</v>
      </c>
      <c r="C44" s="358" t="s">
        <v>1358</v>
      </c>
      <c r="D44" s="690">
        <v>96</v>
      </c>
      <c r="E44" s="435" t="s">
        <v>1356</v>
      </c>
      <c r="F44" s="141">
        <v>1358.2795000000001</v>
      </c>
      <c r="G44" s="141">
        <v>1358.2795000000001</v>
      </c>
      <c r="H44" s="141">
        <v>1358.2795000000001</v>
      </c>
      <c r="I44" s="141">
        <v>1358.2795000000001</v>
      </c>
      <c r="J44" s="141">
        <v>1358.2795000000001</v>
      </c>
      <c r="K44" s="141">
        <v>1358.2795000000001</v>
      </c>
      <c r="L44" s="141">
        <v>1358.2795000000001</v>
      </c>
      <c r="M44" s="141">
        <v>1358.2795000000001</v>
      </c>
      <c r="N44" s="141">
        <v>1358.2795000000001</v>
      </c>
      <c r="O44" s="141">
        <v>1358.2795000000001</v>
      </c>
      <c r="P44" s="141">
        <v>1358.2795000000001</v>
      </c>
      <c r="Q44" s="141">
        <v>1358.2795000000001</v>
      </c>
      <c r="R44" s="258">
        <f t="shared" si="21"/>
        <v>16299.354000000005</v>
      </c>
      <c r="S44" s="666">
        <f t="shared" ref="S44:S59" si="22">D44*R44</f>
        <v>1564737.9840000004</v>
      </c>
      <c r="W44" s="139">
        <f t="shared" ref="W44:W60" si="23">X44/$U$7</f>
        <v>8.1496770000000023</v>
      </c>
      <c r="X44" s="139">
        <f t="shared" ref="X44:X60" si="24">R44/12</f>
        <v>1358.2795000000003</v>
      </c>
      <c r="Z44" s="139">
        <f t="shared" ref="Z44:Z64" si="25">IF($E44="Y",$R44,0)</f>
        <v>0</v>
      </c>
      <c r="AA44" s="139">
        <f t="shared" ref="AA44:AA64" si="26">IF($E44="N",$R44,0)</f>
        <v>16299.354000000005</v>
      </c>
      <c r="AB44" s="667">
        <f t="shared" ref="AB44:AB59" si="27">Z44/(Z44+AA44)</f>
        <v>0</v>
      </c>
    </row>
    <row r="45" spans="1:28" ht="13.5" customHeight="1" x14ac:dyDescent="0.3">
      <c r="A45" s="253"/>
      <c r="B45" s="254" t="s">
        <v>782</v>
      </c>
      <c r="C45" s="358" t="s">
        <v>1359</v>
      </c>
      <c r="D45" s="690">
        <v>170</v>
      </c>
      <c r="E45" s="435" t="s">
        <v>1356</v>
      </c>
      <c r="F45" s="141">
        <v>147</v>
      </c>
      <c r="G45" s="141">
        <v>147</v>
      </c>
      <c r="H45" s="141">
        <v>147</v>
      </c>
      <c r="I45" s="141">
        <v>147</v>
      </c>
      <c r="J45" s="141">
        <v>147</v>
      </c>
      <c r="K45" s="141">
        <v>147</v>
      </c>
      <c r="L45" s="141">
        <v>147</v>
      </c>
      <c r="M45" s="141">
        <v>147</v>
      </c>
      <c r="N45" s="141">
        <v>147</v>
      </c>
      <c r="O45" s="141">
        <v>147</v>
      </c>
      <c r="P45" s="141">
        <v>147</v>
      </c>
      <c r="Q45" s="141">
        <v>147</v>
      </c>
      <c r="R45" s="258">
        <f t="shared" si="21"/>
        <v>1764</v>
      </c>
      <c r="S45" s="666">
        <f t="shared" si="22"/>
        <v>299880</v>
      </c>
      <c r="W45" s="139">
        <f t="shared" si="23"/>
        <v>0.88200000000000001</v>
      </c>
      <c r="X45" s="139">
        <f t="shared" si="24"/>
        <v>147</v>
      </c>
      <c r="Z45" s="139">
        <f t="shared" si="25"/>
        <v>0</v>
      </c>
      <c r="AA45" s="139">
        <f t="shared" si="26"/>
        <v>1764</v>
      </c>
      <c r="AB45" s="667">
        <f t="shared" si="27"/>
        <v>0</v>
      </c>
    </row>
    <row r="46" spans="1:28" ht="13.5" customHeight="1" x14ac:dyDescent="0.3">
      <c r="A46" s="253"/>
      <c r="B46" s="254" t="s">
        <v>783</v>
      </c>
      <c r="C46" s="358" t="s">
        <v>980</v>
      </c>
      <c r="D46" s="690">
        <v>52</v>
      </c>
      <c r="E46" s="435" t="s">
        <v>1357</v>
      </c>
      <c r="F46" s="141">
        <v>165.96291666666667</v>
      </c>
      <c r="G46" s="141">
        <v>165.96291666666667</v>
      </c>
      <c r="H46" s="141">
        <v>165.96291666666667</v>
      </c>
      <c r="I46" s="141">
        <v>165.96291666666667</v>
      </c>
      <c r="J46" s="141">
        <v>165.96291666666667</v>
      </c>
      <c r="K46" s="141">
        <v>165.96291666666667</v>
      </c>
      <c r="L46" s="141">
        <v>165.96291666666667</v>
      </c>
      <c r="M46" s="141">
        <v>165.96291666666667</v>
      </c>
      <c r="N46" s="141">
        <v>165.96291666666667</v>
      </c>
      <c r="O46" s="141">
        <v>165.96291666666667</v>
      </c>
      <c r="P46" s="141">
        <v>165.96291666666667</v>
      </c>
      <c r="Q46" s="141">
        <v>165.96291666666667</v>
      </c>
      <c r="R46" s="258">
        <f t="shared" si="21"/>
        <v>1991.5549999999996</v>
      </c>
      <c r="S46" s="666">
        <f t="shared" si="22"/>
        <v>103560.85999999999</v>
      </c>
      <c r="W46" s="139">
        <f t="shared" si="23"/>
        <v>0.99577749999999987</v>
      </c>
      <c r="X46" s="139">
        <f t="shared" si="24"/>
        <v>165.96291666666664</v>
      </c>
      <c r="Z46" s="139">
        <f t="shared" si="25"/>
        <v>1991.5549999999996</v>
      </c>
      <c r="AA46" s="139">
        <f t="shared" si="26"/>
        <v>0</v>
      </c>
      <c r="AB46" s="667">
        <f t="shared" si="27"/>
        <v>1</v>
      </c>
    </row>
    <row r="47" spans="1:28" ht="13.5" customHeight="1" x14ac:dyDescent="0.3">
      <c r="A47" s="253"/>
      <c r="B47" s="254" t="s">
        <v>784</v>
      </c>
      <c r="C47" s="358" t="s">
        <v>940</v>
      </c>
      <c r="D47" s="690">
        <v>134</v>
      </c>
      <c r="E47" s="435" t="s">
        <v>1356</v>
      </c>
      <c r="F47" s="141">
        <v>451.45333333333326</v>
      </c>
      <c r="G47" s="141">
        <v>451.45333333333326</v>
      </c>
      <c r="H47" s="141">
        <v>451.45333333333326</v>
      </c>
      <c r="I47" s="141">
        <v>451.45333333333326</v>
      </c>
      <c r="J47" s="141">
        <v>451.45333333333326</v>
      </c>
      <c r="K47" s="141">
        <v>451.45333333333326</v>
      </c>
      <c r="L47" s="141">
        <v>451.45333333333326</v>
      </c>
      <c r="M47" s="141">
        <v>451.45333333333326</v>
      </c>
      <c r="N47" s="141">
        <v>451.45333333333326</v>
      </c>
      <c r="O47" s="141">
        <v>451.45333333333326</v>
      </c>
      <c r="P47" s="141">
        <v>451.45333333333326</v>
      </c>
      <c r="Q47" s="141">
        <v>451.45333333333326</v>
      </c>
      <c r="R47" s="258">
        <f t="shared" si="21"/>
        <v>5417.4399999999987</v>
      </c>
      <c r="S47" s="666">
        <f t="shared" si="22"/>
        <v>725936.95999999985</v>
      </c>
      <c r="W47" s="139">
        <f t="shared" si="23"/>
        <v>2.7087199999999996</v>
      </c>
      <c r="X47" s="139">
        <f t="shared" si="24"/>
        <v>451.45333333333321</v>
      </c>
      <c r="Z47" s="139">
        <f t="shared" si="25"/>
        <v>0</v>
      </c>
      <c r="AA47" s="139">
        <f t="shared" si="26"/>
        <v>5417.4399999999987</v>
      </c>
      <c r="AB47" s="667">
        <f t="shared" si="27"/>
        <v>0</v>
      </c>
    </row>
    <row r="48" spans="1:28" ht="13.5" customHeight="1" x14ac:dyDescent="0.3">
      <c r="A48" s="253"/>
      <c r="B48" s="254" t="s">
        <v>131</v>
      </c>
      <c r="C48" s="358" t="s">
        <v>963</v>
      </c>
      <c r="D48" s="690">
        <v>77</v>
      </c>
      <c r="E48" s="435" t="s">
        <v>1357</v>
      </c>
      <c r="F48" s="141">
        <v>82.981458333333336</v>
      </c>
      <c r="G48" s="141">
        <v>82.981458333333336</v>
      </c>
      <c r="H48" s="141">
        <v>82.981458333333336</v>
      </c>
      <c r="I48" s="141">
        <v>82.981458333333336</v>
      </c>
      <c r="J48" s="141">
        <v>82.981458333333336</v>
      </c>
      <c r="K48" s="141">
        <v>82.981458333333336</v>
      </c>
      <c r="L48" s="141">
        <v>82.981458333333336</v>
      </c>
      <c r="M48" s="141">
        <v>82.981458333333336</v>
      </c>
      <c r="N48" s="141">
        <v>82.981458333333336</v>
      </c>
      <c r="O48" s="141">
        <v>82.981458333333336</v>
      </c>
      <c r="P48" s="141">
        <v>82.981458333333336</v>
      </c>
      <c r="Q48" s="141">
        <v>82.981458333333336</v>
      </c>
      <c r="R48" s="258">
        <f t="shared" si="21"/>
        <v>995.7774999999998</v>
      </c>
      <c r="S48" s="666">
        <f t="shared" si="22"/>
        <v>76674.867499999978</v>
      </c>
      <c r="W48" s="139">
        <f t="shared" si="23"/>
        <v>0.49788874999999994</v>
      </c>
      <c r="X48" s="139">
        <f t="shared" si="24"/>
        <v>82.981458333333322</v>
      </c>
      <c r="Z48" s="139">
        <f t="shared" si="25"/>
        <v>995.7774999999998</v>
      </c>
      <c r="AA48" s="139">
        <f t="shared" si="26"/>
        <v>0</v>
      </c>
      <c r="AB48" s="667">
        <f t="shared" si="27"/>
        <v>1</v>
      </c>
    </row>
    <row r="49" spans="1:28" ht="13.5" customHeight="1" x14ac:dyDescent="0.3">
      <c r="A49" s="253"/>
      <c r="B49" s="254" t="s">
        <v>132</v>
      </c>
      <c r="C49" s="358" t="s">
        <v>973</v>
      </c>
      <c r="D49" s="690">
        <v>67</v>
      </c>
      <c r="E49" s="435" t="s">
        <v>1357</v>
      </c>
      <c r="F49" s="141">
        <v>82.981458333333336</v>
      </c>
      <c r="G49" s="141">
        <v>82.981458333333336</v>
      </c>
      <c r="H49" s="141">
        <v>82.981458333333336</v>
      </c>
      <c r="I49" s="141">
        <v>82.981458333333336</v>
      </c>
      <c r="J49" s="141">
        <v>82.981458333333336</v>
      </c>
      <c r="K49" s="141">
        <v>82.981458333333336</v>
      </c>
      <c r="L49" s="141">
        <v>82.981458333333336</v>
      </c>
      <c r="M49" s="141">
        <v>82.981458333333336</v>
      </c>
      <c r="N49" s="141">
        <v>82.981458333333336</v>
      </c>
      <c r="O49" s="141">
        <v>82.981458333333336</v>
      </c>
      <c r="P49" s="141">
        <v>82.981458333333336</v>
      </c>
      <c r="Q49" s="141">
        <v>82.981458333333336</v>
      </c>
      <c r="R49" s="258">
        <f t="shared" si="21"/>
        <v>995.7774999999998</v>
      </c>
      <c r="S49" s="666">
        <f t="shared" si="22"/>
        <v>66717.092499999984</v>
      </c>
      <c r="W49" s="139">
        <f t="shared" si="23"/>
        <v>0.49788874999999994</v>
      </c>
      <c r="X49" s="139">
        <f t="shared" si="24"/>
        <v>82.981458333333322</v>
      </c>
      <c r="Z49" s="139">
        <f t="shared" si="25"/>
        <v>995.7774999999998</v>
      </c>
      <c r="AA49" s="139">
        <f t="shared" si="26"/>
        <v>0</v>
      </c>
      <c r="AB49" s="667">
        <f t="shared" si="27"/>
        <v>1</v>
      </c>
    </row>
    <row r="50" spans="1:28" ht="13.5" customHeight="1" x14ac:dyDescent="0.3">
      <c r="A50" s="253"/>
      <c r="B50" s="254" t="s">
        <v>785</v>
      </c>
      <c r="C50" s="358" t="s">
        <v>979</v>
      </c>
      <c r="D50" s="690">
        <v>57</v>
      </c>
      <c r="E50" s="435" t="s">
        <v>1357</v>
      </c>
      <c r="F50" s="141">
        <v>165.96291666666667</v>
      </c>
      <c r="G50" s="141">
        <v>165.96291666666667</v>
      </c>
      <c r="H50" s="141">
        <v>165.96291666666667</v>
      </c>
      <c r="I50" s="141">
        <v>165.96291666666667</v>
      </c>
      <c r="J50" s="141">
        <v>165.96291666666667</v>
      </c>
      <c r="K50" s="141">
        <v>165.96291666666667</v>
      </c>
      <c r="L50" s="141">
        <v>165.96291666666667</v>
      </c>
      <c r="M50" s="141">
        <v>165.96291666666667</v>
      </c>
      <c r="N50" s="141">
        <v>165.96291666666667</v>
      </c>
      <c r="O50" s="141">
        <v>165.96291666666667</v>
      </c>
      <c r="P50" s="141">
        <v>165.96291666666667</v>
      </c>
      <c r="Q50" s="141">
        <v>165.96291666666667</v>
      </c>
      <c r="R50" s="258">
        <f t="shared" si="21"/>
        <v>1991.5549999999996</v>
      </c>
      <c r="S50" s="666">
        <f t="shared" si="22"/>
        <v>113518.63499999998</v>
      </c>
      <c r="W50" s="139">
        <f t="shared" si="23"/>
        <v>0.99577749999999987</v>
      </c>
      <c r="X50" s="139">
        <f t="shared" si="24"/>
        <v>165.96291666666664</v>
      </c>
      <c r="Z50" s="139">
        <f t="shared" si="25"/>
        <v>1991.5549999999996</v>
      </c>
      <c r="AA50" s="139">
        <f t="shared" si="26"/>
        <v>0</v>
      </c>
      <c r="AB50" s="667">
        <f t="shared" si="27"/>
        <v>1</v>
      </c>
    </row>
    <row r="51" spans="1:28" ht="13.5" customHeight="1" x14ac:dyDescent="0.3">
      <c r="A51" s="253"/>
      <c r="B51" s="254" t="s">
        <v>133</v>
      </c>
      <c r="C51" s="358" t="s">
        <v>916</v>
      </c>
      <c r="D51" s="690">
        <v>245</v>
      </c>
      <c r="E51" s="435" t="s">
        <v>1356</v>
      </c>
      <c r="F51" s="141">
        <v>147</v>
      </c>
      <c r="G51" s="141">
        <v>147</v>
      </c>
      <c r="H51" s="141">
        <v>147</v>
      </c>
      <c r="I51" s="141">
        <v>147</v>
      </c>
      <c r="J51" s="141">
        <v>147</v>
      </c>
      <c r="K51" s="141">
        <v>147</v>
      </c>
      <c r="L51" s="141">
        <v>147</v>
      </c>
      <c r="M51" s="141">
        <v>147</v>
      </c>
      <c r="N51" s="141">
        <v>147</v>
      </c>
      <c r="O51" s="141">
        <v>147</v>
      </c>
      <c r="P51" s="141">
        <v>147</v>
      </c>
      <c r="Q51" s="141">
        <v>147</v>
      </c>
      <c r="R51" s="258">
        <f t="shared" si="21"/>
        <v>1764</v>
      </c>
      <c r="S51" s="666">
        <f t="shared" si="22"/>
        <v>432180</v>
      </c>
      <c r="W51" s="139">
        <f t="shared" si="23"/>
        <v>0.88200000000000001</v>
      </c>
      <c r="X51" s="139">
        <f t="shared" si="24"/>
        <v>147</v>
      </c>
      <c r="Z51" s="139">
        <f t="shared" si="25"/>
        <v>0</v>
      </c>
      <c r="AA51" s="139">
        <f t="shared" si="26"/>
        <v>1764</v>
      </c>
      <c r="AB51" s="667">
        <f t="shared" si="27"/>
        <v>0</v>
      </c>
    </row>
    <row r="52" spans="1:28" ht="13.5" customHeight="1" x14ac:dyDescent="0.3">
      <c r="A52" s="253"/>
      <c r="B52" s="254" t="s">
        <v>786</v>
      </c>
      <c r="C52" s="358" t="s">
        <v>971</v>
      </c>
      <c r="D52" s="690">
        <v>67</v>
      </c>
      <c r="E52" s="435" t="s">
        <v>1357</v>
      </c>
      <c r="F52" s="141">
        <v>497.88875000000002</v>
      </c>
      <c r="G52" s="141">
        <v>497.88875000000002</v>
      </c>
      <c r="H52" s="141">
        <v>497.88875000000002</v>
      </c>
      <c r="I52" s="141">
        <v>497.88875000000002</v>
      </c>
      <c r="J52" s="141">
        <v>497.88875000000002</v>
      </c>
      <c r="K52" s="141">
        <v>497.88875000000002</v>
      </c>
      <c r="L52" s="141">
        <v>497.88875000000002</v>
      </c>
      <c r="M52" s="141">
        <v>497.88875000000002</v>
      </c>
      <c r="N52" s="141">
        <v>497.88875000000002</v>
      </c>
      <c r="O52" s="141">
        <v>497.88875000000002</v>
      </c>
      <c r="P52" s="141">
        <v>497.88875000000002</v>
      </c>
      <c r="Q52" s="141">
        <v>497.88875000000002</v>
      </c>
      <c r="R52" s="258">
        <f t="shared" si="21"/>
        <v>5974.665</v>
      </c>
      <c r="S52" s="666">
        <f t="shared" si="22"/>
        <v>400302.55499999999</v>
      </c>
      <c r="W52" s="139">
        <f t="shared" si="23"/>
        <v>2.9873325000000004</v>
      </c>
      <c r="X52" s="139">
        <f t="shared" si="24"/>
        <v>497.88875000000002</v>
      </c>
      <c r="Z52" s="139">
        <f t="shared" si="25"/>
        <v>5974.665</v>
      </c>
      <c r="AA52" s="139">
        <f t="shared" si="26"/>
        <v>0</v>
      </c>
      <c r="AB52" s="667">
        <f t="shared" si="27"/>
        <v>1</v>
      </c>
    </row>
    <row r="53" spans="1:28" ht="13.5" customHeight="1" x14ac:dyDescent="0.3">
      <c r="A53" s="253"/>
      <c r="B53" s="254" t="s">
        <v>787</v>
      </c>
      <c r="C53" s="358" t="s">
        <v>942</v>
      </c>
      <c r="D53" s="690">
        <v>134</v>
      </c>
      <c r="E53" s="435" t="s">
        <v>1356</v>
      </c>
      <c r="F53" s="141">
        <v>75.459999999999994</v>
      </c>
      <c r="G53" s="141">
        <v>0</v>
      </c>
      <c r="H53" s="141">
        <v>0</v>
      </c>
      <c r="I53" s="141">
        <v>0</v>
      </c>
      <c r="J53" s="141">
        <v>0</v>
      </c>
      <c r="K53" s="141">
        <v>0</v>
      </c>
      <c r="L53" s="141">
        <v>0</v>
      </c>
      <c r="M53" s="141">
        <v>0</v>
      </c>
      <c r="N53" s="141">
        <v>0</v>
      </c>
      <c r="O53" s="141">
        <v>0</v>
      </c>
      <c r="P53" s="141">
        <v>0</v>
      </c>
      <c r="Q53" s="141">
        <v>0</v>
      </c>
      <c r="R53" s="258">
        <f t="shared" si="21"/>
        <v>75.459999999999994</v>
      </c>
      <c r="S53" s="666">
        <f t="shared" si="22"/>
        <v>10111.64</v>
      </c>
      <c r="W53" s="139">
        <f t="shared" si="23"/>
        <v>3.773E-2</v>
      </c>
      <c r="X53" s="139">
        <f t="shared" si="24"/>
        <v>6.2883333333333331</v>
      </c>
      <c r="Z53" s="139">
        <f t="shared" si="25"/>
        <v>0</v>
      </c>
      <c r="AA53" s="139">
        <f t="shared" si="26"/>
        <v>75.459999999999994</v>
      </c>
      <c r="AB53" s="667">
        <f t="shared" si="27"/>
        <v>0</v>
      </c>
    </row>
    <row r="54" spans="1:28" ht="13.5" customHeight="1" x14ac:dyDescent="0.3">
      <c r="A54" s="253"/>
      <c r="B54" s="254" t="s">
        <v>788</v>
      </c>
      <c r="C54" s="358" t="s">
        <v>967</v>
      </c>
      <c r="D54" s="690">
        <v>72</v>
      </c>
      <c r="E54" s="435" t="s">
        <v>1357</v>
      </c>
      <c r="F54" s="141">
        <v>165.96291666666667</v>
      </c>
      <c r="G54" s="141">
        <v>165.96291666666667</v>
      </c>
      <c r="H54" s="141">
        <v>165.96291666666667</v>
      </c>
      <c r="I54" s="141">
        <v>165.96291666666667</v>
      </c>
      <c r="J54" s="141">
        <v>165.96291666666667</v>
      </c>
      <c r="K54" s="141">
        <v>165.96291666666667</v>
      </c>
      <c r="L54" s="141">
        <v>165.96291666666667</v>
      </c>
      <c r="M54" s="141">
        <v>165.96291666666667</v>
      </c>
      <c r="N54" s="141">
        <v>165.96291666666667</v>
      </c>
      <c r="O54" s="141">
        <v>165.96291666666667</v>
      </c>
      <c r="P54" s="141">
        <v>165.96291666666667</v>
      </c>
      <c r="Q54" s="141">
        <v>165.96291666666667</v>
      </c>
      <c r="R54" s="258">
        <f t="shared" si="21"/>
        <v>1991.5549999999996</v>
      </c>
      <c r="S54" s="666">
        <f t="shared" si="22"/>
        <v>143391.95999999996</v>
      </c>
      <c r="W54" s="139">
        <f t="shared" si="23"/>
        <v>0.99577749999999987</v>
      </c>
      <c r="X54" s="139">
        <f t="shared" si="24"/>
        <v>165.96291666666664</v>
      </c>
      <c r="Z54" s="139">
        <f t="shared" si="25"/>
        <v>1991.5549999999996</v>
      </c>
      <c r="AA54" s="139">
        <f t="shared" si="26"/>
        <v>0</v>
      </c>
      <c r="AB54" s="667">
        <f t="shared" si="27"/>
        <v>1</v>
      </c>
    </row>
    <row r="55" spans="1:28" ht="13.5" customHeight="1" x14ac:dyDescent="0.3">
      <c r="A55" s="253"/>
      <c r="B55" s="254" t="s">
        <v>789</v>
      </c>
      <c r="C55" s="358" t="s">
        <v>974</v>
      </c>
      <c r="D55" s="690">
        <v>62</v>
      </c>
      <c r="E55" s="435" t="s">
        <v>1357</v>
      </c>
      <c r="F55" s="141">
        <v>331.92583333333334</v>
      </c>
      <c r="G55" s="141">
        <v>331.92583333333334</v>
      </c>
      <c r="H55" s="141">
        <v>331.92583333333334</v>
      </c>
      <c r="I55" s="141">
        <v>331.92583333333334</v>
      </c>
      <c r="J55" s="141">
        <v>331.92583333333334</v>
      </c>
      <c r="K55" s="141">
        <v>331.92583333333334</v>
      </c>
      <c r="L55" s="141">
        <v>331.92583333333334</v>
      </c>
      <c r="M55" s="141">
        <v>331.92583333333334</v>
      </c>
      <c r="N55" s="141">
        <v>331.92583333333334</v>
      </c>
      <c r="O55" s="141">
        <v>331.92583333333334</v>
      </c>
      <c r="P55" s="141">
        <v>331.92583333333334</v>
      </c>
      <c r="Q55" s="141">
        <v>331.92583333333334</v>
      </c>
      <c r="R55" s="258">
        <f t="shared" si="21"/>
        <v>3983.1099999999992</v>
      </c>
      <c r="S55" s="666">
        <f t="shared" si="22"/>
        <v>246952.81999999995</v>
      </c>
      <c r="W55" s="139">
        <f t="shared" si="23"/>
        <v>1.9915549999999997</v>
      </c>
      <c r="X55" s="139">
        <f t="shared" si="24"/>
        <v>331.92583333333329</v>
      </c>
      <c r="Z55" s="139">
        <f t="shared" si="25"/>
        <v>3983.1099999999992</v>
      </c>
      <c r="AA55" s="139">
        <f t="shared" si="26"/>
        <v>0</v>
      </c>
      <c r="AB55" s="667">
        <f t="shared" si="27"/>
        <v>1</v>
      </c>
    </row>
    <row r="56" spans="1:28" ht="13.5" customHeight="1" x14ac:dyDescent="0.3">
      <c r="A56" s="253"/>
      <c r="B56" s="254" t="s">
        <v>134</v>
      </c>
      <c r="C56" s="358" t="s">
        <v>917</v>
      </c>
      <c r="D56" s="690">
        <v>244</v>
      </c>
      <c r="E56" s="435" t="s">
        <v>1356</v>
      </c>
      <c r="F56" s="141">
        <v>0</v>
      </c>
      <c r="G56" s="141">
        <v>0</v>
      </c>
      <c r="H56" s="141">
        <v>0</v>
      </c>
      <c r="I56" s="141">
        <v>0</v>
      </c>
      <c r="J56" s="141">
        <v>0</v>
      </c>
      <c r="K56" s="141">
        <v>0</v>
      </c>
      <c r="L56" s="141">
        <v>0</v>
      </c>
      <c r="M56" s="141">
        <v>0</v>
      </c>
      <c r="N56" s="141">
        <v>0</v>
      </c>
      <c r="O56" s="141">
        <v>0</v>
      </c>
      <c r="P56" s="141">
        <v>0</v>
      </c>
      <c r="Q56" s="141">
        <v>0</v>
      </c>
      <c r="R56" s="258">
        <f t="shared" si="21"/>
        <v>0</v>
      </c>
      <c r="S56" s="666">
        <f t="shared" si="22"/>
        <v>0</v>
      </c>
      <c r="W56" s="139">
        <f t="shared" si="23"/>
        <v>0</v>
      </c>
      <c r="X56" s="139">
        <f t="shared" si="24"/>
        <v>0</v>
      </c>
      <c r="Z56" s="139">
        <f t="shared" si="25"/>
        <v>0</v>
      </c>
      <c r="AA56" s="139">
        <f t="shared" si="26"/>
        <v>0</v>
      </c>
      <c r="AB56" s="667" t="e">
        <f t="shared" si="27"/>
        <v>#DIV/0!</v>
      </c>
    </row>
    <row r="57" spans="1:28" ht="13.5" customHeight="1" x14ac:dyDescent="0.3">
      <c r="A57" s="253"/>
      <c r="B57" s="254" t="s">
        <v>135</v>
      </c>
      <c r="C57" s="358" t="s">
        <v>968</v>
      </c>
      <c r="D57" s="690">
        <v>72</v>
      </c>
      <c r="E57" s="435" t="s">
        <v>1357</v>
      </c>
      <c r="F57" s="141">
        <v>165.96291666666667</v>
      </c>
      <c r="G57" s="141">
        <v>165.96291666666667</v>
      </c>
      <c r="H57" s="141">
        <v>165.96291666666667</v>
      </c>
      <c r="I57" s="141">
        <v>165.96291666666667</v>
      </c>
      <c r="J57" s="141">
        <v>165.96291666666667</v>
      </c>
      <c r="K57" s="141">
        <v>165.96291666666667</v>
      </c>
      <c r="L57" s="141">
        <v>165.96291666666667</v>
      </c>
      <c r="M57" s="141">
        <v>165.96291666666667</v>
      </c>
      <c r="N57" s="141">
        <v>165.96291666666667</v>
      </c>
      <c r="O57" s="141">
        <v>165.96291666666667</v>
      </c>
      <c r="P57" s="141">
        <v>165.96291666666667</v>
      </c>
      <c r="Q57" s="141">
        <v>165.96291666666667</v>
      </c>
      <c r="R57" s="258">
        <f t="shared" si="21"/>
        <v>1991.5549999999996</v>
      </c>
      <c r="S57" s="666">
        <f t="shared" si="22"/>
        <v>143391.95999999996</v>
      </c>
      <c r="W57" s="139">
        <f t="shared" si="23"/>
        <v>0.99577749999999987</v>
      </c>
      <c r="X57" s="139">
        <f t="shared" si="24"/>
        <v>165.96291666666664</v>
      </c>
      <c r="Z57" s="139">
        <f t="shared" si="25"/>
        <v>1991.5549999999996</v>
      </c>
      <c r="AA57" s="139">
        <f t="shared" si="26"/>
        <v>0</v>
      </c>
      <c r="AB57" s="667">
        <f t="shared" si="27"/>
        <v>1</v>
      </c>
    </row>
    <row r="58" spans="1:28" ht="13.5" customHeight="1" x14ac:dyDescent="0.3">
      <c r="A58" s="253"/>
      <c r="B58" s="254" t="s">
        <v>790</v>
      </c>
      <c r="C58" s="358" t="s">
        <v>976</v>
      </c>
      <c r="D58" s="690">
        <v>63</v>
      </c>
      <c r="E58" s="435" t="s">
        <v>1357</v>
      </c>
      <c r="F58" s="141">
        <v>165.96291666666667</v>
      </c>
      <c r="G58" s="141">
        <v>165.96291666666667</v>
      </c>
      <c r="H58" s="141">
        <v>165.96291666666667</v>
      </c>
      <c r="I58" s="141">
        <v>165.96291666666667</v>
      </c>
      <c r="J58" s="141">
        <v>165.96291666666667</v>
      </c>
      <c r="K58" s="141">
        <v>165.96291666666667</v>
      </c>
      <c r="L58" s="141">
        <v>165.96291666666667</v>
      </c>
      <c r="M58" s="141">
        <v>165.96291666666667</v>
      </c>
      <c r="N58" s="141">
        <v>165.96291666666667</v>
      </c>
      <c r="O58" s="141">
        <v>165.96291666666667</v>
      </c>
      <c r="P58" s="141">
        <v>165.96291666666667</v>
      </c>
      <c r="Q58" s="141">
        <v>165.96291666666667</v>
      </c>
      <c r="R58" s="258">
        <f t="shared" si="21"/>
        <v>1991.5549999999996</v>
      </c>
      <c r="S58" s="666">
        <f t="shared" si="22"/>
        <v>125467.96499999998</v>
      </c>
      <c r="W58" s="139">
        <f t="shared" si="23"/>
        <v>0.99577749999999987</v>
      </c>
      <c r="X58" s="139">
        <f t="shared" si="24"/>
        <v>165.96291666666664</v>
      </c>
      <c r="Z58" s="139">
        <f t="shared" si="25"/>
        <v>1991.5549999999996</v>
      </c>
      <c r="AA58" s="139">
        <f t="shared" si="26"/>
        <v>0</v>
      </c>
      <c r="AB58" s="667">
        <f t="shared" si="27"/>
        <v>1</v>
      </c>
    </row>
    <row r="59" spans="1:28" ht="13.5" customHeight="1" x14ac:dyDescent="0.3">
      <c r="A59" s="253"/>
      <c r="B59" s="254" t="s">
        <v>791</v>
      </c>
      <c r="C59" s="358" t="s">
        <v>970</v>
      </c>
      <c r="D59" s="690">
        <v>72</v>
      </c>
      <c r="E59" s="435" t="s">
        <v>1357</v>
      </c>
      <c r="F59" s="141">
        <v>165.96291666666667</v>
      </c>
      <c r="G59" s="141">
        <v>165.96291666666667</v>
      </c>
      <c r="H59" s="141">
        <v>165.96291666666667</v>
      </c>
      <c r="I59" s="141">
        <v>165.96291666666667</v>
      </c>
      <c r="J59" s="141">
        <v>165.96291666666667</v>
      </c>
      <c r="K59" s="141">
        <v>165.96291666666667</v>
      </c>
      <c r="L59" s="141">
        <v>165.96291666666667</v>
      </c>
      <c r="M59" s="141">
        <v>165.96291666666667</v>
      </c>
      <c r="N59" s="141">
        <v>165.96291666666667</v>
      </c>
      <c r="O59" s="141">
        <v>165.96291666666667</v>
      </c>
      <c r="P59" s="141">
        <v>165.96291666666667</v>
      </c>
      <c r="Q59" s="141">
        <v>165.96291666666667</v>
      </c>
      <c r="R59" s="258">
        <f t="shared" si="21"/>
        <v>1991.5549999999996</v>
      </c>
      <c r="S59" s="666">
        <f t="shared" si="22"/>
        <v>143391.95999999996</v>
      </c>
      <c r="W59" s="139">
        <f t="shared" si="23"/>
        <v>0.99577749999999987</v>
      </c>
      <c r="X59" s="139">
        <f t="shared" si="24"/>
        <v>165.96291666666664</v>
      </c>
      <c r="Z59" s="139">
        <f t="shared" si="25"/>
        <v>1991.5549999999996</v>
      </c>
      <c r="AA59" s="139">
        <f t="shared" si="26"/>
        <v>0</v>
      </c>
      <c r="AB59" s="667">
        <f t="shared" si="27"/>
        <v>1</v>
      </c>
    </row>
    <row r="60" spans="1:28" ht="13.5" customHeight="1" x14ac:dyDescent="0.3">
      <c r="A60" s="253"/>
      <c r="B60" s="254"/>
      <c r="C60" s="358"/>
      <c r="D60" s="690"/>
      <c r="E60" s="435"/>
      <c r="F60" s="141"/>
      <c r="G60" s="141"/>
      <c r="H60" s="141"/>
      <c r="I60" s="141"/>
      <c r="J60" s="141"/>
      <c r="K60" s="141"/>
      <c r="L60" s="141"/>
      <c r="M60" s="141"/>
      <c r="N60" s="141"/>
      <c r="O60" s="141"/>
      <c r="P60" s="141"/>
      <c r="Q60" s="141"/>
      <c r="R60" s="258">
        <f t="shared" si="21"/>
        <v>0</v>
      </c>
      <c r="S60" s="666">
        <f>D60*R60</f>
        <v>0</v>
      </c>
      <c r="W60" s="139">
        <f t="shared" si="23"/>
        <v>0</v>
      </c>
      <c r="X60" s="139">
        <f t="shared" si="24"/>
        <v>0</v>
      </c>
      <c r="Z60" s="139">
        <f t="shared" si="25"/>
        <v>0</v>
      </c>
      <c r="AA60" s="139">
        <f t="shared" si="26"/>
        <v>0</v>
      </c>
      <c r="AB60" s="667"/>
    </row>
    <row r="61" spans="1:28" ht="14.25" x14ac:dyDescent="0.3">
      <c r="A61" s="253"/>
      <c r="B61" s="254"/>
      <c r="C61" s="358"/>
      <c r="D61" s="690"/>
      <c r="E61" s="435"/>
      <c r="F61" s="141"/>
      <c r="G61" s="141"/>
      <c r="H61" s="141"/>
      <c r="I61" s="141"/>
      <c r="J61" s="141"/>
      <c r="K61" s="141"/>
      <c r="L61" s="141"/>
      <c r="M61" s="141"/>
      <c r="N61" s="141"/>
      <c r="O61" s="141"/>
      <c r="P61" s="141"/>
      <c r="Q61" s="141"/>
      <c r="R61" s="258">
        <f t="shared" si="21"/>
        <v>0</v>
      </c>
      <c r="S61" s="666">
        <f>D61*R61</f>
        <v>0</v>
      </c>
      <c r="W61" s="139">
        <f>X61/$U$7</f>
        <v>0</v>
      </c>
      <c r="X61" s="139">
        <f>R61/12</f>
        <v>0</v>
      </c>
      <c r="Z61" s="139">
        <f t="shared" si="25"/>
        <v>0</v>
      </c>
      <c r="AA61" s="139">
        <f t="shared" si="26"/>
        <v>0</v>
      </c>
      <c r="AB61" s="667"/>
    </row>
    <row r="62" spans="1:28" ht="14.25" x14ac:dyDescent="0.3">
      <c r="A62" s="253"/>
      <c r="B62" s="254"/>
      <c r="C62" s="358"/>
      <c r="D62" s="690"/>
      <c r="E62" s="435"/>
      <c r="F62" s="141"/>
      <c r="G62" s="141"/>
      <c r="H62" s="141"/>
      <c r="I62" s="141"/>
      <c r="J62" s="141"/>
      <c r="K62" s="141"/>
      <c r="L62" s="141"/>
      <c r="M62" s="141"/>
      <c r="N62" s="141"/>
      <c r="O62" s="141"/>
      <c r="P62" s="141"/>
      <c r="Q62" s="141"/>
      <c r="R62" s="258">
        <f>SUM(F62:Q62)</f>
        <v>0</v>
      </c>
      <c r="S62" s="666">
        <f>D62*R62</f>
        <v>0</v>
      </c>
      <c r="W62" s="139">
        <f>X62/$U$7</f>
        <v>0</v>
      </c>
      <c r="X62" s="139">
        <f>R62/12</f>
        <v>0</v>
      </c>
      <c r="Z62" s="139">
        <f t="shared" si="25"/>
        <v>0</v>
      </c>
      <c r="AA62" s="139">
        <f t="shared" si="26"/>
        <v>0</v>
      </c>
      <c r="AB62" s="667"/>
    </row>
    <row r="63" spans="1:28" ht="14.25" x14ac:dyDescent="0.3">
      <c r="A63" s="253"/>
      <c r="B63" s="254"/>
      <c r="C63" s="358"/>
      <c r="D63" s="690"/>
      <c r="E63" s="435"/>
      <c r="F63" s="141"/>
      <c r="G63" s="141"/>
      <c r="H63" s="141"/>
      <c r="I63" s="141"/>
      <c r="J63" s="141"/>
      <c r="K63" s="141"/>
      <c r="L63" s="141"/>
      <c r="M63" s="141"/>
      <c r="N63" s="141"/>
      <c r="O63" s="141"/>
      <c r="P63" s="141"/>
      <c r="Q63" s="141"/>
      <c r="R63" s="258">
        <f t="shared" si="21"/>
        <v>0</v>
      </c>
      <c r="S63" s="666">
        <f>D63*R63</f>
        <v>0</v>
      </c>
      <c r="W63" s="139">
        <f>X63/$U$7</f>
        <v>0</v>
      </c>
      <c r="X63" s="139">
        <f>R63/12</f>
        <v>0</v>
      </c>
      <c r="Z63" s="139">
        <f t="shared" si="25"/>
        <v>0</v>
      </c>
      <c r="AA63" s="139">
        <f t="shared" si="26"/>
        <v>0</v>
      </c>
      <c r="AB63" s="667"/>
    </row>
    <row r="64" spans="1:28" ht="14.25" x14ac:dyDescent="0.3">
      <c r="A64" s="253"/>
      <c r="B64" s="254"/>
      <c r="C64" s="358"/>
      <c r="D64" s="690"/>
      <c r="E64" s="435"/>
      <c r="F64" s="141"/>
      <c r="G64" s="141"/>
      <c r="H64" s="141"/>
      <c r="I64" s="141"/>
      <c r="J64" s="141"/>
      <c r="K64" s="141"/>
      <c r="L64" s="141"/>
      <c r="M64" s="141"/>
      <c r="N64" s="141"/>
      <c r="O64" s="141"/>
      <c r="P64" s="141"/>
      <c r="Q64" s="141"/>
      <c r="R64" s="258">
        <f t="shared" si="21"/>
        <v>0</v>
      </c>
      <c r="S64" s="666">
        <f>D64*R64</f>
        <v>0</v>
      </c>
      <c r="W64" s="139">
        <f>X64/$U$7</f>
        <v>0</v>
      </c>
      <c r="X64" s="139">
        <f>R64/12</f>
        <v>0</v>
      </c>
      <c r="Z64" s="139">
        <f t="shared" si="25"/>
        <v>0</v>
      </c>
      <c r="AA64" s="139">
        <f t="shared" si="26"/>
        <v>0</v>
      </c>
      <c r="AB64" s="667"/>
    </row>
    <row r="65" spans="1:28" s="122" customFormat="1" ht="15" thickBot="1" x14ac:dyDescent="0.35">
      <c r="A65" s="212"/>
      <c r="B65" s="213" t="s">
        <v>138</v>
      </c>
      <c r="C65" s="214"/>
      <c r="D65" s="691"/>
      <c r="E65" s="402"/>
      <c r="F65" s="217">
        <f>SUM(F43:F64)</f>
        <v>4170.7478333333338</v>
      </c>
      <c r="G65" s="217">
        <f t="shared" ref="G65:R65" si="28">SUM(G43:G64)</f>
        <v>4095.2878333333338</v>
      </c>
      <c r="H65" s="217">
        <f t="shared" si="28"/>
        <v>4095.2878333333338</v>
      </c>
      <c r="I65" s="217">
        <f t="shared" si="28"/>
        <v>4095.2878333333338</v>
      </c>
      <c r="J65" s="217">
        <f t="shared" si="28"/>
        <v>4095.2878333333338</v>
      </c>
      <c r="K65" s="217">
        <f t="shared" si="28"/>
        <v>4095.2878333333338</v>
      </c>
      <c r="L65" s="217">
        <f t="shared" si="28"/>
        <v>4095.2878333333338</v>
      </c>
      <c r="M65" s="217">
        <f t="shared" si="28"/>
        <v>4095.2878333333338</v>
      </c>
      <c r="N65" s="217">
        <f t="shared" si="28"/>
        <v>4095.2878333333338</v>
      </c>
      <c r="O65" s="217">
        <f t="shared" si="28"/>
        <v>4095.2878333333338</v>
      </c>
      <c r="P65" s="217">
        <f t="shared" si="28"/>
        <v>4095.2878333333338</v>
      </c>
      <c r="Q65" s="217">
        <f t="shared" si="28"/>
        <v>4095.2878333333338</v>
      </c>
      <c r="R65" s="217">
        <f t="shared" si="28"/>
        <v>49218.914000000004</v>
      </c>
      <c r="S65" s="668">
        <f>SUM(S43:S64)</f>
        <v>4596217.2590000005</v>
      </c>
      <c r="W65" s="219">
        <f>SUM(W43:W64)</f>
        <v>24.609456999999992</v>
      </c>
      <c r="X65" s="219">
        <f>SUM(X43:X64)</f>
        <v>4101.5761666666676</v>
      </c>
      <c r="Z65" s="215">
        <f>SUM(Z43:Z64)</f>
        <v>23898.66</v>
      </c>
      <c r="AA65" s="215">
        <f>SUM(AA43:AA64)</f>
        <v>25320.254000000004</v>
      </c>
      <c r="AB65" s="669">
        <f>Z65/(Z65+AA65)</f>
        <v>0.48555845827886407</v>
      </c>
    </row>
    <row r="66" spans="1:28" ht="14.25" x14ac:dyDescent="0.3">
      <c r="A66" s="253">
        <v>2.2000000000000002</v>
      </c>
      <c r="B66" s="254" t="s">
        <v>139</v>
      </c>
      <c r="C66" s="358"/>
      <c r="D66" s="690"/>
      <c r="E66" s="435"/>
      <c r="F66" s="141"/>
      <c r="G66" s="141"/>
      <c r="H66" s="141"/>
      <c r="I66" s="141"/>
      <c r="J66" s="141"/>
      <c r="K66" s="141"/>
      <c r="L66" s="141"/>
      <c r="M66" s="141"/>
      <c r="N66" s="141"/>
      <c r="O66" s="141"/>
      <c r="P66" s="141"/>
      <c r="Q66" s="141"/>
      <c r="R66" s="258">
        <f t="shared" si="21"/>
        <v>0</v>
      </c>
      <c r="S66" s="666">
        <f>D66*R66</f>
        <v>0</v>
      </c>
      <c r="W66" s="139">
        <f>X66/$U$7</f>
        <v>0</v>
      </c>
      <c r="X66" s="139">
        <f>R66/12</f>
        <v>0</v>
      </c>
      <c r="Z66" s="139">
        <f>IF($E66="Y",$R66,0)</f>
        <v>0</v>
      </c>
      <c r="AA66" s="139">
        <f>IF($E66="N",$R66,0)</f>
        <v>0</v>
      </c>
      <c r="AB66" s="667"/>
    </row>
    <row r="67" spans="1:28" ht="14.25" x14ac:dyDescent="0.3">
      <c r="A67" s="253"/>
      <c r="B67" s="254" t="s">
        <v>792</v>
      </c>
      <c r="C67" s="358" t="s">
        <v>919</v>
      </c>
      <c r="D67" s="690">
        <v>226</v>
      </c>
      <c r="E67" s="435" t="s">
        <v>1356</v>
      </c>
      <c r="F67" s="141">
        <v>160</v>
      </c>
      <c r="G67" s="141">
        <v>160</v>
      </c>
      <c r="H67" s="141">
        <v>160</v>
      </c>
      <c r="I67" s="141">
        <v>160</v>
      </c>
      <c r="J67" s="141">
        <v>160</v>
      </c>
      <c r="K67" s="141">
        <v>160</v>
      </c>
      <c r="L67" s="141">
        <v>160</v>
      </c>
      <c r="M67" s="141">
        <v>160</v>
      </c>
      <c r="N67" s="141">
        <v>160</v>
      </c>
      <c r="O67" s="141">
        <v>160</v>
      </c>
      <c r="P67" s="141">
        <v>160</v>
      </c>
      <c r="Q67" s="141">
        <v>160</v>
      </c>
      <c r="R67" s="258">
        <f>SUM(F67:Q67)</f>
        <v>1920</v>
      </c>
      <c r="S67" s="666">
        <f>D67*R67</f>
        <v>433920</v>
      </c>
      <c r="W67" s="139">
        <f>X67/$U$7</f>
        <v>0.96000000000000008</v>
      </c>
      <c r="X67" s="139">
        <f>R67/12</f>
        <v>160</v>
      </c>
      <c r="Z67" s="139">
        <f t="shared" ref="Z67:Z70" si="29">IF($E67="Y",$R67,0)</f>
        <v>0</v>
      </c>
      <c r="AA67" s="139">
        <f t="shared" ref="AA67:AA70" si="30">IF($E67="N",$R67,0)</f>
        <v>1920</v>
      </c>
      <c r="AB67" s="667">
        <f t="shared" ref="AB67:AB68" si="31">Z67/(Z67+AA67)</f>
        <v>0</v>
      </c>
    </row>
    <row r="68" spans="1:28" ht="14.25" x14ac:dyDescent="0.3">
      <c r="A68" s="253"/>
      <c r="B68" s="254" t="s">
        <v>793</v>
      </c>
      <c r="C68" s="358" t="s">
        <v>969</v>
      </c>
      <c r="D68" s="690">
        <v>72</v>
      </c>
      <c r="E68" s="435" t="s">
        <v>1357</v>
      </c>
      <c r="F68" s="141">
        <v>165.96291666666667</v>
      </c>
      <c r="G68" s="141">
        <v>165.96291666666667</v>
      </c>
      <c r="H68" s="141">
        <v>165.96291666666667</v>
      </c>
      <c r="I68" s="141">
        <v>165.96291666666667</v>
      </c>
      <c r="J68" s="141">
        <v>165.96291666666667</v>
      </c>
      <c r="K68" s="141">
        <v>165.96291666666667</v>
      </c>
      <c r="L68" s="141">
        <v>165.96291666666667</v>
      </c>
      <c r="M68" s="141">
        <v>165.96291666666667</v>
      </c>
      <c r="N68" s="141">
        <v>165.96291666666667</v>
      </c>
      <c r="O68" s="141">
        <v>165.96291666666667</v>
      </c>
      <c r="P68" s="141">
        <v>165.96291666666667</v>
      </c>
      <c r="Q68" s="141">
        <v>165.96291666666667</v>
      </c>
      <c r="R68" s="258">
        <f>SUM(F68:Q68)</f>
        <v>1991.5549999999996</v>
      </c>
      <c r="S68" s="666">
        <f>D68*R68</f>
        <v>143391.95999999996</v>
      </c>
      <c r="W68" s="139">
        <f>X68/$U$7</f>
        <v>0.99577749999999987</v>
      </c>
      <c r="X68" s="139">
        <f>R68/12</f>
        <v>165.96291666666664</v>
      </c>
      <c r="Z68" s="139">
        <f t="shared" si="29"/>
        <v>1991.5549999999996</v>
      </c>
      <c r="AA68" s="139">
        <f t="shared" si="30"/>
        <v>0</v>
      </c>
      <c r="AB68" s="667">
        <f t="shared" si="31"/>
        <v>1</v>
      </c>
    </row>
    <row r="69" spans="1:28" ht="14.25" x14ac:dyDescent="0.3">
      <c r="A69" s="253"/>
      <c r="B69" s="254"/>
      <c r="C69" s="358"/>
      <c r="D69" s="690"/>
      <c r="E69" s="435"/>
      <c r="F69" s="141"/>
      <c r="G69" s="141"/>
      <c r="H69" s="141"/>
      <c r="I69" s="141"/>
      <c r="J69" s="141"/>
      <c r="K69" s="141"/>
      <c r="L69" s="141"/>
      <c r="M69" s="141"/>
      <c r="N69" s="141"/>
      <c r="O69" s="141"/>
      <c r="P69" s="141"/>
      <c r="Q69" s="141"/>
      <c r="R69" s="258">
        <f>SUM(F69:Q69)</f>
        <v>0</v>
      </c>
      <c r="S69" s="666">
        <f>D69*R69</f>
        <v>0</v>
      </c>
      <c r="W69" s="139">
        <f>X69/$U$7</f>
        <v>0</v>
      </c>
      <c r="X69" s="139">
        <f>R69/12</f>
        <v>0</v>
      </c>
      <c r="Z69" s="139">
        <f t="shared" si="29"/>
        <v>0</v>
      </c>
      <c r="AA69" s="139">
        <f t="shared" si="30"/>
        <v>0</v>
      </c>
      <c r="AB69" s="667"/>
    </row>
    <row r="70" spans="1:28" ht="14.25" x14ac:dyDescent="0.3">
      <c r="A70" s="253"/>
      <c r="B70" s="254"/>
      <c r="C70" s="358"/>
      <c r="D70" s="690"/>
      <c r="E70" s="435"/>
      <c r="F70" s="141"/>
      <c r="G70" s="141"/>
      <c r="H70" s="141"/>
      <c r="I70" s="141"/>
      <c r="J70" s="141"/>
      <c r="K70" s="141"/>
      <c r="L70" s="141"/>
      <c r="M70" s="141"/>
      <c r="N70" s="141"/>
      <c r="O70" s="141"/>
      <c r="P70" s="141"/>
      <c r="Q70" s="141"/>
      <c r="R70" s="258">
        <f>SUM(F70:Q70)</f>
        <v>0</v>
      </c>
      <c r="S70" s="666">
        <f>D70*R70</f>
        <v>0</v>
      </c>
      <c r="W70" s="139">
        <f>X70/$U$7</f>
        <v>0</v>
      </c>
      <c r="X70" s="139">
        <f>R70/12</f>
        <v>0</v>
      </c>
      <c r="Z70" s="139">
        <f t="shared" si="29"/>
        <v>0</v>
      </c>
      <c r="AA70" s="139">
        <f t="shared" si="30"/>
        <v>0</v>
      </c>
      <c r="AB70" s="667"/>
    </row>
    <row r="71" spans="1:28" s="122" customFormat="1" ht="15" thickBot="1" x14ac:dyDescent="0.35">
      <c r="A71" s="212"/>
      <c r="B71" s="213" t="s">
        <v>140</v>
      </c>
      <c r="C71" s="214"/>
      <c r="D71" s="691"/>
      <c r="E71" s="402"/>
      <c r="F71" s="217">
        <f>SUM(F66:F70)</f>
        <v>325.96291666666667</v>
      </c>
      <c r="G71" s="217">
        <f t="shared" ref="G71:R71" si="32">SUM(G66:G70)</f>
        <v>325.96291666666667</v>
      </c>
      <c r="H71" s="217">
        <f t="shared" si="32"/>
        <v>325.96291666666667</v>
      </c>
      <c r="I71" s="217">
        <f t="shared" si="32"/>
        <v>325.96291666666667</v>
      </c>
      <c r="J71" s="217">
        <f t="shared" si="32"/>
        <v>325.96291666666667</v>
      </c>
      <c r="K71" s="217">
        <f t="shared" si="32"/>
        <v>325.96291666666667</v>
      </c>
      <c r="L71" s="217">
        <f t="shared" si="32"/>
        <v>325.96291666666667</v>
      </c>
      <c r="M71" s="217">
        <f t="shared" si="32"/>
        <v>325.96291666666667</v>
      </c>
      <c r="N71" s="217">
        <f t="shared" si="32"/>
        <v>325.96291666666667</v>
      </c>
      <c r="O71" s="217">
        <f t="shared" si="32"/>
        <v>325.96291666666667</v>
      </c>
      <c r="P71" s="217">
        <f t="shared" si="32"/>
        <v>325.96291666666667</v>
      </c>
      <c r="Q71" s="217">
        <f t="shared" si="32"/>
        <v>325.96291666666667</v>
      </c>
      <c r="R71" s="217">
        <f t="shared" si="32"/>
        <v>3911.5549999999994</v>
      </c>
      <c r="S71" s="668">
        <f>SUM(S66:S70)</f>
        <v>577311.96</v>
      </c>
      <c r="W71" s="219">
        <f>SUM(W66:W70)</f>
        <v>1.9557774999999999</v>
      </c>
      <c r="X71" s="238">
        <f>SUM(X66:X70)</f>
        <v>325.96291666666662</v>
      </c>
      <c r="Z71" s="215">
        <f>SUM(Z66:Z70)</f>
        <v>1991.5549999999996</v>
      </c>
      <c r="AA71" s="215">
        <f>SUM(AA66:AA70)</f>
        <v>1920</v>
      </c>
      <c r="AB71" s="669">
        <f>Z71/(Z71+AA71)</f>
        <v>0.5091466181608082</v>
      </c>
    </row>
    <row r="72" spans="1:28" s="122" customFormat="1" ht="14.25" thickBot="1" x14ac:dyDescent="0.3">
      <c r="A72" s="241"/>
      <c r="B72" s="242" t="s">
        <v>141</v>
      </c>
      <c r="C72" s="243"/>
      <c r="D72" s="569"/>
      <c r="E72" s="406"/>
      <c r="F72" s="244">
        <f t="shared" ref="F72:S72" si="33">SUM(,F71,F65)</f>
        <v>4496.7107500000002</v>
      </c>
      <c r="G72" s="244">
        <f t="shared" si="33"/>
        <v>4421.2507500000002</v>
      </c>
      <c r="H72" s="244">
        <f t="shared" si="33"/>
        <v>4421.2507500000002</v>
      </c>
      <c r="I72" s="244">
        <f t="shared" si="33"/>
        <v>4421.2507500000002</v>
      </c>
      <c r="J72" s="244">
        <f t="shared" si="33"/>
        <v>4421.2507500000002</v>
      </c>
      <c r="K72" s="244">
        <f t="shared" si="33"/>
        <v>4421.2507500000002</v>
      </c>
      <c r="L72" s="244">
        <f t="shared" si="33"/>
        <v>4421.2507500000002</v>
      </c>
      <c r="M72" s="244">
        <f t="shared" si="33"/>
        <v>4421.2507500000002</v>
      </c>
      <c r="N72" s="244">
        <f t="shared" si="33"/>
        <v>4421.2507500000002</v>
      </c>
      <c r="O72" s="244">
        <f t="shared" si="33"/>
        <v>4421.2507500000002</v>
      </c>
      <c r="P72" s="244">
        <f t="shared" si="33"/>
        <v>4421.2507500000002</v>
      </c>
      <c r="Q72" s="244">
        <f t="shared" si="33"/>
        <v>4421.2507500000002</v>
      </c>
      <c r="R72" s="244">
        <f t="shared" si="33"/>
        <v>53130.469000000005</v>
      </c>
      <c r="S72" s="672">
        <f t="shared" si="33"/>
        <v>5173529.2190000005</v>
      </c>
      <c r="W72" s="244">
        <f>SUM(W71,W65)</f>
        <v>26.565234499999992</v>
      </c>
      <c r="X72" s="317">
        <f>SUM(X71,X65)</f>
        <v>4427.539083333334</v>
      </c>
      <c r="Z72" s="244">
        <f>SUM(Z36,Z42,Z65,Z71)</f>
        <v>25890.215</v>
      </c>
      <c r="AA72" s="244">
        <f>SUM(AA36,AA42,AA65,AA71)</f>
        <v>27240.254000000004</v>
      </c>
      <c r="AB72" s="673">
        <f>Z72/(Z72+AA72)</f>
        <v>0.48729505850964722</v>
      </c>
    </row>
    <row r="73" spans="1:28" ht="9.9499999999999993" customHeight="1" x14ac:dyDescent="0.3">
      <c r="A73" s="136"/>
      <c r="B73" s="144"/>
      <c r="C73" s="145"/>
      <c r="D73" s="697"/>
      <c r="E73" s="408"/>
      <c r="F73" s="141"/>
      <c r="G73" s="141"/>
      <c r="H73" s="141"/>
      <c r="I73" s="141"/>
      <c r="J73" s="141"/>
      <c r="K73" s="141"/>
      <c r="L73" s="141"/>
      <c r="M73" s="141"/>
      <c r="N73" s="141"/>
      <c r="O73" s="141"/>
      <c r="P73" s="141"/>
      <c r="Q73" s="141"/>
      <c r="R73" s="141"/>
      <c r="S73" s="678"/>
      <c r="W73" s="146"/>
      <c r="X73" s="146"/>
      <c r="Z73" s="146"/>
      <c r="AA73" s="146"/>
      <c r="AB73" s="679"/>
    </row>
    <row r="74" spans="1:28" s="121" customFormat="1" x14ac:dyDescent="0.25">
      <c r="A74" s="221">
        <v>3</v>
      </c>
      <c r="B74" s="229" t="s">
        <v>142</v>
      </c>
      <c r="C74" s="223"/>
      <c r="D74" s="689"/>
      <c r="E74" s="400"/>
      <c r="F74" s="228"/>
      <c r="G74" s="228"/>
      <c r="H74" s="228"/>
      <c r="I74" s="228"/>
      <c r="J74" s="228"/>
      <c r="K74" s="228"/>
      <c r="L74" s="228"/>
      <c r="M74" s="228"/>
      <c r="N74" s="228"/>
      <c r="O74" s="228"/>
      <c r="P74" s="228"/>
      <c r="Q74" s="228"/>
      <c r="R74" s="224"/>
      <c r="S74" s="664"/>
      <c r="W74" s="223"/>
      <c r="X74" s="223"/>
      <c r="Z74" s="223"/>
      <c r="AA74" s="223"/>
      <c r="AB74" s="665"/>
    </row>
    <row r="75" spans="1:28" ht="14.25" x14ac:dyDescent="0.3">
      <c r="A75" s="253">
        <v>3.1</v>
      </c>
      <c r="B75" s="254" t="s">
        <v>143</v>
      </c>
      <c r="C75" s="358"/>
      <c r="D75" s="690"/>
      <c r="E75" s="435"/>
      <c r="F75" s="141"/>
      <c r="G75" s="141"/>
      <c r="H75" s="141"/>
      <c r="I75" s="141"/>
      <c r="J75" s="141"/>
      <c r="K75" s="141"/>
      <c r="L75" s="141"/>
      <c r="M75" s="141"/>
      <c r="N75" s="141"/>
      <c r="O75" s="141"/>
      <c r="P75" s="141"/>
      <c r="Q75" s="141"/>
      <c r="R75" s="258">
        <f>SUM(F75:Q75)</f>
        <v>0</v>
      </c>
      <c r="S75" s="666">
        <f>D75*R75</f>
        <v>0</v>
      </c>
      <c r="W75" s="139">
        <f>X75/$U$7</f>
        <v>0</v>
      </c>
      <c r="X75" s="139">
        <f>R75/12</f>
        <v>0</v>
      </c>
      <c r="Z75" s="139">
        <f>IF($E75="Y",$R75,0)</f>
        <v>0</v>
      </c>
      <c r="AA75" s="139">
        <f>IF($E75="N",$R75,0)</f>
        <v>0</v>
      </c>
      <c r="AB75" s="667"/>
    </row>
    <row r="76" spans="1:28" ht="14.25" x14ac:dyDescent="0.3">
      <c r="A76" s="253"/>
      <c r="B76" s="254" t="s">
        <v>794</v>
      </c>
      <c r="C76" s="358" t="s">
        <v>950</v>
      </c>
      <c r="D76" s="690">
        <v>113</v>
      </c>
      <c r="E76" s="435" t="s">
        <v>1357</v>
      </c>
      <c r="F76" s="141">
        <v>8.2981458333333347</v>
      </c>
      <c r="G76" s="141">
        <v>8.2981458333333347</v>
      </c>
      <c r="H76" s="141">
        <v>8.2981458333333347</v>
      </c>
      <c r="I76" s="141">
        <v>8.2981458333333347</v>
      </c>
      <c r="J76" s="141">
        <v>8.2981458333333347</v>
      </c>
      <c r="K76" s="141">
        <v>8.2981458333333347</v>
      </c>
      <c r="L76" s="141">
        <v>8.2981458333333347</v>
      </c>
      <c r="M76" s="141">
        <v>8.2981458333333347</v>
      </c>
      <c r="N76" s="141">
        <v>8.2981458333333347</v>
      </c>
      <c r="O76" s="141">
        <v>8.2981458333333347</v>
      </c>
      <c r="P76" s="141">
        <v>8.2981458333333347</v>
      </c>
      <c r="Q76" s="141">
        <v>8.2981458333333347</v>
      </c>
      <c r="R76" s="258">
        <f>SUM(F76:Q76)</f>
        <v>99.577750000000023</v>
      </c>
      <c r="S76" s="666">
        <f>D76*R76</f>
        <v>11252.285750000003</v>
      </c>
      <c r="W76" s="139">
        <f>X76/$U$7</f>
        <v>4.978887500000001E-2</v>
      </c>
      <c r="X76" s="139">
        <f>R76/12</f>
        <v>8.2981458333333347</v>
      </c>
      <c r="Z76" s="139">
        <f t="shared" ref="Z76:Z79" si="34">IF($E76="Y",$R76,0)</f>
        <v>99.577750000000023</v>
      </c>
      <c r="AA76" s="139">
        <f t="shared" ref="AA76:AA79" si="35">IF($E76="N",$R76,0)</f>
        <v>0</v>
      </c>
      <c r="AB76" s="667">
        <f t="shared" ref="AB76:AB78" si="36">Z76/(Z76+AA76)</f>
        <v>1</v>
      </c>
    </row>
    <row r="77" spans="1:28" ht="14.25" x14ac:dyDescent="0.3">
      <c r="A77" s="253"/>
      <c r="B77" s="254" t="s">
        <v>795</v>
      </c>
      <c r="C77" s="358" t="s">
        <v>826</v>
      </c>
      <c r="D77" s="690">
        <v>113</v>
      </c>
      <c r="E77" s="435" t="s">
        <v>1357</v>
      </c>
      <c r="F77" s="141">
        <v>149.366625</v>
      </c>
      <c r="G77" s="141">
        <v>149.366625</v>
      </c>
      <c r="H77" s="141">
        <v>149.366625</v>
      </c>
      <c r="I77" s="141">
        <v>149.366625</v>
      </c>
      <c r="J77" s="141">
        <v>149.366625</v>
      </c>
      <c r="K77" s="141">
        <v>149.366625</v>
      </c>
      <c r="L77" s="141">
        <v>149.366625</v>
      </c>
      <c r="M77" s="141">
        <v>149.366625</v>
      </c>
      <c r="N77" s="141">
        <v>149.366625</v>
      </c>
      <c r="O77" s="141">
        <v>149.366625</v>
      </c>
      <c r="P77" s="141">
        <v>149.366625</v>
      </c>
      <c r="Q77" s="141">
        <v>149.366625</v>
      </c>
      <c r="R77" s="258">
        <f>SUM(F77:Q77)</f>
        <v>1792.3995000000004</v>
      </c>
      <c r="S77" s="666">
        <f>D77*R77</f>
        <v>202541.14350000006</v>
      </c>
      <c r="W77" s="139">
        <f>X77/$U$7</f>
        <v>0.89619975000000018</v>
      </c>
      <c r="X77" s="139">
        <f>R77/12</f>
        <v>149.36662500000003</v>
      </c>
      <c r="Z77" s="139">
        <f t="shared" si="34"/>
        <v>1792.3995000000004</v>
      </c>
      <c r="AA77" s="139">
        <f t="shared" si="35"/>
        <v>0</v>
      </c>
      <c r="AB77" s="667">
        <f t="shared" si="36"/>
        <v>1</v>
      </c>
    </row>
    <row r="78" spans="1:28" ht="14.25" x14ac:dyDescent="0.3">
      <c r="A78" s="253"/>
      <c r="B78" s="254" t="s">
        <v>144</v>
      </c>
      <c r="C78" s="358" t="s">
        <v>908</v>
      </c>
      <c r="D78" s="690">
        <v>285</v>
      </c>
      <c r="E78" s="435" t="s">
        <v>1356</v>
      </c>
      <c r="F78" s="141">
        <v>224.99995833333332</v>
      </c>
      <c r="G78" s="141">
        <v>224.99995833333332</v>
      </c>
      <c r="H78" s="141">
        <v>224.99995833333332</v>
      </c>
      <c r="I78" s="141">
        <v>224.99995833333332</v>
      </c>
      <c r="J78" s="141">
        <v>224.99995833333332</v>
      </c>
      <c r="K78" s="141">
        <v>224.99995833333332</v>
      </c>
      <c r="L78" s="141">
        <v>224.99995833333332</v>
      </c>
      <c r="M78" s="141">
        <v>224.99995833333332</v>
      </c>
      <c r="N78" s="141">
        <v>224.99995833333332</v>
      </c>
      <c r="O78" s="141">
        <v>224.99995833333332</v>
      </c>
      <c r="P78" s="141">
        <v>224.99995833333332</v>
      </c>
      <c r="Q78" s="141">
        <v>224.99995833333332</v>
      </c>
      <c r="R78" s="258">
        <f>SUM(F78:Q78)</f>
        <v>2699.9994999999999</v>
      </c>
      <c r="S78" s="666">
        <f>D78*R78</f>
        <v>769499.85749999993</v>
      </c>
      <c r="W78" s="139">
        <f>X78/$U$7</f>
        <v>1.3499997500000001</v>
      </c>
      <c r="X78" s="139">
        <f>R78/12</f>
        <v>224.99995833333332</v>
      </c>
      <c r="Z78" s="139">
        <f t="shared" si="34"/>
        <v>0</v>
      </c>
      <c r="AA78" s="139">
        <f t="shared" si="35"/>
        <v>2699.9994999999999</v>
      </c>
      <c r="AB78" s="667">
        <f t="shared" si="36"/>
        <v>0</v>
      </c>
    </row>
    <row r="79" spans="1:28" ht="14.25" x14ac:dyDescent="0.3">
      <c r="A79" s="253"/>
      <c r="B79" s="254"/>
      <c r="C79" s="358"/>
      <c r="D79" s="690"/>
      <c r="E79" s="435"/>
      <c r="F79" s="141">
        <v>0</v>
      </c>
      <c r="G79" s="141">
        <v>0</v>
      </c>
      <c r="H79" s="141">
        <v>0</v>
      </c>
      <c r="I79" s="141">
        <v>0</v>
      </c>
      <c r="J79" s="141">
        <v>0</v>
      </c>
      <c r="K79" s="141">
        <v>0</v>
      </c>
      <c r="L79" s="141">
        <v>0</v>
      </c>
      <c r="M79" s="141">
        <v>0</v>
      </c>
      <c r="N79" s="141">
        <v>0</v>
      </c>
      <c r="O79" s="141">
        <v>0</v>
      </c>
      <c r="P79" s="141">
        <v>0</v>
      </c>
      <c r="Q79" s="141">
        <v>0</v>
      </c>
      <c r="R79" s="258">
        <f>SUM(F79:Q79)</f>
        <v>0</v>
      </c>
      <c r="S79" s="666">
        <f>D79*R79</f>
        <v>0</v>
      </c>
      <c r="W79" s="139">
        <f>X79/$U$7</f>
        <v>0</v>
      </c>
      <c r="X79" s="139">
        <f>R79/12</f>
        <v>0</v>
      </c>
      <c r="Z79" s="139">
        <f t="shared" si="34"/>
        <v>0</v>
      </c>
      <c r="AA79" s="139">
        <f t="shared" si="35"/>
        <v>0</v>
      </c>
      <c r="AB79" s="667"/>
    </row>
    <row r="80" spans="1:28" s="122" customFormat="1" ht="15" thickBot="1" x14ac:dyDescent="0.35">
      <c r="A80" s="212"/>
      <c r="B80" s="213" t="s">
        <v>145</v>
      </c>
      <c r="C80" s="214"/>
      <c r="D80" s="691"/>
      <c r="E80" s="402"/>
      <c r="F80" s="217">
        <f>SUM(F75:F79)</f>
        <v>382.66472916666669</v>
      </c>
      <c r="G80" s="217">
        <f t="shared" ref="G80:R80" si="37">SUM(G75:G79)</f>
        <v>382.66472916666669</v>
      </c>
      <c r="H80" s="217">
        <f t="shared" si="37"/>
        <v>382.66472916666669</v>
      </c>
      <c r="I80" s="217">
        <f t="shared" si="37"/>
        <v>382.66472916666669</v>
      </c>
      <c r="J80" s="217">
        <f t="shared" si="37"/>
        <v>382.66472916666669</v>
      </c>
      <c r="K80" s="217">
        <f t="shared" si="37"/>
        <v>382.66472916666669</v>
      </c>
      <c r="L80" s="217">
        <f t="shared" si="37"/>
        <v>382.66472916666669</v>
      </c>
      <c r="M80" s="217">
        <f t="shared" si="37"/>
        <v>382.66472916666669</v>
      </c>
      <c r="N80" s="217">
        <f t="shared" si="37"/>
        <v>382.66472916666669</v>
      </c>
      <c r="O80" s="217">
        <f t="shared" si="37"/>
        <v>382.66472916666669</v>
      </c>
      <c r="P80" s="217">
        <f t="shared" si="37"/>
        <v>382.66472916666669</v>
      </c>
      <c r="Q80" s="217">
        <f t="shared" si="37"/>
        <v>382.66472916666669</v>
      </c>
      <c r="R80" s="217">
        <f t="shared" si="37"/>
        <v>4591.9767499999998</v>
      </c>
      <c r="S80" s="668">
        <f>SUM(S75:S79)</f>
        <v>983293.28674999997</v>
      </c>
      <c r="W80" s="219">
        <f>SUM(W75:W79)</f>
        <v>2.2959883750000003</v>
      </c>
      <c r="X80" s="219">
        <f>SUM(X75:X79)</f>
        <v>382.66472916666669</v>
      </c>
      <c r="Z80" s="215">
        <f>SUM(Z75:Z79)</f>
        <v>1891.9772500000004</v>
      </c>
      <c r="AA80" s="215">
        <f>SUM(AA75:AA79)</f>
        <v>2699.9994999999999</v>
      </c>
      <c r="AB80" s="669">
        <f>Z80/(Z80+AA80)</f>
        <v>0.41201803776554408</v>
      </c>
    </row>
    <row r="81" spans="1:28" ht="14.25" x14ac:dyDescent="0.3">
      <c r="A81" s="253"/>
      <c r="B81" s="254"/>
      <c r="C81" s="358"/>
      <c r="D81" s="698"/>
      <c r="E81" s="436"/>
      <c r="F81" s="141"/>
      <c r="G81" s="141"/>
      <c r="H81" s="141"/>
      <c r="I81" s="141"/>
      <c r="J81" s="141"/>
      <c r="K81" s="141"/>
      <c r="L81" s="141"/>
      <c r="M81" s="141"/>
      <c r="N81" s="141"/>
      <c r="O81" s="141"/>
      <c r="P81" s="141"/>
      <c r="Q81" s="141"/>
      <c r="R81" s="258"/>
      <c r="S81" s="666"/>
      <c r="W81" s="139"/>
      <c r="X81" s="139"/>
      <c r="Z81" s="139"/>
      <c r="AA81" s="139"/>
      <c r="AB81" s="667"/>
    </row>
    <row r="82" spans="1:28" s="122" customFormat="1" ht="14.25" x14ac:dyDescent="0.3">
      <c r="A82" s="253">
        <v>3.2</v>
      </c>
      <c r="B82" s="254" t="s">
        <v>146</v>
      </c>
      <c r="C82" s="358"/>
      <c r="D82" s="690"/>
      <c r="E82" s="435"/>
      <c r="F82" s="141"/>
      <c r="G82" s="141"/>
      <c r="H82" s="141"/>
      <c r="I82" s="141"/>
      <c r="J82" s="141"/>
      <c r="K82" s="141"/>
      <c r="L82" s="141"/>
      <c r="M82" s="141"/>
      <c r="N82" s="141"/>
      <c r="O82" s="141"/>
      <c r="P82" s="141"/>
      <c r="Q82" s="141"/>
      <c r="R82" s="258">
        <f t="shared" ref="R82:R106" si="38">SUM(F82:Q82)</f>
        <v>0</v>
      </c>
      <c r="S82" s="666">
        <f>D82*R82</f>
        <v>0</v>
      </c>
      <c r="W82" s="139">
        <f>X82/$U$7</f>
        <v>0</v>
      </c>
      <c r="X82" s="139">
        <f>R82/12</f>
        <v>0</v>
      </c>
      <c r="Z82" s="139">
        <f>IF($E82="Y",$R82,0)</f>
        <v>0</v>
      </c>
      <c r="AA82" s="139">
        <f>IF($E82="N",$R82,0)</f>
        <v>0</v>
      </c>
      <c r="AB82" s="667"/>
    </row>
    <row r="83" spans="1:28" ht="14.25" x14ac:dyDescent="0.3">
      <c r="A83" s="253"/>
      <c r="B83" s="254" t="s">
        <v>796</v>
      </c>
      <c r="C83" s="358" t="s">
        <v>957</v>
      </c>
      <c r="D83" s="690">
        <v>92</v>
      </c>
      <c r="E83" s="435" t="s">
        <v>1357</v>
      </c>
      <c r="F83" s="141">
        <v>497.88875000000002</v>
      </c>
      <c r="G83" s="141">
        <v>497.88875000000002</v>
      </c>
      <c r="H83" s="141">
        <v>497.88875000000002</v>
      </c>
      <c r="I83" s="141">
        <v>497.88875000000002</v>
      </c>
      <c r="J83" s="141">
        <v>497.88875000000002</v>
      </c>
      <c r="K83" s="141">
        <v>497.88875000000002</v>
      </c>
      <c r="L83" s="141">
        <v>497.88875000000002</v>
      </c>
      <c r="M83" s="141">
        <v>497.88875000000002</v>
      </c>
      <c r="N83" s="141">
        <v>497.88875000000002</v>
      </c>
      <c r="O83" s="141">
        <v>497.88875000000002</v>
      </c>
      <c r="P83" s="141">
        <v>497.88875000000002</v>
      </c>
      <c r="Q83" s="141">
        <v>497.88875000000002</v>
      </c>
      <c r="R83" s="258">
        <f t="shared" si="38"/>
        <v>5974.665</v>
      </c>
      <c r="S83" s="666">
        <f>D83*R83</f>
        <v>549669.18000000005</v>
      </c>
      <c r="W83" s="139">
        <f t="shared" ref="W83:W90" si="39">X83/$U$7</f>
        <v>2.9873325000000004</v>
      </c>
      <c r="X83" s="139">
        <f t="shared" ref="X83:X90" si="40">R83/12</f>
        <v>497.88875000000002</v>
      </c>
      <c r="Z83" s="139">
        <f t="shared" ref="Z83:Z92" si="41">IF($E83="Y",$R83,0)</f>
        <v>5974.665</v>
      </c>
      <c r="AA83" s="139">
        <f t="shared" ref="AA83:AA92" si="42">IF($E83="N",$R83,0)</f>
        <v>0</v>
      </c>
      <c r="AB83" s="667">
        <f t="shared" ref="AB83:AB89" si="43">Z83/(Z83+AA83)</f>
        <v>1</v>
      </c>
    </row>
    <row r="84" spans="1:28" ht="14.25" x14ac:dyDescent="0.3">
      <c r="A84" s="253"/>
      <c r="B84" s="254" t="s">
        <v>147</v>
      </c>
      <c r="C84" s="358" t="s">
        <v>930</v>
      </c>
      <c r="D84" s="690">
        <v>177</v>
      </c>
      <c r="E84" s="435" t="s">
        <v>1356</v>
      </c>
      <c r="F84" s="141">
        <v>904.21333333333337</v>
      </c>
      <c r="G84" s="141">
        <v>904.21333333333337</v>
      </c>
      <c r="H84" s="141">
        <v>904.21333333333337</v>
      </c>
      <c r="I84" s="141">
        <v>904.21333333333337</v>
      </c>
      <c r="J84" s="141">
        <v>904.21333333333337</v>
      </c>
      <c r="K84" s="141">
        <v>904.21333333333337</v>
      </c>
      <c r="L84" s="141">
        <v>904.21333333333337</v>
      </c>
      <c r="M84" s="141">
        <v>904.21333333333337</v>
      </c>
      <c r="N84" s="141">
        <v>904.21333333333337</v>
      </c>
      <c r="O84" s="141">
        <v>904.21333333333337</v>
      </c>
      <c r="P84" s="141">
        <v>904.21333333333337</v>
      </c>
      <c r="Q84" s="141">
        <v>904.21333333333337</v>
      </c>
      <c r="R84" s="258">
        <f t="shared" si="38"/>
        <v>10850.56</v>
      </c>
      <c r="S84" s="666">
        <f t="shared" ref="S84:S90" si="44">D84*R84</f>
        <v>1920549.1199999999</v>
      </c>
      <c r="W84" s="139">
        <f t="shared" si="39"/>
        <v>5.4252799999999999</v>
      </c>
      <c r="X84" s="139">
        <f t="shared" si="40"/>
        <v>904.21333333333325</v>
      </c>
      <c r="Z84" s="139">
        <f t="shared" si="41"/>
        <v>0</v>
      </c>
      <c r="AA84" s="139">
        <f t="shared" si="42"/>
        <v>10850.56</v>
      </c>
      <c r="AB84" s="667">
        <f t="shared" si="43"/>
        <v>0</v>
      </c>
    </row>
    <row r="85" spans="1:28" ht="14.25" x14ac:dyDescent="0.3">
      <c r="A85" s="253"/>
      <c r="B85" s="254" t="s">
        <v>797</v>
      </c>
      <c r="C85" s="358" t="s">
        <v>933</v>
      </c>
      <c r="D85" s="690">
        <v>159</v>
      </c>
      <c r="E85" s="435" t="s">
        <v>1356</v>
      </c>
      <c r="F85" s="141">
        <v>148.95991666666666</v>
      </c>
      <c r="G85" s="141">
        <v>148.95991666666666</v>
      </c>
      <c r="H85" s="141">
        <v>148.95991666666666</v>
      </c>
      <c r="I85" s="141">
        <v>148.95991666666666</v>
      </c>
      <c r="J85" s="141">
        <v>148.95991666666666</v>
      </c>
      <c r="K85" s="141">
        <v>148.95991666666666</v>
      </c>
      <c r="L85" s="141">
        <v>148.95991666666666</v>
      </c>
      <c r="M85" s="141">
        <v>148.95991666666666</v>
      </c>
      <c r="N85" s="141">
        <v>148.95991666666666</v>
      </c>
      <c r="O85" s="141">
        <v>148.95991666666666</v>
      </c>
      <c r="P85" s="141">
        <v>148.95991666666666</v>
      </c>
      <c r="Q85" s="141">
        <v>148.95991666666666</v>
      </c>
      <c r="R85" s="258">
        <f t="shared" si="38"/>
        <v>1787.519</v>
      </c>
      <c r="S85" s="666">
        <f t="shared" si="44"/>
        <v>284215.52100000001</v>
      </c>
      <c r="W85" s="139">
        <f t="shared" si="39"/>
        <v>0.89375950000000004</v>
      </c>
      <c r="X85" s="139">
        <f t="shared" si="40"/>
        <v>148.95991666666666</v>
      </c>
      <c r="Z85" s="139">
        <f t="shared" si="41"/>
        <v>0</v>
      </c>
      <c r="AA85" s="139">
        <f t="shared" si="42"/>
        <v>1787.519</v>
      </c>
      <c r="AB85" s="667">
        <f t="shared" si="43"/>
        <v>0</v>
      </c>
    </row>
    <row r="86" spans="1:28" ht="14.25" x14ac:dyDescent="0.3">
      <c r="A86" s="253"/>
      <c r="B86" s="254" t="s">
        <v>798</v>
      </c>
      <c r="C86" s="358" t="s">
        <v>1319</v>
      </c>
      <c r="D86" s="690">
        <v>391</v>
      </c>
      <c r="E86" s="435" t="s">
        <v>1356</v>
      </c>
      <c r="F86" s="141">
        <v>0</v>
      </c>
      <c r="G86" s="141">
        <v>0</v>
      </c>
      <c r="H86" s="141">
        <v>0</v>
      </c>
      <c r="I86" s="141">
        <v>0</v>
      </c>
      <c r="J86" s="141">
        <v>0</v>
      </c>
      <c r="K86" s="141">
        <v>0</v>
      </c>
      <c r="L86" s="141">
        <v>0</v>
      </c>
      <c r="M86" s="141">
        <v>0</v>
      </c>
      <c r="N86" s="141">
        <v>0</v>
      </c>
      <c r="O86" s="141">
        <v>0</v>
      </c>
      <c r="P86" s="141">
        <v>0</v>
      </c>
      <c r="Q86" s="141">
        <v>0</v>
      </c>
      <c r="R86" s="258">
        <f t="shared" si="38"/>
        <v>0</v>
      </c>
      <c r="S86" s="666">
        <f t="shared" si="44"/>
        <v>0</v>
      </c>
      <c r="W86" s="139">
        <f t="shared" si="39"/>
        <v>0</v>
      </c>
      <c r="X86" s="139">
        <f t="shared" si="40"/>
        <v>0</v>
      </c>
      <c r="Z86" s="139">
        <f t="shared" si="41"/>
        <v>0</v>
      </c>
      <c r="AA86" s="139">
        <f t="shared" si="42"/>
        <v>0</v>
      </c>
      <c r="AB86" s="667"/>
    </row>
    <row r="87" spans="1:28" ht="14.25" x14ac:dyDescent="0.3">
      <c r="A87" s="253"/>
      <c r="B87" s="254" t="s">
        <v>148</v>
      </c>
      <c r="C87" s="358" t="s">
        <v>913</v>
      </c>
      <c r="D87" s="690">
        <v>254</v>
      </c>
      <c r="E87" s="435" t="s">
        <v>1356</v>
      </c>
      <c r="F87" s="141">
        <v>320</v>
      </c>
      <c r="G87" s="141">
        <v>320</v>
      </c>
      <c r="H87" s="141">
        <v>320</v>
      </c>
      <c r="I87" s="141">
        <v>320</v>
      </c>
      <c r="J87" s="141">
        <v>320</v>
      </c>
      <c r="K87" s="141">
        <v>320</v>
      </c>
      <c r="L87" s="141">
        <v>320</v>
      </c>
      <c r="M87" s="141">
        <v>320</v>
      </c>
      <c r="N87" s="141">
        <v>320</v>
      </c>
      <c r="O87" s="141">
        <v>320</v>
      </c>
      <c r="P87" s="141">
        <v>320</v>
      </c>
      <c r="Q87" s="141">
        <v>320</v>
      </c>
      <c r="R87" s="258">
        <f t="shared" si="38"/>
        <v>3840</v>
      </c>
      <c r="S87" s="666">
        <f t="shared" si="44"/>
        <v>975360</v>
      </c>
      <c r="W87" s="139">
        <f t="shared" si="39"/>
        <v>1.9200000000000002</v>
      </c>
      <c r="X87" s="139">
        <f t="shared" si="40"/>
        <v>320</v>
      </c>
      <c r="Z87" s="139">
        <f t="shared" si="41"/>
        <v>0</v>
      </c>
      <c r="AA87" s="139">
        <f t="shared" si="42"/>
        <v>3840</v>
      </c>
      <c r="AB87" s="667">
        <f t="shared" si="43"/>
        <v>0</v>
      </c>
    </row>
    <row r="88" spans="1:28" ht="14.25" x14ac:dyDescent="0.3">
      <c r="A88" s="253"/>
      <c r="B88" s="254" t="s">
        <v>799</v>
      </c>
      <c r="C88" s="358" t="s">
        <v>956</v>
      </c>
      <c r="D88" s="690">
        <v>92</v>
      </c>
      <c r="E88" s="435" t="s">
        <v>1357</v>
      </c>
      <c r="F88" s="141">
        <v>497.88875000000002</v>
      </c>
      <c r="G88" s="141">
        <v>497.88875000000002</v>
      </c>
      <c r="H88" s="141">
        <v>497.88875000000002</v>
      </c>
      <c r="I88" s="141">
        <v>497.88875000000002</v>
      </c>
      <c r="J88" s="141">
        <v>497.88875000000002</v>
      </c>
      <c r="K88" s="141">
        <v>497.88875000000002</v>
      </c>
      <c r="L88" s="141">
        <v>497.88875000000002</v>
      </c>
      <c r="M88" s="141">
        <v>497.88875000000002</v>
      </c>
      <c r="N88" s="141">
        <v>497.88875000000002</v>
      </c>
      <c r="O88" s="141">
        <v>497.88875000000002</v>
      </c>
      <c r="P88" s="141">
        <v>497.88875000000002</v>
      </c>
      <c r="Q88" s="141">
        <v>497.88875000000002</v>
      </c>
      <c r="R88" s="258">
        <f t="shared" si="38"/>
        <v>5974.665</v>
      </c>
      <c r="S88" s="666">
        <f t="shared" si="44"/>
        <v>549669.18000000005</v>
      </c>
      <c r="W88" s="139">
        <f t="shared" si="39"/>
        <v>2.9873325000000004</v>
      </c>
      <c r="X88" s="139">
        <f t="shared" si="40"/>
        <v>497.88875000000002</v>
      </c>
      <c r="Z88" s="139">
        <f t="shared" si="41"/>
        <v>5974.665</v>
      </c>
      <c r="AA88" s="139">
        <f t="shared" si="42"/>
        <v>0</v>
      </c>
      <c r="AB88" s="667">
        <f t="shared" si="43"/>
        <v>1</v>
      </c>
    </row>
    <row r="89" spans="1:28" ht="14.25" x14ac:dyDescent="0.3">
      <c r="A89" s="253"/>
      <c r="B89" s="254" t="s">
        <v>149</v>
      </c>
      <c r="C89" s="358" t="s">
        <v>953</v>
      </c>
      <c r="D89" s="690">
        <v>92</v>
      </c>
      <c r="E89" s="435" t="s">
        <v>1357</v>
      </c>
      <c r="F89" s="141">
        <v>497.88875000000002</v>
      </c>
      <c r="G89" s="141">
        <v>497.88875000000002</v>
      </c>
      <c r="H89" s="141">
        <v>497.88875000000002</v>
      </c>
      <c r="I89" s="141">
        <v>497.88875000000002</v>
      </c>
      <c r="J89" s="141">
        <v>497.88875000000002</v>
      </c>
      <c r="K89" s="141">
        <v>497.88875000000002</v>
      </c>
      <c r="L89" s="141">
        <v>497.88875000000002</v>
      </c>
      <c r="M89" s="141">
        <v>497.88875000000002</v>
      </c>
      <c r="N89" s="141">
        <v>497.88875000000002</v>
      </c>
      <c r="O89" s="141">
        <v>497.88875000000002</v>
      </c>
      <c r="P89" s="141">
        <v>497.88875000000002</v>
      </c>
      <c r="Q89" s="141">
        <v>497.88875000000002</v>
      </c>
      <c r="R89" s="258">
        <f t="shared" si="38"/>
        <v>5974.665</v>
      </c>
      <c r="S89" s="666">
        <f t="shared" si="44"/>
        <v>549669.18000000005</v>
      </c>
      <c r="W89" s="139">
        <f t="shared" si="39"/>
        <v>2.9873325000000004</v>
      </c>
      <c r="X89" s="139">
        <f t="shared" si="40"/>
        <v>497.88875000000002</v>
      </c>
      <c r="Z89" s="139">
        <f t="shared" si="41"/>
        <v>5974.665</v>
      </c>
      <c r="AA89" s="139">
        <f t="shared" si="42"/>
        <v>0</v>
      </c>
      <c r="AB89" s="667">
        <f t="shared" si="43"/>
        <v>1</v>
      </c>
    </row>
    <row r="90" spans="1:28" ht="14.25" x14ac:dyDescent="0.3">
      <c r="A90" s="253"/>
      <c r="B90" s="254"/>
      <c r="C90" s="358"/>
      <c r="D90" s="690"/>
      <c r="E90" s="435"/>
      <c r="F90" s="141"/>
      <c r="G90" s="141"/>
      <c r="H90" s="141"/>
      <c r="I90" s="141"/>
      <c r="J90" s="141"/>
      <c r="K90" s="141"/>
      <c r="L90" s="141"/>
      <c r="M90" s="141"/>
      <c r="N90" s="141"/>
      <c r="O90" s="141"/>
      <c r="P90" s="141"/>
      <c r="Q90" s="141"/>
      <c r="R90" s="258">
        <f t="shared" si="38"/>
        <v>0</v>
      </c>
      <c r="S90" s="666">
        <f t="shared" si="44"/>
        <v>0</v>
      </c>
      <c r="W90" s="139">
        <f t="shared" si="39"/>
        <v>0</v>
      </c>
      <c r="X90" s="139">
        <f t="shared" si="40"/>
        <v>0</v>
      </c>
      <c r="Z90" s="139">
        <f t="shared" si="41"/>
        <v>0</v>
      </c>
      <c r="AA90" s="139">
        <f t="shared" si="42"/>
        <v>0</v>
      </c>
      <c r="AB90" s="667"/>
    </row>
    <row r="91" spans="1:28" ht="14.25" x14ac:dyDescent="0.3">
      <c r="A91" s="253"/>
      <c r="B91" s="254"/>
      <c r="C91" s="358"/>
      <c r="D91" s="690"/>
      <c r="E91" s="435"/>
      <c r="F91" s="141"/>
      <c r="G91" s="141"/>
      <c r="H91" s="141"/>
      <c r="I91" s="141"/>
      <c r="J91" s="141"/>
      <c r="K91" s="141"/>
      <c r="L91" s="141"/>
      <c r="M91" s="141"/>
      <c r="N91" s="141"/>
      <c r="O91" s="141"/>
      <c r="P91" s="141"/>
      <c r="Q91" s="141"/>
      <c r="R91" s="258">
        <f>SUM(F91:Q91)</f>
        <v>0</v>
      </c>
      <c r="S91" s="666">
        <f>D91*R91</f>
        <v>0</v>
      </c>
      <c r="W91" s="139">
        <f>X91/$U$7</f>
        <v>0</v>
      </c>
      <c r="X91" s="139">
        <f>R91/12</f>
        <v>0</v>
      </c>
      <c r="Z91" s="139">
        <f t="shared" si="41"/>
        <v>0</v>
      </c>
      <c r="AA91" s="139">
        <f t="shared" si="42"/>
        <v>0</v>
      </c>
      <c r="AB91" s="667"/>
    </row>
    <row r="92" spans="1:28" ht="14.25" x14ac:dyDescent="0.3">
      <c r="A92" s="253"/>
      <c r="B92" s="254"/>
      <c r="C92" s="358"/>
      <c r="D92" s="690"/>
      <c r="E92" s="435"/>
      <c r="F92" s="141"/>
      <c r="G92" s="141"/>
      <c r="H92" s="141"/>
      <c r="I92" s="141"/>
      <c r="J92" s="141"/>
      <c r="K92" s="141"/>
      <c r="L92" s="141"/>
      <c r="M92" s="141"/>
      <c r="N92" s="141"/>
      <c r="O92" s="141"/>
      <c r="P92" s="141"/>
      <c r="Q92" s="141"/>
      <c r="R92" s="258">
        <f t="shared" si="38"/>
        <v>0</v>
      </c>
      <c r="S92" s="666">
        <f>D92*R92</f>
        <v>0</v>
      </c>
      <c r="W92" s="139">
        <f>X92/$U$7</f>
        <v>0</v>
      </c>
      <c r="X92" s="139">
        <f>R92/12</f>
        <v>0</v>
      </c>
      <c r="Z92" s="139">
        <f t="shared" si="41"/>
        <v>0</v>
      </c>
      <c r="AA92" s="139">
        <f t="shared" si="42"/>
        <v>0</v>
      </c>
      <c r="AB92" s="667"/>
    </row>
    <row r="93" spans="1:28" s="122" customFormat="1" ht="15" thickBot="1" x14ac:dyDescent="0.35">
      <c r="A93" s="212"/>
      <c r="B93" s="213" t="s">
        <v>150</v>
      </c>
      <c r="C93" s="214"/>
      <c r="D93" s="691"/>
      <c r="E93" s="402"/>
      <c r="F93" s="217">
        <f t="shared" ref="F93:S93" si="45">SUM(F82:F92)</f>
        <v>2866.8395</v>
      </c>
      <c r="G93" s="217">
        <f t="shared" si="45"/>
        <v>2866.8395</v>
      </c>
      <c r="H93" s="217">
        <f t="shared" si="45"/>
        <v>2866.8395</v>
      </c>
      <c r="I93" s="217">
        <f t="shared" si="45"/>
        <v>2866.8395</v>
      </c>
      <c r="J93" s="217">
        <f t="shared" si="45"/>
        <v>2866.8395</v>
      </c>
      <c r="K93" s="217">
        <f t="shared" si="45"/>
        <v>2866.8395</v>
      </c>
      <c r="L93" s="217">
        <f t="shared" si="45"/>
        <v>2866.8395</v>
      </c>
      <c r="M93" s="217">
        <f t="shared" si="45"/>
        <v>2866.8395</v>
      </c>
      <c r="N93" s="217">
        <f t="shared" si="45"/>
        <v>2866.8395</v>
      </c>
      <c r="O93" s="217">
        <f t="shared" si="45"/>
        <v>2866.8395</v>
      </c>
      <c r="P93" s="217">
        <f t="shared" si="45"/>
        <v>2866.8395</v>
      </c>
      <c r="Q93" s="217">
        <f t="shared" si="45"/>
        <v>2866.8395</v>
      </c>
      <c r="R93" s="217">
        <f t="shared" si="45"/>
        <v>34402.074000000001</v>
      </c>
      <c r="S93" s="668">
        <f t="shared" si="45"/>
        <v>4829132.1809999999</v>
      </c>
      <c r="W93" s="219">
        <f>SUM(W82:W92)</f>
        <v>17.201036999999999</v>
      </c>
      <c r="X93" s="219">
        <f>SUM(X82:X92)</f>
        <v>2866.8395</v>
      </c>
      <c r="Z93" s="215">
        <f>SUM(Z82:Z92)</f>
        <v>17923.994999999999</v>
      </c>
      <c r="AA93" s="215">
        <f>SUM(AA82:AA92)</f>
        <v>16478.078999999998</v>
      </c>
      <c r="AB93" s="669">
        <f>Z93/(Z93+AA93)</f>
        <v>0.52101495392399899</v>
      </c>
    </row>
    <row r="94" spans="1:28" s="122" customFormat="1" ht="14.25" x14ac:dyDescent="0.3">
      <c r="A94" s="253"/>
      <c r="B94" s="254"/>
      <c r="C94" s="358"/>
      <c r="D94" s="698"/>
      <c r="E94" s="436"/>
      <c r="F94" s="141"/>
      <c r="G94" s="141"/>
      <c r="H94" s="141"/>
      <c r="I94" s="141"/>
      <c r="J94" s="141"/>
      <c r="K94" s="141"/>
      <c r="L94" s="141"/>
      <c r="M94" s="141"/>
      <c r="N94" s="141"/>
      <c r="O94" s="141"/>
      <c r="P94" s="141"/>
      <c r="Q94" s="141"/>
      <c r="R94" s="258"/>
      <c r="S94" s="666"/>
      <c r="W94" s="139"/>
      <c r="X94" s="139"/>
      <c r="Z94" s="139"/>
      <c r="AA94" s="139"/>
      <c r="AB94" s="667"/>
    </row>
    <row r="95" spans="1:28" ht="14.25" x14ac:dyDescent="0.3">
      <c r="A95" s="253">
        <v>3.3</v>
      </c>
      <c r="B95" s="254" t="s">
        <v>151</v>
      </c>
      <c r="C95" s="358"/>
      <c r="D95" s="690"/>
      <c r="E95" s="435"/>
      <c r="F95" s="141"/>
      <c r="G95" s="141"/>
      <c r="H95" s="141"/>
      <c r="I95" s="141"/>
      <c r="J95" s="141"/>
      <c r="K95" s="141"/>
      <c r="L95" s="141"/>
      <c r="M95" s="141"/>
      <c r="N95" s="141"/>
      <c r="O95" s="141"/>
      <c r="P95" s="141"/>
      <c r="Q95" s="141"/>
      <c r="R95" s="258">
        <f t="shared" si="38"/>
        <v>0</v>
      </c>
      <c r="S95" s="666">
        <f t="shared" ref="S95:S104" si="46">D95*R95</f>
        <v>0</v>
      </c>
      <c r="W95" s="139">
        <f>X95/$U$7</f>
        <v>0</v>
      </c>
      <c r="X95" s="139">
        <f>R95/12</f>
        <v>0</v>
      </c>
      <c r="Z95" s="139">
        <f>IF($E95="Y",$R95,0)</f>
        <v>0</v>
      </c>
      <c r="AA95" s="139">
        <f>IF($E95="N",$R95,0)</f>
        <v>0</v>
      </c>
      <c r="AB95" s="667"/>
    </row>
    <row r="96" spans="1:28" ht="14.25" x14ac:dyDescent="0.3">
      <c r="A96" s="253"/>
      <c r="B96" s="254" t="s">
        <v>800</v>
      </c>
      <c r="C96" s="358" t="s">
        <v>960</v>
      </c>
      <c r="D96" s="690">
        <v>82</v>
      </c>
      <c r="E96" s="435" t="s">
        <v>1357</v>
      </c>
      <c r="F96" s="141">
        <v>1659.6291666666666</v>
      </c>
      <c r="G96" s="141">
        <v>1659.6291666666666</v>
      </c>
      <c r="H96" s="141">
        <v>1659.6291666666666</v>
      </c>
      <c r="I96" s="141">
        <v>1659.6291666666666</v>
      </c>
      <c r="J96" s="141">
        <v>1659.6291666666666</v>
      </c>
      <c r="K96" s="141">
        <v>1659.6291666666666</v>
      </c>
      <c r="L96" s="141">
        <v>1659.6291666666666</v>
      </c>
      <c r="M96" s="141">
        <v>1659.6291666666666</v>
      </c>
      <c r="N96" s="141">
        <v>1659.6291666666666</v>
      </c>
      <c r="O96" s="141">
        <v>1659.6291666666666</v>
      </c>
      <c r="P96" s="141">
        <v>1659.6291666666666</v>
      </c>
      <c r="Q96" s="141">
        <v>1659.6291666666666</v>
      </c>
      <c r="R96" s="258">
        <f>SUM(F96:Q96)</f>
        <v>19915.549999999992</v>
      </c>
      <c r="S96" s="666">
        <f t="shared" si="46"/>
        <v>1633075.0999999994</v>
      </c>
      <c r="W96" s="139">
        <f>X96/$U$7</f>
        <v>9.9577749999999963</v>
      </c>
      <c r="X96" s="139">
        <f>R96/12</f>
        <v>1659.6291666666659</v>
      </c>
      <c r="Z96" s="139">
        <f t="shared" ref="Z96:Z99" si="47">IF($E96="Y",$R96,0)</f>
        <v>19915.549999999992</v>
      </c>
      <c r="AA96" s="139">
        <f t="shared" ref="AA96:AA99" si="48">IF($E96="N",$R96,0)</f>
        <v>0</v>
      </c>
      <c r="AB96" s="667">
        <f t="shared" ref="AB96:AB98" si="49">Z96/(Z96+AA96)</f>
        <v>1</v>
      </c>
    </row>
    <row r="97" spans="1:28" ht="14.25" x14ac:dyDescent="0.3">
      <c r="A97" s="253"/>
      <c r="B97" s="254" t="s">
        <v>152</v>
      </c>
      <c r="C97" s="358" t="s">
        <v>959</v>
      </c>
      <c r="D97" s="690">
        <v>91</v>
      </c>
      <c r="E97" s="435" t="s">
        <v>1357</v>
      </c>
      <c r="F97" s="141">
        <v>165.96291666666667</v>
      </c>
      <c r="G97" s="141">
        <v>165.96291666666667</v>
      </c>
      <c r="H97" s="141">
        <v>165.96291666666667</v>
      </c>
      <c r="I97" s="141">
        <v>165.96291666666667</v>
      </c>
      <c r="J97" s="141">
        <v>165.96291666666667</v>
      </c>
      <c r="K97" s="141">
        <v>165.96291666666667</v>
      </c>
      <c r="L97" s="141">
        <v>165.96291666666667</v>
      </c>
      <c r="M97" s="141">
        <v>165.96291666666667</v>
      </c>
      <c r="N97" s="141">
        <v>165.96291666666667</v>
      </c>
      <c r="O97" s="141">
        <v>165.96291666666667</v>
      </c>
      <c r="P97" s="141">
        <v>165.96291666666667</v>
      </c>
      <c r="Q97" s="141">
        <v>165.96291666666667</v>
      </c>
      <c r="R97" s="258">
        <f t="shared" si="38"/>
        <v>1991.5549999999996</v>
      </c>
      <c r="S97" s="666">
        <f>D97*R97</f>
        <v>181231.50499999998</v>
      </c>
      <c r="W97" s="139">
        <f>X97/$U$7</f>
        <v>0.99577749999999987</v>
      </c>
      <c r="X97" s="139">
        <f>R97/12</f>
        <v>165.96291666666664</v>
      </c>
      <c r="Z97" s="139">
        <f t="shared" si="47"/>
        <v>1991.5549999999996</v>
      </c>
      <c r="AA97" s="139">
        <f t="shared" si="48"/>
        <v>0</v>
      </c>
      <c r="AB97" s="667">
        <f t="shared" si="49"/>
        <v>1</v>
      </c>
    </row>
    <row r="98" spans="1:28" ht="14.25" x14ac:dyDescent="0.3">
      <c r="A98" s="253"/>
      <c r="B98" s="254" t="s">
        <v>153</v>
      </c>
      <c r="C98" s="358" t="s">
        <v>939</v>
      </c>
      <c r="D98" s="690">
        <v>144</v>
      </c>
      <c r="E98" s="435" t="s">
        <v>1356</v>
      </c>
      <c r="F98" s="141">
        <v>148.95991666666666</v>
      </c>
      <c r="G98" s="141">
        <v>148.95991666666666</v>
      </c>
      <c r="H98" s="141">
        <v>148.95991666666666</v>
      </c>
      <c r="I98" s="141">
        <v>148.95991666666666</v>
      </c>
      <c r="J98" s="141">
        <v>148.95991666666666</v>
      </c>
      <c r="K98" s="141">
        <v>148.95991666666666</v>
      </c>
      <c r="L98" s="141">
        <v>148.95991666666666</v>
      </c>
      <c r="M98" s="141">
        <v>148.95991666666666</v>
      </c>
      <c r="N98" s="141">
        <v>148.95991666666666</v>
      </c>
      <c r="O98" s="141">
        <v>148.95991666666666</v>
      </c>
      <c r="P98" s="141">
        <v>148.95991666666666</v>
      </c>
      <c r="Q98" s="141">
        <v>148.95991666666666</v>
      </c>
      <c r="R98" s="258">
        <f>SUM(F98:Q98)</f>
        <v>1787.519</v>
      </c>
      <c r="S98" s="666">
        <f t="shared" si="46"/>
        <v>257402.736</v>
      </c>
      <c r="W98" s="139">
        <f>X98/$U$7</f>
        <v>0.89375950000000004</v>
      </c>
      <c r="X98" s="139">
        <f>R98/12</f>
        <v>148.95991666666666</v>
      </c>
      <c r="Z98" s="139">
        <f t="shared" si="47"/>
        <v>0</v>
      </c>
      <c r="AA98" s="139">
        <f t="shared" si="48"/>
        <v>1787.519</v>
      </c>
      <c r="AB98" s="667">
        <f t="shared" si="49"/>
        <v>0</v>
      </c>
    </row>
    <row r="99" spans="1:28" ht="14.25" x14ac:dyDescent="0.3">
      <c r="A99" s="253"/>
      <c r="B99" s="254"/>
      <c r="C99" s="358"/>
      <c r="D99" s="690"/>
      <c r="E99" s="435"/>
      <c r="F99" s="141"/>
      <c r="G99" s="141"/>
      <c r="H99" s="141"/>
      <c r="I99" s="141"/>
      <c r="J99" s="141"/>
      <c r="K99" s="141"/>
      <c r="L99" s="141"/>
      <c r="M99" s="141"/>
      <c r="N99" s="141"/>
      <c r="O99" s="141"/>
      <c r="P99" s="141"/>
      <c r="Q99" s="141"/>
      <c r="R99" s="258">
        <f>SUM(F99:Q99)</f>
        <v>0</v>
      </c>
      <c r="S99" s="666">
        <f t="shared" si="46"/>
        <v>0</v>
      </c>
      <c r="W99" s="139">
        <f>X99/$U$7</f>
        <v>0</v>
      </c>
      <c r="X99" s="139">
        <f>R99/12</f>
        <v>0</v>
      </c>
      <c r="Z99" s="139">
        <f t="shared" si="47"/>
        <v>0</v>
      </c>
      <c r="AA99" s="139">
        <f t="shared" si="48"/>
        <v>0</v>
      </c>
      <c r="AB99" s="667"/>
    </row>
    <row r="100" spans="1:28" s="122" customFormat="1" ht="15" thickBot="1" x14ac:dyDescent="0.35">
      <c r="A100" s="212"/>
      <c r="B100" s="213" t="s">
        <v>154</v>
      </c>
      <c r="C100" s="214"/>
      <c r="D100" s="691"/>
      <c r="E100" s="402"/>
      <c r="F100" s="217">
        <f>SUM(F95:F99)</f>
        <v>1974.5519999999999</v>
      </c>
      <c r="G100" s="217">
        <f t="shared" ref="G100:R100" si="50">SUM(G95:G99)</f>
        <v>1974.5519999999999</v>
      </c>
      <c r="H100" s="217">
        <f t="shared" si="50"/>
        <v>1974.5519999999999</v>
      </c>
      <c r="I100" s="217">
        <f t="shared" si="50"/>
        <v>1974.5519999999999</v>
      </c>
      <c r="J100" s="217">
        <f t="shared" si="50"/>
        <v>1974.5519999999999</v>
      </c>
      <c r="K100" s="217">
        <f t="shared" si="50"/>
        <v>1974.5519999999999</v>
      </c>
      <c r="L100" s="217">
        <f t="shared" si="50"/>
        <v>1974.5519999999999</v>
      </c>
      <c r="M100" s="217">
        <f t="shared" si="50"/>
        <v>1974.5519999999999</v>
      </c>
      <c r="N100" s="217">
        <f t="shared" si="50"/>
        <v>1974.5519999999999</v>
      </c>
      <c r="O100" s="217">
        <f t="shared" si="50"/>
        <v>1974.5519999999999</v>
      </c>
      <c r="P100" s="217">
        <f t="shared" si="50"/>
        <v>1974.5519999999999</v>
      </c>
      <c r="Q100" s="217">
        <f t="shared" si="50"/>
        <v>1974.5519999999999</v>
      </c>
      <c r="R100" s="217">
        <f t="shared" si="50"/>
        <v>23694.623999999993</v>
      </c>
      <c r="S100" s="668">
        <f>SUM(S95:S99)</f>
        <v>2071709.3409999993</v>
      </c>
      <c r="W100" s="219">
        <f>SUM(W95:W99)</f>
        <v>11.847311999999995</v>
      </c>
      <c r="X100" s="219">
        <f>SUM(X95:X99)</f>
        <v>1974.5519999999992</v>
      </c>
      <c r="Z100" s="215">
        <f>SUM(Z95:Z99)</f>
        <v>21907.104999999992</v>
      </c>
      <c r="AA100" s="215">
        <f>SUM(AA95:AA99)</f>
        <v>1787.519</v>
      </c>
      <c r="AB100" s="669">
        <f>Z100/(Z100+AA100)</f>
        <v>0.92456014495102345</v>
      </c>
    </row>
    <row r="101" spans="1:28" ht="14.25" x14ac:dyDescent="0.3">
      <c r="A101" s="253"/>
      <c r="B101" s="254"/>
      <c r="C101" s="358"/>
      <c r="D101" s="698"/>
      <c r="E101" s="436"/>
      <c r="F101" s="141"/>
      <c r="G101" s="141"/>
      <c r="H101" s="141"/>
      <c r="I101" s="141"/>
      <c r="J101" s="141"/>
      <c r="K101" s="141"/>
      <c r="L101" s="141"/>
      <c r="M101" s="141"/>
      <c r="N101" s="141"/>
      <c r="O101" s="141"/>
      <c r="P101" s="141"/>
      <c r="Q101" s="141"/>
      <c r="R101" s="258"/>
      <c r="S101" s="666"/>
      <c r="W101" s="139"/>
      <c r="X101" s="139"/>
      <c r="Z101" s="139">
        <f t="shared" ref="Z101" si="51">AA101/$O$7</f>
        <v>0</v>
      </c>
      <c r="AA101" s="139">
        <f t="shared" ref="AA101" si="52">U101/12</f>
        <v>0</v>
      </c>
      <c r="AB101" s="667"/>
    </row>
    <row r="102" spans="1:28" s="122" customFormat="1" ht="14.25" x14ac:dyDescent="0.3">
      <c r="A102" s="253">
        <v>3.4</v>
      </c>
      <c r="B102" s="254" t="s">
        <v>155</v>
      </c>
      <c r="C102" s="358"/>
      <c r="D102" s="690"/>
      <c r="E102" s="435"/>
      <c r="F102" s="141"/>
      <c r="G102" s="141"/>
      <c r="H102" s="141"/>
      <c r="I102" s="141"/>
      <c r="J102" s="141"/>
      <c r="K102" s="141"/>
      <c r="L102" s="141"/>
      <c r="M102" s="141"/>
      <c r="N102" s="141"/>
      <c r="O102" s="141"/>
      <c r="P102" s="141"/>
      <c r="Q102" s="141"/>
      <c r="R102" s="258">
        <f t="shared" si="38"/>
        <v>0</v>
      </c>
      <c r="S102" s="666">
        <f t="shared" si="46"/>
        <v>0</v>
      </c>
      <c r="W102" s="139">
        <f>X102/$U$7</f>
        <v>0</v>
      </c>
      <c r="X102" s="139">
        <f>R102/12</f>
        <v>0</v>
      </c>
      <c r="Z102" s="139">
        <f>IF($E102="Y",$R102,0)</f>
        <v>0</v>
      </c>
      <c r="AA102" s="139">
        <f>IF($E102="N",$R102,0)</f>
        <v>0</v>
      </c>
      <c r="AB102" s="667"/>
    </row>
    <row r="103" spans="1:28" ht="14.25" x14ac:dyDescent="0.3">
      <c r="A103" s="253"/>
      <c r="B103" s="254" t="s">
        <v>801</v>
      </c>
      <c r="C103" s="358" t="s">
        <v>958</v>
      </c>
      <c r="D103" s="690">
        <v>91</v>
      </c>
      <c r="E103" s="435" t="s">
        <v>1357</v>
      </c>
      <c r="F103" s="141">
        <v>165.96291666666667</v>
      </c>
      <c r="G103" s="141">
        <v>165.96291666666667</v>
      </c>
      <c r="H103" s="141">
        <v>165.96291666666667</v>
      </c>
      <c r="I103" s="141">
        <v>165.96291666666667</v>
      </c>
      <c r="J103" s="141">
        <v>165.96291666666667</v>
      </c>
      <c r="K103" s="141">
        <v>165.96291666666667</v>
      </c>
      <c r="L103" s="141">
        <v>165.96291666666667</v>
      </c>
      <c r="M103" s="141">
        <v>165.96291666666667</v>
      </c>
      <c r="N103" s="141">
        <v>165.96291666666667</v>
      </c>
      <c r="O103" s="141">
        <v>165.96291666666667</v>
      </c>
      <c r="P103" s="141">
        <v>165.96291666666667</v>
      </c>
      <c r="Q103" s="141">
        <v>165.96291666666667</v>
      </c>
      <c r="R103" s="258">
        <f t="shared" si="38"/>
        <v>1991.5549999999996</v>
      </c>
      <c r="S103" s="666">
        <f>D103*R103</f>
        <v>181231.50499999998</v>
      </c>
      <c r="W103" s="139">
        <f>X103/$U$7</f>
        <v>0.99577749999999987</v>
      </c>
      <c r="X103" s="139">
        <f>R103/12</f>
        <v>165.96291666666664</v>
      </c>
      <c r="Z103" s="139">
        <f t="shared" ref="Z103:Z106" si="53">IF($E103="Y",$R103,0)</f>
        <v>1991.5549999999996</v>
      </c>
      <c r="AA103" s="139">
        <f t="shared" ref="AA103:AA106" si="54">IF($E103="N",$R103,0)</f>
        <v>0</v>
      </c>
      <c r="AB103" s="667">
        <f t="shared" ref="AB103:AB105" si="55">Z103/(Z103+AA103)</f>
        <v>1</v>
      </c>
    </row>
    <row r="104" spans="1:28" ht="14.25" x14ac:dyDescent="0.3">
      <c r="A104" s="253"/>
      <c r="B104" s="254" t="s">
        <v>159</v>
      </c>
      <c r="C104" s="358" t="s">
        <v>932</v>
      </c>
      <c r="D104" s="690">
        <v>144</v>
      </c>
      <c r="E104" s="435" t="s">
        <v>1356</v>
      </c>
      <c r="F104" s="141">
        <v>597.7999166666666</v>
      </c>
      <c r="G104" s="141">
        <v>597.7999166666666</v>
      </c>
      <c r="H104" s="141">
        <v>597.7999166666666</v>
      </c>
      <c r="I104" s="141">
        <v>597.7999166666666</v>
      </c>
      <c r="J104" s="141">
        <v>597.7999166666666</v>
      </c>
      <c r="K104" s="141">
        <v>597.7999166666666</v>
      </c>
      <c r="L104" s="141">
        <v>597.7999166666666</v>
      </c>
      <c r="M104" s="141">
        <v>597.7999166666666</v>
      </c>
      <c r="N104" s="141">
        <v>597.7999166666666</v>
      </c>
      <c r="O104" s="141">
        <v>597.7999166666666</v>
      </c>
      <c r="P104" s="141">
        <v>597.7999166666666</v>
      </c>
      <c r="Q104" s="141">
        <v>597.7999166666666</v>
      </c>
      <c r="R104" s="258">
        <f>SUM(F104:Q104)</f>
        <v>7173.5990000000011</v>
      </c>
      <c r="S104" s="666">
        <f t="shared" si="46"/>
        <v>1032998.2560000002</v>
      </c>
      <c r="W104" s="139">
        <f>X104/$U$7</f>
        <v>3.5867995000000006</v>
      </c>
      <c r="X104" s="139">
        <f>R104/12</f>
        <v>597.79991666666672</v>
      </c>
      <c r="Z104" s="139">
        <f t="shared" si="53"/>
        <v>0</v>
      </c>
      <c r="AA104" s="139">
        <f t="shared" si="54"/>
        <v>7173.5990000000011</v>
      </c>
      <c r="AB104" s="667">
        <f t="shared" si="55"/>
        <v>0</v>
      </c>
    </row>
    <row r="105" spans="1:28" ht="14.25" x14ac:dyDescent="0.3">
      <c r="A105" s="253"/>
      <c r="B105" s="254" t="s">
        <v>802</v>
      </c>
      <c r="C105" s="358" t="s">
        <v>934</v>
      </c>
      <c r="D105" s="690">
        <v>159</v>
      </c>
      <c r="E105" s="435" t="s">
        <v>1356</v>
      </c>
      <c r="F105" s="141">
        <v>147</v>
      </c>
      <c r="G105" s="141">
        <v>147</v>
      </c>
      <c r="H105" s="141">
        <v>147</v>
      </c>
      <c r="I105" s="141">
        <v>147</v>
      </c>
      <c r="J105" s="141">
        <v>147</v>
      </c>
      <c r="K105" s="141">
        <v>147</v>
      </c>
      <c r="L105" s="141">
        <v>147</v>
      </c>
      <c r="M105" s="141">
        <v>147</v>
      </c>
      <c r="N105" s="141">
        <v>147</v>
      </c>
      <c r="O105" s="141">
        <v>147</v>
      </c>
      <c r="P105" s="141">
        <v>147</v>
      </c>
      <c r="Q105" s="141">
        <v>147</v>
      </c>
      <c r="R105" s="258">
        <f t="shared" si="38"/>
        <v>1764</v>
      </c>
      <c r="S105" s="666">
        <f>D105*R105</f>
        <v>280476</v>
      </c>
      <c r="W105" s="139">
        <f>X105/$U$7</f>
        <v>0.88200000000000001</v>
      </c>
      <c r="X105" s="139">
        <f>R105/12</f>
        <v>147</v>
      </c>
      <c r="Z105" s="139">
        <f t="shared" si="53"/>
        <v>0</v>
      </c>
      <c r="AA105" s="139">
        <f t="shared" si="54"/>
        <v>1764</v>
      </c>
      <c r="AB105" s="667">
        <f t="shared" si="55"/>
        <v>0</v>
      </c>
    </row>
    <row r="106" spans="1:28" ht="14.25" x14ac:dyDescent="0.3">
      <c r="A106" s="253"/>
      <c r="B106" s="254"/>
      <c r="C106" s="358"/>
      <c r="D106" s="690"/>
      <c r="E106" s="435"/>
      <c r="F106" s="141"/>
      <c r="G106" s="141"/>
      <c r="H106" s="141"/>
      <c r="I106" s="141"/>
      <c r="J106" s="141"/>
      <c r="K106" s="141"/>
      <c r="L106" s="141"/>
      <c r="M106" s="141"/>
      <c r="N106" s="141"/>
      <c r="O106" s="141"/>
      <c r="P106" s="141"/>
      <c r="Q106" s="141"/>
      <c r="R106" s="258">
        <f t="shared" si="38"/>
        <v>0</v>
      </c>
      <c r="S106" s="666">
        <f>D106*R106</f>
        <v>0</v>
      </c>
      <c r="W106" s="139">
        <f>X106/$U$7</f>
        <v>0</v>
      </c>
      <c r="X106" s="139">
        <f>R106/12</f>
        <v>0</v>
      </c>
      <c r="Z106" s="139">
        <f t="shared" si="53"/>
        <v>0</v>
      </c>
      <c r="AA106" s="139">
        <f t="shared" si="54"/>
        <v>0</v>
      </c>
      <c r="AB106" s="667"/>
    </row>
    <row r="107" spans="1:28" s="122" customFormat="1" ht="15" thickBot="1" x14ac:dyDescent="0.35">
      <c r="A107" s="212"/>
      <c r="B107" s="213" t="s">
        <v>160</v>
      </c>
      <c r="C107" s="214"/>
      <c r="D107" s="691"/>
      <c r="E107" s="402"/>
      <c r="F107" s="217">
        <f>SUM(F102:F106)</f>
        <v>910.76283333333322</v>
      </c>
      <c r="G107" s="217">
        <f t="shared" ref="G107:R107" si="56">SUM(G102:G106)</f>
        <v>910.76283333333322</v>
      </c>
      <c r="H107" s="217">
        <f t="shared" si="56"/>
        <v>910.76283333333322</v>
      </c>
      <c r="I107" s="217">
        <f t="shared" si="56"/>
        <v>910.76283333333322</v>
      </c>
      <c r="J107" s="217">
        <f t="shared" si="56"/>
        <v>910.76283333333322</v>
      </c>
      <c r="K107" s="217">
        <f t="shared" si="56"/>
        <v>910.76283333333322</v>
      </c>
      <c r="L107" s="217">
        <f t="shared" si="56"/>
        <v>910.76283333333322</v>
      </c>
      <c r="M107" s="217">
        <f t="shared" si="56"/>
        <v>910.76283333333322</v>
      </c>
      <c r="N107" s="217">
        <f t="shared" si="56"/>
        <v>910.76283333333322</v>
      </c>
      <c r="O107" s="217">
        <f t="shared" si="56"/>
        <v>910.76283333333322</v>
      </c>
      <c r="P107" s="217">
        <f t="shared" si="56"/>
        <v>910.76283333333322</v>
      </c>
      <c r="Q107" s="217">
        <f t="shared" si="56"/>
        <v>910.76283333333322</v>
      </c>
      <c r="R107" s="217">
        <f t="shared" si="56"/>
        <v>10929.154</v>
      </c>
      <c r="S107" s="668">
        <f>SUM(S102:S106)</f>
        <v>1494705.7610000002</v>
      </c>
      <c r="W107" s="219">
        <f>SUM(W102:W106)</f>
        <v>5.4645770000000002</v>
      </c>
      <c r="X107" s="219">
        <f>SUM(X102:X106)</f>
        <v>910.76283333333333</v>
      </c>
      <c r="Z107" s="215">
        <f>SUM(Z102:Z106)</f>
        <v>1991.5549999999996</v>
      </c>
      <c r="AA107" s="215">
        <f>SUM(AA102:AA106)</f>
        <v>8937.599000000002</v>
      </c>
      <c r="AB107" s="669">
        <f>Z107/(Z107+AA107)</f>
        <v>0.18222407699626147</v>
      </c>
    </row>
    <row r="108" spans="1:28" s="122" customFormat="1" ht="14.25" x14ac:dyDescent="0.3">
      <c r="A108" s="136"/>
      <c r="B108" s="137"/>
      <c r="C108" s="147"/>
      <c r="D108" s="699"/>
      <c r="E108" s="401"/>
      <c r="F108" s="141"/>
      <c r="G108" s="141"/>
      <c r="H108" s="141"/>
      <c r="I108" s="141"/>
      <c r="J108" s="141"/>
      <c r="K108" s="141"/>
      <c r="L108" s="141"/>
      <c r="M108" s="141"/>
      <c r="N108" s="141"/>
      <c r="O108" s="141"/>
      <c r="P108" s="141"/>
      <c r="Q108" s="141"/>
      <c r="R108" s="141"/>
      <c r="S108" s="678"/>
      <c r="W108" s="139"/>
      <c r="X108" s="139"/>
      <c r="Z108" s="139"/>
      <c r="AA108" s="139"/>
      <c r="AB108" s="667"/>
    </row>
    <row r="109" spans="1:28" s="122" customFormat="1" ht="14.25" thickBot="1" x14ac:dyDescent="0.3">
      <c r="A109" s="241"/>
      <c r="B109" s="242" t="s">
        <v>145</v>
      </c>
      <c r="C109" s="243"/>
      <c r="D109" s="569"/>
      <c r="E109" s="406"/>
      <c r="F109" s="244">
        <f t="shared" ref="F109:S109" si="57">SUM(F80,F93,F100,F107)</f>
        <v>6134.8190624999997</v>
      </c>
      <c r="G109" s="244">
        <f t="shared" si="57"/>
        <v>6134.8190624999997</v>
      </c>
      <c r="H109" s="244">
        <f t="shared" si="57"/>
        <v>6134.8190624999997</v>
      </c>
      <c r="I109" s="244">
        <f t="shared" si="57"/>
        <v>6134.8190624999997</v>
      </c>
      <c r="J109" s="244">
        <f t="shared" si="57"/>
        <v>6134.8190624999997</v>
      </c>
      <c r="K109" s="244">
        <f t="shared" si="57"/>
        <v>6134.8190624999997</v>
      </c>
      <c r="L109" s="244">
        <f t="shared" si="57"/>
        <v>6134.8190624999997</v>
      </c>
      <c r="M109" s="244">
        <f t="shared" si="57"/>
        <v>6134.8190624999997</v>
      </c>
      <c r="N109" s="244">
        <f t="shared" si="57"/>
        <v>6134.8190624999997</v>
      </c>
      <c r="O109" s="244">
        <f t="shared" si="57"/>
        <v>6134.8190624999997</v>
      </c>
      <c r="P109" s="244">
        <f t="shared" si="57"/>
        <v>6134.8190624999997</v>
      </c>
      <c r="Q109" s="244">
        <f t="shared" si="57"/>
        <v>6134.8190624999997</v>
      </c>
      <c r="R109" s="244">
        <f t="shared" si="57"/>
        <v>73617.828749999986</v>
      </c>
      <c r="S109" s="672">
        <f t="shared" si="57"/>
        <v>9378840.5697499998</v>
      </c>
      <c r="W109" s="244">
        <f>SUM(W80,W93,W100,W107)</f>
        <v>36.808914374999993</v>
      </c>
      <c r="X109" s="244">
        <f>SUM(X80,X93,X100,X107)</f>
        <v>6134.8190624999997</v>
      </c>
      <c r="Z109" s="244">
        <f>SUM(Z80,Z93,Z100,Z107)</f>
        <v>43714.632249999988</v>
      </c>
      <c r="AA109" s="244">
        <f>SUM(AA80,AA93,AA100,AA107)</f>
        <v>29903.196499999998</v>
      </c>
      <c r="AB109" s="673">
        <f>Z109/(Z109+AA109)</f>
        <v>0.5938049653495111</v>
      </c>
    </row>
    <row r="110" spans="1:28" ht="9.9499999999999993" customHeight="1" x14ac:dyDescent="0.3">
      <c r="A110" s="149"/>
      <c r="B110" s="137"/>
      <c r="C110" s="138"/>
      <c r="D110" s="699"/>
      <c r="E110" s="409"/>
      <c r="F110" s="141"/>
      <c r="G110" s="141"/>
      <c r="H110" s="141"/>
      <c r="I110" s="141"/>
      <c r="J110" s="141"/>
      <c r="K110" s="141"/>
      <c r="L110" s="141"/>
      <c r="M110" s="141"/>
      <c r="N110" s="141"/>
      <c r="O110" s="141"/>
      <c r="P110" s="141"/>
      <c r="Q110" s="141"/>
      <c r="R110" s="141"/>
      <c r="S110" s="678"/>
      <c r="W110" s="138"/>
      <c r="X110" s="138"/>
      <c r="Z110" s="138"/>
      <c r="AA110" s="138"/>
      <c r="AB110" s="667"/>
    </row>
    <row r="111" spans="1:28" s="121" customFormat="1" ht="13.5" customHeight="1" x14ac:dyDescent="0.25">
      <c r="A111" s="221">
        <v>4</v>
      </c>
      <c r="B111" s="230" t="s">
        <v>161</v>
      </c>
      <c r="C111" s="223"/>
      <c r="D111" s="689"/>
      <c r="E111" s="400"/>
      <c r="F111" s="228"/>
      <c r="G111" s="228"/>
      <c r="H111" s="228"/>
      <c r="I111" s="228"/>
      <c r="J111" s="228"/>
      <c r="K111" s="228"/>
      <c r="L111" s="228"/>
      <c r="M111" s="228"/>
      <c r="N111" s="228"/>
      <c r="O111" s="228"/>
      <c r="P111" s="228"/>
      <c r="Q111" s="228"/>
      <c r="R111" s="224"/>
      <c r="S111" s="664"/>
      <c r="W111" s="223"/>
      <c r="X111" s="223"/>
      <c r="Z111" s="223"/>
      <c r="AA111" s="223"/>
      <c r="AB111" s="665"/>
    </row>
    <row r="112" spans="1:28" ht="13.5" customHeight="1" x14ac:dyDescent="0.3">
      <c r="A112" s="253">
        <v>4.0999999999999996</v>
      </c>
      <c r="B112" s="254" t="s">
        <v>162</v>
      </c>
      <c r="C112" s="358"/>
      <c r="D112" s="690"/>
      <c r="E112" s="435"/>
      <c r="F112" s="141"/>
      <c r="G112" s="141"/>
      <c r="H112" s="141"/>
      <c r="I112" s="141"/>
      <c r="J112" s="141"/>
      <c r="K112" s="141"/>
      <c r="L112" s="141"/>
      <c r="M112" s="141"/>
      <c r="N112" s="141"/>
      <c r="O112" s="141"/>
      <c r="P112" s="141"/>
      <c r="Q112" s="141"/>
      <c r="R112" s="258">
        <f>SUM(F112:Q112)</f>
        <v>0</v>
      </c>
      <c r="S112" s="666">
        <f>D112*R112</f>
        <v>0</v>
      </c>
      <c r="W112" s="139">
        <f>X112/$U$7</f>
        <v>0</v>
      </c>
      <c r="X112" s="139">
        <f>R112/12</f>
        <v>0</v>
      </c>
      <c r="Z112" s="139">
        <f>IF($E112="Y",$R112,0)</f>
        <v>0</v>
      </c>
      <c r="AA112" s="139">
        <f>IF($E112="N",$R112,0)</f>
        <v>0</v>
      </c>
      <c r="AB112" s="667"/>
    </row>
    <row r="113" spans="1:28" ht="14.25" x14ac:dyDescent="0.3">
      <c r="A113" s="253"/>
      <c r="B113" s="254" t="s">
        <v>803</v>
      </c>
      <c r="C113" s="358" t="s">
        <v>904</v>
      </c>
      <c r="D113" s="690">
        <v>294</v>
      </c>
      <c r="E113" s="435" t="s">
        <v>1356</v>
      </c>
      <c r="F113" s="141">
        <v>22.049999999999997</v>
      </c>
      <c r="G113" s="141">
        <v>22.049999999999997</v>
      </c>
      <c r="H113" s="141">
        <v>22.049999999999997</v>
      </c>
      <c r="I113" s="141">
        <v>22.049999999999997</v>
      </c>
      <c r="J113" s="141">
        <v>22.049999999999997</v>
      </c>
      <c r="K113" s="141">
        <v>22.049999999999997</v>
      </c>
      <c r="L113" s="141">
        <v>22.049999999999997</v>
      </c>
      <c r="M113" s="141">
        <v>22.049999999999997</v>
      </c>
      <c r="N113" s="141">
        <v>22.049999999999997</v>
      </c>
      <c r="O113" s="141">
        <v>22.049999999999997</v>
      </c>
      <c r="P113" s="141">
        <v>22.049999999999997</v>
      </c>
      <c r="Q113" s="141">
        <v>22.049999999999997</v>
      </c>
      <c r="R113" s="258">
        <f>SUM(F113:Q113)</f>
        <v>264.60000000000002</v>
      </c>
      <c r="S113" s="666">
        <f>D113*R113</f>
        <v>77792.400000000009</v>
      </c>
      <c r="W113" s="139">
        <f>X113/$U$7</f>
        <v>0.1323</v>
      </c>
      <c r="X113" s="139">
        <f>R113/12</f>
        <v>22.05</v>
      </c>
      <c r="Z113" s="139">
        <f t="shared" ref="Z113:Z116" si="58">IF($E113="Y",$R113,0)</f>
        <v>0</v>
      </c>
      <c r="AA113" s="139">
        <f t="shared" ref="AA113:AA116" si="59">IF($E113="N",$R113,0)</f>
        <v>264.60000000000002</v>
      </c>
      <c r="AB113" s="667">
        <f t="shared" ref="AB113" si="60">Z113/(Z113+AA113)</f>
        <v>0</v>
      </c>
    </row>
    <row r="114" spans="1:28" ht="14.25" x14ac:dyDescent="0.3">
      <c r="A114" s="253"/>
      <c r="B114" s="254"/>
      <c r="C114" s="358"/>
      <c r="D114" s="690"/>
      <c r="E114" s="435"/>
      <c r="F114" s="141"/>
      <c r="G114" s="141"/>
      <c r="H114" s="141"/>
      <c r="I114" s="141"/>
      <c r="J114" s="141"/>
      <c r="K114" s="141"/>
      <c r="L114" s="141"/>
      <c r="M114" s="141"/>
      <c r="N114" s="141"/>
      <c r="O114" s="141"/>
      <c r="P114" s="141"/>
      <c r="Q114" s="141"/>
      <c r="R114" s="258">
        <f>SUM(F114:Q114)</f>
        <v>0</v>
      </c>
      <c r="S114" s="666">
        <f>D114*R114</f>
        <v>0</v>
      </c>
      <c r="W114" s="139">
        <f>X114/$U$7</f>
        <v>0</v>
      </c>
      <c r="X114" s="139">
        <f>R114/12</f>
        <v>0</v>
      </c>
      <c r="Z114" s="139">
        <f t="shared" si="58"/>
        <v>0</v>
      </c>
      <c r="AA114" s="139">
        <f t="shared" si="59"/>
        <v>0</v>
      </c>
      <c r="AB114" s="667"/>
    </row>
    <row r="115" spans="1:28" ht="14.25" x14ac:dyDescent="0.3">
      <c r="A115" s="253"/>
      <c r="B115" s="254"/>
      <c r="C115" s="358"/>
      <c r="D115" s="690"/>
      <c r="E115" s="435"/>
      <c r="F115" s="141"/>
      <c r="G115" s="141"/>
      <c r="H115" s="141"/>
      <c r="I115" s="141"/>
      <c r="J115" s="141"/>
      <c r="K115" s="141"/>
      <c r="L115" s="141"/>
      <c r="M115" s="141"/>
      <c r="N115" s="141"/>
      <c r="O115" s="141"/>
      <c r="P115" s="141"/>
      <c r="Q115" s="141"/>
      <c r="R115" s="258">
        <f>SUM(F115:Q115)</f>
        <v>0</v>
      </c>
      <c r="S115" s="666">
        <f>D115*R115</f>
        <v>0</v>
      </c>
      <c r="W115" s="139">
        <f>X115/$U$7</f>
        <v>0</v>
      </c>
      <c r="X115" s="139">
        <f>R115/12</f>
        <v>0</v>
      </c>
      <c r="Z115" s="139">
        <f t="shared" si="58"/>
        <v>0</v>
      </c>
      <c r="AA115" s="139">
        <f t="shared" si="59"/>
        <v>0</v>
      </c>
      <c r="AB115" s="667"/>
    </row>
    <row r="116" spans="1:28" ht="14.25" x14ac:dyDescent="0.3">
      <c r="A116" s="253"/>
      <c r="B116" s="254"/>
      <c r="C116" s="358"/>
      <c r="D116" s="690"/>
      <c r="E116" s="435"/>
      <c r="F116" s="141"/>
      <c r="G116" s="141"/>
      <c r="H116" s="141"/>
      <c r="I116" s="141"/>
      <c r="J116" s="141"/>
      <c r="K116" s="141"/>
      <c r="L116" s="141"/>
      <c r="M116" s="141"/>
      <c r="N116" s="141"/>
      <c r="O116" s="141"/>
      <c r="P116" s="141"/>
      <c r="Q116" s="141"/>
      <c r="R116" s="258">
        <f>SUM(F116:Q116)</f>
        <v>0</v>
      </c>
      <c r="S116" s="666">
        <f>D116*R116</f>
        <v>0</v>
      </c>
      <c r="W116" s="139">
        <f>X116/$U$7</f>
        <v>0</v>
      </c>
      <c r="X116" s="139">
        <f>R116/12</f>
        <v>0</v>
      </c>
      <c r="Z116" s="139">
        <f t="shared" si="58"/>
        <v>0</v>
      </c>
      <c r="AA116" s="139">
        <f t="shared" si="59"/>
        <v>0</v>
      </c>
      <c r="AB116" s="667"/>
    </row>
    <row r="117" spans="1:28" s="122" customFormat="1" ht="15" thickBot="1" x14ac:dyDescent="0.35">
      <c r="A117" s="212"/>
      <c r="B117" s="213" t="s">
        <v>163</v>
      </c>
      <c r="C117" s="214"/>
      <c r="D117" s="691"/>
      <c r="E117" s="402"/>
      <c r="F117" s="217">
        <f>SUM(F112:F116)</f>
        <v>22.049999999999997</v>
      </c>
      <c r="G117" s="217">
        <f t="shared" ref="G117:R117" si="61">SUM(G112:G116)</f>
        <v>22.049999999999997</v>
      </c>
      <c r="H117" s="217">
        <f t="shared" si="61"/>
        <v>22.049999999999997</v>
      </c>
      <c r="I117" s="217">
        <f t="shared" si="61"/>
        <v>22.049999999999997</v>
      </c>
      <c r="J117" s="217">
        <f t="shared" si="61"/>
        <v>22.049999999999997</v>
      </c>
      <c r="K117" s="217">
        <f t="shared" si="61"/>
        <v>22.049999999999997</v>
      </c>
      <c r="L117" s="217">
        <f t="shared" si="61"/>
        <v>22.049999999999997</v>
      </c>
      <c r="M117" s="217">
        <f t="shared" si="61"/>
        <v>22.049999999999997</v>
      </c>
      <c r="N117" s="217">
        <f t="shared" si="61"/>
        <v>22.049999999999997</v>
      </c>
      <c r="O117" s="217">
        <f t="shared" si="61"/>
        <v>22.049999999999997</v>
      </c>
      <c r="P117" s="217">
        <f t="shared" si="61"/>
        <v>22.049999999999997</v>
      </c>
      <c r="Q117" s="217">
        <f t="shared" si="61"/>
        <v>22.049999999999997</v>
      </c>
      <c r="R117" s="217">
        <f t="shared" si="61"/>
        <v>264.60000000000002</v>
      </c>
      <c r="S117" s="668">
        <f>SUM(S112:S116)</f>
        <v>77792.400000000009</v>
      </c>
      <c r="W117" s="219">
        <f>SUM(W112:W116)</f>
        <v>0.1323</v>
      </c>
      <c r="X117" s="217">
        <f>SUM(X112:X116)</f>
        <v>22.05</v>
      </c>
      <c r="Z117" s="215">
        <f>SUM(Z112:Z116)</f>
        <v>0</v>
      </c>
      <c r="AA117" s="215">
        <f>SUM(AA112:AA116)</f>
        <v>264.60000000000002</v>
      </c>
      <c r="AB117" s="669">
        <f>Z117/(Z117+AA117)</f>
        <v>0</v>
      </c>
    </row>
    <row r="118" spans="1:28" ht="13.5" customHeight="1" x14ac:dyDescent="0.3">
      <c r="A118" s="253"/>
      <c r="B118" s="254"/>
      <c r="C118" s="358"/>
      <c r="D118" s="698"/>
      <c r="E118" s="436"/>
      <c r="F118" s="141"/>
      <c r="G118" s="141"/>
      <c r="H118" s="141"/>
      <c r="I118" s="141"/>
      <c r="J118" s="141"/>
      <c r="K118" s="141"/>
      <c r="L118" s="141"/>
      <c r="M118" s="141"/>
      <c r="N118" s="141"/>
      <c r="O118" s="141"/>
      <c r="P118" s="141"/>
      <c r="Q118" s="141"/>
      <c r="R118" s="258"/>
      <c r="S118" s="666"/>
      <c r="W118" s="139"/>
      <c r="X118" s="139"/>
      <c r="Z118" s="139"/>
      <c r="AA118" s="139"/>
      <c r="AB118" s="667"/>
    </row>
    <row r="119" spans="1:28" s="122" customFormat="1" ht="14.25" x14ac:dyDescent="0.3">
      <c r="A119" s="253">
        <v>4.2</v>
      </c>
      <c r="B119" s="254" t="s">
        <v>164</v>
      </c>
      <c r="C119" s="358"/>
      <c r="D119" s="690"/>
      <c r="E119" s="435"/>
      <c r="F119" s="141"/>
      <c r="G119" s="141"/>
      <c r="H119" s="141"/>
      <c r="I119" s="141"/>
      <c r="J119" s="141"/>
      <c r="K119" s="141"/>
      <c r="L119" s="141"/>
      <c r="M119" s="141"/>
      <c r="N119" s="141"/>
      <c r="O119" s="141"/>
      <c r="P119" s="141"/>
      <c r="Q119" s="141"/>
      <c r="R119" s="258">
        <f t="shared" ref="R119:R124" si="62">SUM(F119:Q119)</f>
        <v>0</v>
      </c>
      <c r="S119" s="666">
        <f t="shared" ref="S119:S124" si="63">D119*R119</f>
        <v>0</v>
      </c>
      <c r="W119" s="139">
        <f t="shared" ref="W119:W124" si="64">X119/$U$7</f>
        <v>0</v>
      </c>
      <c r="X119" s="139">
        <f t="shared" ref="X119:X124" si="65">R119/12</f>
        <v>0</v>
      </c>
      <c r="Z119" s="139">
        <f>IF($E119="Y",$R119,0)</f>
        <v>0</v>
      </c>
      <c r="AA119" s="139">
        <f>IF($E119="N",$R119,0)</f>
        <v>0</v>
      </c>
      <c r="AB119" s="667"/>
    </row>
    <row r="120" spans="1:28" ht="14.25" x14ac:dyDescent="0.3">
      <c r="A120" s="253"/>
      <c r="B120" s="254" t="s">
        <v>165</v>
      </c>
      <c r="C120" s="358" t="s">
        <v>972</v>
      </c>
      <c r="D120" s="690">
        <v>67</v>
      </c>
      <c r="E120" s="435" t="s">
        <v>1357</v>
      </c>
      <c r="F120" s="141">
        <v>165.96291666666667</v>
      </c>
      <c r="G120" s="141">
        <v>165.96291666666667</v>
      </c>
      <c r="H120" s="141">
        <v>165.96291666666667</v>
      </c>
      <c r="I120" s="141">
        <v>165.96291666666667</v>
      </c>
      <c r="J120" s="141">
        <v>165.96291666666667</v>
      </c>
      <c r="K120" s="141">
        <v>165.96291666666667</v>
      </c>
      <c r="L120" s="141">
        <v>165.96291666666667</v>
      </c>
      <c r="M120" s="141">
        <v>165.96291666666667</v>
      </c>
      <c r="N120" s="141">
        <v>165.96291666666667</v>
      </c>
      <c r="O120" s="141">
        <v>165.96291666666667</v>
      </c>
      <c r="P120" s="141">
        <v>165.96291666666667</v>
      </c>
      <c r="Q120" s="141">
        <v>165.96291666666667</v>
      </c>
      <c r="R120" s="258">
        <f t="shared" si="62"/>
        <v>1991.5549999999996</v>
      </c>
      <c r="S120" s="666">
        <f t="shared" si="63"/>
        <v>133434.18499999997</v>
      </c>
      <c r="W120" s="139">
        <f t="shared" si="64"/>
        <v>0.99577749999999987</v>
      </c>
      <c r="X120" s="139">
        <f t="shared" si="65"/>
        <v>165.96291666666664</v>
      </c>
      <c r="Z120" s="139">
        <f t="shared" ref="Z120:Z124" si="66">IF($E120="Y",$R120,0)</f>
        <v>1991.5549999999996</v>
      </c>
      <c r="AA120" s="139">
        <f t="shared" ref="AA120:AA124" si="67">IF($E120="N",$R120,0)</f>
        <v>0</v>
      </c>
      <c r="AB120" s="667">
        <f t="shared" ref="AB120:AB123" si="68">Z120/(Z120+AA120)</f>
        <v>1</v>
      </c>
    </row>
    <row r="121" spans="1:28" ht="14.25" x14ac:dyDescent="0.3">
      <c r="A121" s="253"/>
      <c r="B121" s="254" t="s">
        <v>804</v>
      </c>
      <c r="C121" s="358" t="s">
        <v>1317</v>
      </c>
      <c r="D121" s="690">
        <v>0</v>
      </c>
      <c r="E121" s="435" t="s">
        <v>1357</v>
      </c>
      <c r="F121" s="141">
        <v>82.981458333333336</v>
      </c>
      <c r="G121" s="141">
        <v>82.981458333333336</v>
      </c>
      <c r="H121" s="141">
        <v>82.981458333333336</v>
      </c>
      <c r="I121" s="141">
        <v>82.981458333333336</v>
      </c>
      <c r="J121" s="141">
        <v>82.981458333333336</v>
      </c>
      <c r="K121" s="141">
        <v>82.981458333333336</v>
      </c>
      <c r="L121" s="141">
        <v>82.981458333333336</v>
      </c>
      <c r="M121" s="141">
        <v>82.981458333333336</v>
      </c>
      <c r="N121" s="141">
        <v>82.981458333333336</v>
      </c>
      <c r="O121" s="141">
        <v>82.981458333333336</v>
      </c>
      <c r="P121" s="141">
        <v>82.981458333333336</v>
      </c>
      <c r="Q121" s="141">
        <v>82.981458333333336</v>
      </c>
      <c r="R121" s="258">
        <f t="shared" si="62"/>
        <v>995.7774999999998</v>
      </c>
      <c r="S121" s="666">
        <f t="shared" si="63"/>
        <v>0</v>
      </c>
      <c r="W121" s="139">
        <f t="shared" si="64"/>
        <v>0.49788874999999994</v>
      </c>
      <c r="X121" s="139">
        <f t="shared" si="65"/>
        <v>82.981458333333322</v>
      </c>
      <c r="Z121" s="139">
        <f t="shared" si="66"/>
        <v>995.7774999999998</v>
      </c>
      <c r="AA121" s="139">
        <f t="shared" si="67"/>
        <v>0</v>
      </c>
      <c r="AB121" s="667">
        <f t="shared" si="68"/>
        <v>1</v>
      </c>
    </row>
    <row r="122" spans="1:28" ht="14.25" x14ac:dyDescent="0.3">
      <c r="A122" s="253"/>
      <c r="B122" s="254" t="s">
        <v>805</v>
      </c>
      <c r="C122" s="358" t="s">
        <v>1318</v>
      </c>
      <c r="D122" s="690">
        <v>0</v>
      </c>
      <c r="E122" s="435" t="s">
        <v>1356</v>
      </c>
      <c r="F122" s="141">
        <v>88.199999999999989</v>
      </c>
      <c r="G122" s="141">
        <v>88.199999999999989</v>
      </c>
      <c r="H122" s="141">
        <v>88.199999999999989</v>
      </c>
      <c r="I122" s="141">
        <v>88.199999999999989</v>
      </c>
      <c r="J122" s="141">
        <v>88.199999999999989</v>
      </c>
      <c r="K122" s="141">
        <v>88.199999999999989</v>
      </c>
      <c r="L122" s="141">
        <v>88.199999999999989</v>
      </c>
      <c r="M122" s="141">
        <v>88.199999999999989</v>
      </c>
      <c r="N122" s="141">
        <v>88.199999999999989</v>
      </c>
      <c r="O122" s="141">
        <v>88.199999999999989</v>
      </c>
      <c r="P122" s="141">
        <v>88.199999999999989</v>
      </c>
      <c r="Q122" s="141">
        <v>88.199999999999989</v>
      </c>
      <c r="R122" s="258">
        <f t="shared" si="62"/>
        <v>1058.4000000000001</v>
      </c>
      <c r="S122" s="666">
        <f t="shared" si="63"/>
        <v>0</v>
      </c>
      <c r="W122" s="139">
        <f t="shared" si="64"/>
        <v>0.5292</v>
      </c>
      <c r="X122" s="139">
        <f t="shared" si="65"/>
        <v>88.2</v>
      </c>
      <c r="Z122" s="139">
        <f t="shared" si="66"/>
        <v>0</v>
      </c>
      <c r="AA122" s="139">
        <f t="shared" si="67"/>
        <v>1058.4000000000001</v>
      </c>
      <c r="AB122" s="667">
        <f t="shared" si="68"/>
        <v>0</v>
      </c>
    </row>
    <row r="123" spans="1:28" ht="14.25" x14ac:dyDescent="0.3">
      <c r="A123" s="253"/>
      <c r="B123" s="254" t="s">
        <v>166</v>
      </c>
      <c r="C123" s="358" t="s">
        <v>982</v>
      </c>
      <c r="D123" s="690">
        <v>146</v>
      </c>
      <c r="E123" s="435" t="s">
        <v>1356</v>
      </c>
      <c r="F123" s="141">
        <v>149.61333333333332</v>
      </c>
      <c r="G123" s="141">
        <v>149.61333333333332</v>
      </c>
      <c r="H123" s="141">
        <v>149.61333333333332</v>
      </c>
      <c r="I123" s="141">
        <v>149.61333333333332</v>
      </c>
      <c r="J123" s="141">
        <v>149.61333333333332</v>
      </c>
      <c r="K123" s="141">
        <v>149.61333333333332</v>
      </c>
      <c r="L123" s="141">
        <v>149.61333333333332</v>
      </c>
      <c r="M123" s="141">
        <v>149.61333333333332</v>
      </c>
      <c r="N123" s="141">
        <v>149.61333333333332</v>
      </c>
      <c r="O123" s="141">
        <v>149.61333333333332</v>
      </c>
      <c r="P123" s="141">
        <v>149.61333333333332</v>
      </c>
      <c r="Q123" s="141">
        <v>149.61333333333332</v>
      </c>
      <c r="R123" s="258">
        <f t="shared" si="62"/>
        <v>1795.3599999999994</v>
      </c>
      <c r="S123" s="666">
        <f t="shared" si="63"/>
        <v>262122.55999999991</v>
      </c>
      <c r="W123" s="139">
        <f t="shared" si="64"/>
        <v>0.89767999999999981</v>
      </c>
      <c r="X123" s="139">
        <f t="shared" si="65"/>
        <v>149.61333333333329</v>
      </c>
      <c r="Z123" s="139">
        <f t="shared" si="66"/>
        <v>0</v>
      </c>
      <c r="AA123" s="139">
        <f t="shared" si="67"/>
        <v>1795.3599999999994</v>
      </c>
      <c r="AB123" s="667">
        <f t="shared" si="68"/>
        <v>0</v>
      </c>
    </row>
    <row r="124" spans="1:28" ht="14.25" x14ac:dyDescent="0.3">
      <c r="A124" s="253"/>
      <c r="B124" s="254"/>
      <c r="C124" s="358"/>
      <c r="D124" s="690"/>
      <c r="E124" s="435"/>
      <c r="F124" s="141"/>
      <c r="G124" s="141"/>
      <c r="H124" s="141"/>
      <c r="I124" s="141"/>
      <c r="J124" s="141"/>
      <c r="K124" s="141"/>
      <c r="L124" s="141"/>
      <c r="M124" s="141"/>
      <c r="N124" s="141"/>
      <c r="O124" s="141"/>
      <c r="P124" s="141"/>
      <c r="Q124" s="141"/>
      <c r="R124" s="258">
        <f t="shared" si="62"/>
        <v>0</v>
      </c>
      <c r="S124" s="666">
        <f t="shared" si="63"/>
        <v>0</v>
      </c>
      <c r="W124" s="139">
        <f t="shared" si="64"/>
        <v>0</v>
      </c>
      <c r="X124" s="139">
        <f t="shared" si="65"/>
        <v>0</v>
      </c>
      <c r="Z124" s="139">
        <f t="shared" si="66"/>
        <v>0</v>
      </c>
      <c r="AA124" s="139">
        <f t="shared" si="67"/>
        <v>0</v>
      </c>
      <c r="AB124" s="667"/>
    </row>
    <row r="125" spans="1:28" s="122" customFormat="1" ht="15" thickBot="1" x14ac:dyDescent="0.35">
      <c r="A125" s="212"/>
      <c r="B125" s="213" t="s">
        <v>167</v>
      </c>
      <c r="C125" s="214"/>
      <c r="D125" s="691"/>
      <c r="E125" s="402"/>
      <c r="F125" s="217">
        <f>SUM(F119:F124)</f>
        <v>486.75770833333331</v>
      </c>
      <c r="G125" s="217">
        <f t="shared" ref="G125:R125" si="69">SUM(G119:G124)</f>
        <v>486.75770833333331</v>
      </c>
      <c r="H125" s="217">
        <f t="shared" si="69"/>
        <v>486.75770833333331</v>
      </c>
      <c r="I125" s="217">
        <f t="shared" si="69"/>
        <v>486.75770833333331</v>
      </c>
      <c r="J125" s="217">
        <f t="shared" si="69"/>
        <v>486.75770833333331</v>
      </c>
      <c r="K125" s="217">
        <f t="shared" si="69"/>
        <v>486.75770833333331</v>
      </c>
      <c r="L125" s="217">
        <f t="shared" si="69"/>
        <v>486.75770833333331</v>
      </c>
      <c r="M125" s="217">
        <f t="shared" si="69"/>
        <v>486.75770833333331</v>
      </c>
      <c r="N125" s="217">
        <f t="shared" si="69"/>
        <v>486.75770833333331</v>
      </c>
      <c r="O125" s="217">
        <f t="shared" si="69"/>
        <v>486.75770833333331</v>
      </c>
      <c r="P125" s="217">
        <f t="shared" si="69"/>
        <v>486.75770833333331</v>
      </c>
      <c r="Q125" s="217">
        <f t="shared" si="69"/>
        <v>486.75770833333331</v>
      </c>
      <c r="R125" s="217">
        <f t="shared" si="69"/>
        <v>5841.0924999999988</v>
      </c>
      <c r="S125" s="668">
        <f>SUM(S119:S124)</f>
        <v>395556.74499999988</v>
      </c>
      <c r="W125" s="219">
        <f>SUM(W119:W124)</f>
        <v>2.9205462499999997</v>
      </c>
      <c r="X125" s="217">
        <f>SUM(X119:X124)</f>
        <v>486.75770833333326</v>
      </c>
      <c r="Z125" s="215">
        <f>SUM(Z119:Z124)</f>
        <v>2987.3324999999995</v>
      </c>
      <c r="AA125" s="215">
        <f>SUM(AA119:AA124)</f>
        <v>2853.7599999999993</v>
      </c>
      <c r="AB125" s="669">
        <f>Z125/(Z125+AA125)</f>
        <v>0.51143386275769476</v>
      </c>
    </row>
    <row r="126" spans="1:28" s="122" customFormat="1" ht="14.25" x14ac:dyDescent="0.3">
      <c r="A126" s="136"/>
      <c r="B126" s="137"/>
      <c r="C126" s="138"/>
      <c r="D126" s="699"/>
      <c r="E126" s="401"/>
      <c r="F126" s="141"/>
      <c r="G126" s="141"/>
      <c r="H126" s="141"/>
      <c r="I126" s="141"/>
      <c r="J126" s="141"/>
      <c r="K126" s="141"/>
      <c r="L126" s="141"/>
      <c r="M126" s="141"/>
      <c r="N126" s="141"/>
      <c r="O126" s="141"/>
      <c r="P126" s="141"/>
      <c r="Q126" s="141"/>
      <c r="R126" s="141"/>
      <c r="S126" s="678"/>
      <c r="W126" s="139"/>
      <c r="X126" s="139"/>
      <c r="Z126" s="139"/>
      <c r="AA126" s="139"/>
      <c r="AB126" s="667"/>
    </row>
    <row r="127" spans="1:28" s="122" customFormat="1" ht="14.25" thickBot="1" x14ac:dyDescent="0.3">
      <c r="A127" s="241"/>
      <c r="B127" s="242" t="s">
        <v>168</v>
      </c>
      <c r="C127" s="243"/>
      <c r="D127" s="569"/>
      <c r="E127" s="406"/>
      <c r="F127" s="244">
        <f t="shared" ref="F127:S127" si="70">SUM(F117,F125)</f>
        <v>508.80770833333332</v>
      </c>
      <c r="G127" s="244">
        <f t="shared" si="70"/>
        <v>508.80770833333332</v>
      </c>
      <c r="H127" s="244">
        <f t="shared" si="70"/>
        <v>508.80770833333332</v>
      </c>
      <c r="I127" s="244">
        <f t="shared" si="70"/>
        <v>508.80770833333332</v>
      </c>
      <c r="J127" s="244">
        <f t="shared" si="70"/>
        <v>508.80770833333332</v>
      </c>
      <c r="K127" s="244">
        <f t="shared" si="70"/>
        <v>508.80770833333332</v>
      </c>
      <c r="L127" s="244">
        <f t="shared" si="70"/>
        <v>508.80770833333332</v>
      </c>
      <c r="M127" s="244">
        <f t="shared" si="70"/>
        <v>508.80770833333332</v>
      </c>
      <c r="N127" s="244">
        <f t="shared" si="70"/>
        <v>508.80770833333332</v>
      </c>
      <c r="O127" s="244">
        <f t="shared" si="70"/>
        <v>508.80770833333332</v>
      </c>
      <c r="P127" s="244">
        <f t="shared" si="70"/>
        <v>508.80770833333332</v>
      </c>
      <c r="Q127" s="244">
        <f t="shared" si="70"/>
        <v>508.80770833333332</v>
      </c>
      <c r="R127" s="244">
        <f t="shared" si="70"/>
        <v>6105.6924999999992</v>
      </c>
      <c r="S127" s="672">
        <f t="shared" si="70"/>
        <v>473349.1449999999</v>
      </c>
      <c r="W127" s="244">
        <f>SUM(W117,W125)</f>
        <v>3.0528462499999995</v>
      </c>
      <c r="X127" s="244">
        <f>SUM(X117,X125)</f>
        <v>508.80770833333327</v>
      </c>
      <c r="Z127" s="244">
        <f>SUM(Z117,Z125)</f>
        <v>2987.3324999999995</v>
      </c>
      <c r="AA127" s="244">
        <f>SUM(AA117,AA125)</f>
        <v>3118.3599999999992</v>
      </c>
      <c r="AB127" s="673">
        <f>Z127/(Z127+AA127)</f>
        <v>0.48927005413390862</v>
      </c>
    </row>
    <row r="128" spans="1:28" ht="9.9499999999999993" customHeight="1" x14ac:dyDescent="0.3">
      <c r="A128" s="149"/>
      <c r="B128" s="137"/>
      <c r="C128" s="138"/>
      <c r="D128" s="699"/>
      <c r="E128" s="409"/>
      <c r="F128" s="141"/>
      <c r="G128" s="141"/>
      <c r="H128" s="141"/>
      <c r="I128" s="141"/>
      <c r="J128" s="141"/>
      <c r="K128" s="141"/>
      <c r="L128" s="141"/>
      <c r="M128" s="141"/>
      <c r="N128" s="141"/>
      <c r="O128" s="141"/>
      <c r="P128" s="141"/>
      <c r="Q128" s="141"/>
      <c r="R128" s="141"/>
      <c r="S128" s="678"/>
      <c r="W128" s="138"/>
      <c r="X128" s="138"/>
      <c r="Z128" s="138"/>
      <c r="AA128" s="138"/>
      <c r="AB128" s="667"/>
    </row>
    <row r="129" spans="1:28" s="121" customFormat="1" ht="13.5" customHeight="1" x14ac:dyDescent="0.25">
      <c r="A129" s="221">
        <v>5</v>
      </c>
      <c r="B129" s="230" t="s">
        <v>169</v>
      </c>
      <c r="C129" s="223"/>
      <c r="D129" s="689"/>
      <c r="E129" s="400"/>
      <c r="F129" s="228"/>
      <c r="G129" s="228"/>
      <c r="H129" s="228"/>
      <c r="I129" s="228"/>
      <c r="J129" s="228"/>
      <c r="K129" s="228"/>
      <c r="L129" s="228"/>
      <c r="M129" s="228"/>
      <c r="N129" s="228"/>
      <c r="O129" s="228"/>
      <c r="P129" s="228"/>
      <c r="Q129" s="228"/>
      <c r="R129" s="224"/>
      <c r="S129" s="664"/>
      <c r="W129" s="223"/>
      <c r="X129" s="223"/>
      <c r="Z129" s="223"/>
      <c r="AA129" s="223"/>
      <c r="AB129" s="665"/>
    </row>
    <row r="130" spans="1:28" ht="13.5" customHeight="1" x14ac:dyDescent="0.3">
      <c r="A130" s="253">
        <v>5.0999999999999996</v>
      </c>
      <c r="B130" s="254" t="s">
        <v>170</v>
      </c>
      <c r="C130" s="358"/>
      <c r="D130" s="690"/>
      <c r="E130" s="435"/>
      <c r="F130" s="141"/>
      <c r="G130" s="141"/>
      <c r="H130" s="141"/>
      <c r="I130" s="141"/>
      <c r="J130" s="141"/>
      <c r="K130" s="141"/>
      <c r="L130" s="141"/>
      <c r="M130" s="141"/>
      <c r="N130" s="141"/>
      <c r="O130" s="141"/>
      <c r="P130" s="141"/>
      <c r="Q130" s="141"/>
      <c r="R130" s="258">
        <f>SUM(F130:Q130)</f>
        <v>0</v>
      </c>
      <c r="S130" s="666">
        <f>D130*R130</f>
        <v>0</v>
      </c>
      <c r="W130" s="139">
        <f>X130/$U$7</f>
        <v>0</v>
      </c>
      <c r="X130" s="139">
        <f>R130/12</f>
        <v>0</v>
      </c>
      <c r="Z130" s="139">
        <f>IF($E130="Y",$R130,0)</f>
        <v>0</v>
      </c>
      <c r="AA130" s="139">
        <f>IF($E130="N",$R130,0)</f>
        <v>0</v>
      </c>
      <c r="AB130" s="667"/>
    </row>
    <row r="131" spans="1:28" ht="14.25" x14ac:dyDescent="0.3">
      <c r="A131" s="253"/>
      <c r="B131" s="254" t="s">
        <v>806</v>
      </c>
      <c r="C131" s="358" t="s">
        <v>902</v>
      </c>
      <c r="D131" s="690">
        <v>377</v>
      </c>
      <c r="E131" s="435" t="s">
        <v>1356</v>
      </c>
      <c r="F131" s="141">
        <v>124.94999999999999</v>
      </c>
      <c r="G131" s="141">
        <v>124.94999999999999</v>
      </c>
      <c r="H131" s="141">
        <v>124.94999999999999</v>
      </c>
      <c r="I131" s="141">
        <v>124.94999999999999</v>
      </c>
      <c r="J131" s="141">
        <v>124.94999999999999</v>
      </c>
      <c r="K131" s="141">
        <v>124.94999999999999</v>
      </c>
      <c r="L131" s="141">
        <v>124.94999999999999</v>
      </c>
      <c r="M131" s="141">
        <v>124.94999999999999</v>
      </c>
      <c r="N131" s="141">
        <v>124.94999999999999</v>
      </c>
      <c r="O131" s="141">
        <v>124.94999999999999</v>
      </c>
      <c r="P131" s="141">
        <v>124.94999999999999</v>
      </c>
      <c r="Q131" s="141">
        <v>124.94999999999999</v>
      </c>
      <c r="R131" s="258">
        <f>SUM(F131:Q131)</f>
        <v>1499.4000000000003</v>
      </c>
      <c r="S131" s="666">
        <f>D131*R131</f>
        <v>565273.80000000016</v>
      </c>
      <c r="W131" s="139">
        <f>X131/$U$7</f>
        <v>0.74970000000000026</v>
      </c>
      <c r="X131" s="139">
        <f>R131/12</f>
        <v>124.95000000000003</v>
      </c>
      <c r="Z131" s="139">
        <f t="shared" ref="Z131:Z134" si="71">IF($E131="Y",$R131,0)</f>
        <v>0</v>
      </c>
      <c r="AA131" s="139">
        <f t="shared" ref="AA131:AA134" si="72">IF($E131="N",$R131,0)</f>
        <v>1499.4000000000003</v>
      </c>
      <c r="AB131" s="667">
        <f t="shared" ref="AB131" si="73">Z131/(Z131+AA131)</f>
        <v>0</v>
      </c>
    </row>
    <row r="132" spans="1:28" ht="14.25" x14ac:dyDescent="0.3">
      <c r="A132" s="253"/>
      <c r="B132" s="254"/>
      <c r="C132" s="358"/>
      <c r="D132" s="690"/>
      <c r="E132" s="435"/>
      <c r="F132" s="141"/>
      <c r="G132" s="141"/>
      <c r="H132" s="141"/>
      <c r="I132" s="141"/>
      <c r="J132" s="141"/>
      <c r="K132" s="141"/>
      <c r="L132" s="141"/>
      <c r="M132" s="141"/>
      <c r="N132" s="141"/>
      <c r="O132" s="141"/>
      <c r="P132" s="141"/>
      <c r="Q132" s="141"/>
      <c r="R132" s="258">
        <f>SUM(F132:Q132)</f>
        <v>0</v>
      </c>
      <c r="S132" s="666">
        <f>D132*R132</f>
        <v>0</v>
      </c>
      <c r="W132" s="139">
        <f>X132/$U$7</f>
        <v>0</v>
      </c>
      <c r="X132" s="139">
        <f>R132/12</f>
        <v>0</v>
      </c>
      <c r="Z132" s="139">
        <f t="shared" si="71"/>
        <v>0</v>
      </c>
      <c r="AA132" s="139">
        <f t="shared" si="72"/>
        <v>0</v>
      </c>
      <c r="AB132" s="667"/>
    </row>
    <row r="133" spans="1:28" ht="14.25" x14ac:dyDescent="0.3">
      <c r="A133" s="253"/>
      <c r="B133" s="254"/>
      <c r="C133" s="358"/>
      <c r="D133" s="690"/>
      <c r="E133" s="435"/>
      <c r="F133" s="141"/>
      <c r="G133" s="141"/>
      <c r="H133" s="141"/>
      <c r="I133" s="141"/>
      <c r="J133" s="141"/>
      <c r="K133" s="141"/>
      <c r="L133" s="141"/>
      <c r="M133" s="141"/>
      <c r="N133" s="141"/>
      <c r="O133" s="141"/>
      <c r="P133" s="141"/>
      <c r="Q133" s="141"/>
      <c r="R133" s="258">
        <f>SUM(F133:Q133)</f>
        <v>0</v>
      </c>
      <c r="S133" s="666">
        <f>D133*R133</f>
        <v>0</v>
      </c>
      <c r="W133" s="139">
        <f>X133/$U$7</f>
        <v>0</v>
      </c>
      <c r="X133" s="139">
        <f>R133/12</f>
        <v>0</v>
      </c>
      <c r="Z133" s="139">
        <f t="shared" si="71"/>
        <v>0</v>
      </c>
      <c r="AA133" s="139">
        <f t="shared" si="72"/>
        <v>0</v>
      </c>
      <c r="AB133" s="667"/>
    </row>
    <row r="134" spans="1:28" ht="14.25" x14ac:dyDescent="0.3">
      <c r="A134" s="253"/>
      <c r="B134" s="254"/>
      <c r="C134" s="358"/>
      <c r="D134" s="690"/>
      <c r="E134" s="435"/>
      <c r="F134" s="141"/>
      <c r="G134" s="141"/>
      <c r="H134" s="141"/>
      <c r="I134" s="141"/>
      <c r="J134" s="141"/>
      <c r="K134" s="141"/>
      <c r="L134" s="141"/>
      <c r="M134" s="141"/>
      <c r="N134" s="141"/>
      <c r="O134" s="141"/>
      <c r="P134" s="141"/>
      <c r="Q134" s="141"/>
      <c r="R134" s="258">
        <f>SUM(F134:Q134)</f>
        <v>0</v>
      </c>
      <c r="S134" s="666">
        <f>D134*R134</f>
        <v>0</v>
      </c>
      <c r="W134" s="139">
        <f>X134/$U$7</f>
        <v>0</v>
      </c>
      <c r="X134" s="139">
        <f>R134/12</f>
        <v>0</v>
      </c>
      <c r="Z134" s="139">
        <f t="shared" si="71"/>
        <v>0</v>
      </c>
      <c r="AA134" s="139">
        <f t="shared" si="72"/>
        <v>0</v>
      </c>
      <c r="AB134" s="667"/>
    </row>
    <row r="135" spans="1:28" s="122" customFormat="1" ht="15" thickBot="1" x14ac:dyDescent="0.35">
      <c r="A135" s="212"/>
      <c r="B135" s="213" t="s">
        <v>171</v>
      </c>
      <c r="C135" s="214"/>
      <c r="D135" s="691"/>
      <c r="E135" s="402"/>
      <c r="F135" s="217">
        <f>SUM(F130:F134)</f>
        <v>124.94999999999999</v>
      </c>
      <c r="G135" s="217">
        <f t="shared" ref="G135:R135" si="74">SUM(G130:G134)</f>
        <v>124.94999999999999</v>
      </c>
      <c r="H135" s="217">
        <f t="shared" si="74"/>
        <v>124.94999999999999</v>
      </c>
      <c r="I135" s="217">
        <f t="shared" si="74"/>
        <v>124.94999999999999</v>
      </c>
      <c r="J135" s="217">
        <f t="shared" si="74"/>
        <v>124.94999999999999</v>
      </c>
      <c r="K135" s="217">
        <f t="shared" si="74"/>
        <v>124.94999999999999</v>
      </c>
      <c r="L135" s="217">
        <f t="shared" si="74"/>
        <v>124.94999999999999</v>
      </c>
      <c r="M135" s="217">
        <f t="shared" si="74"/>
        <v>124.94999999999999</v>
      </c>
      <c r="N135" s="217">
        <f t="shared" si="74"/>
        <v>124.94999999999999</v>
      </c>
      <c r="O135" s="217">
        <f t="shared" si="74"/>
        <v>124.94999999999999</v>
      </c>
      <c r="P135" s="217">
        <f t="shared" si="74"/>
        <v>124.94999999999999</v>
      </c>
      <c r="Q135" s="217">
        <f t="shared" si="74"/>
        <v>124.94999999999999</v>
      </c>
      <c r="R135" s="217">
        <f t="shared" si="74"/>
        <v>1499.4000000000003</v>
      </c>
      <c r="S135" s="668">
        <f>SUM(S130:S134)</f>
        <v>565273.80000000016</v>
      </c>
      <c r="W135" s="219">
        <f>SUM(W130:W134)</f>
        <v>0.74970000000000026</v>
      </c>
      <c r="X135" s="217">
        <f>SUM(X130:X134)</f>
        <v>124.95000000000003</v>
      </c>
      <c r="Z135" s="215">
        <f>SUM(Z130:Z134)</f>
        <v>0</v>
      </c>
      <c r="AA135" s="215">
        <f>SUM(AA130:AA134)</f>
        <v>1499.4000000000003</v>
      </c>
      <c r="AB135" s="669">
        <f>Z135/(Z135+AA135)</f>
        <v>0</v>
      </c>
    </row>
    <row r="136" spans="1:28" ht="13.5" customHeight="1" x14ac:dyDescent="0.3">
      <c r="A136" s="253"/>
      <c r="B136" s="254"/>
      <c r="C136" s="358"/>
      <c r="D136" s="698"/>
      <c r="E136" s="436"/>
      <c r="F136" s="141"/>
      <c r="G136" s="141"/>
      <c r="H136" s="141"/>
      <c r="I136" s="141"/>
      <c r="J136" s="141"/>
      <c r="K136" s="141"/>
      <c r="L136" s="141"/>
      <c r="M136" s="141"/>
      <c r="N136" s="141"/>
      <c r="O136" s="141"/>
      <c r="P136" s="141"/>
      <c r="Q136" s="141"/>
      <c r="R136" s="258"/>
      <c r="S136" s="666"/>
      <c r="W136" s="139"/>
      <c r="X136" s="139"/>
      <c r="Z136" s="139"/>
      <c r="AA136" s="139"/>
      <c r="AB136" s="667"/>
    </row>
    <row r="137" spans="1:28" s="122" customFormat="1" ht="14.25" x14ac:dyDescent="0.3">
      <c r="A137" s="253">
        <v>5.2</v>
      </c>
      <c r="B137" s="254" t="s">
        <v>169</v>
      </c>
      <c r="C137" s="358"/>
      <c r="D137" s="690"/>
      <c r="E137" s="435"/>
      <c r="F137" s="141"/>
      <c r="G137" s="141"/>
      <c r="H137" s="141"/>
      <c r="I137" s="141"/>
      <c r="J137" s="141"/>
      <c r="K137" s="141"/>
      <c r="L137" s="141"/>
      <c r="M137" s="141"/>
      <c r="N137" s="141"/>
      <c r="O137" s="141"/>
      <c r="P137" s="141"/>
      <c r="Q137" s="141"/>
      <c r="R137" s="258">
        <f>SUM(F137:Q137)</f>
        <v>0</v>
      </c>
      <c r="S137" s="666">
        <f>D137*R137</f>
        <v>0</v>
      </c>
      <c r="W137" s="139">
        <f>X137/$U$7</f>
        <v>0</v>
      </c>
      <c r="X137" s="139">
        <f>R137/12</f>
        <v>0</v>
      </c>
      <c r="Z137" s="139">
        <f>IF($E137="Y",$R137,0)</f>
        <v>0</v>
      </c>
      <c r="AA137" s="139">
        <f>IF($E137="N",$R137,0)</f>
        <v>0</v>
      </c>
      <c r="AB137" s="667"/>
    </row>
    <row r="138" spans="1:28" ht="14.25" x14ac:dyDescent="0.3">
      <c r="A138" s="253"/>
      <c r="B138" s="254" t="s">
        <v>807</v>
      </c>
      <c r="C138" s="358" t="s">
        <v>902</v>
      </c>
      <c r="D138" s="690">
        <v>377</v>
      </c>
      <c r="E138" s="435" t="s">
        <v>1356</v>
      </c>
      <c r="F138" s="141">
        <v>86.666666666666671</v>
      </c>
      <c r="G138" s="141">
        <v>86.666666666666671</v>
      </c>
      <c r="H138" s="141">
        <v>86.666666666666671</v>
      </c>
      <c r="I138" s="141">
        <v>86.666666666666671</v>
      </c>
      <c r="J138" s="141">
        <v>86.666666666666671</v>
      </c>
      <c r="K138" s="141">
        <v>86.666666666666671</v>
      </c>
      <c r="L138" s="141">
        <v>86.666666666666671</v>
      </c>
      <c r="M138" s="141">
        <v>86.666666666666671</v>
      </c>
      <c r="N138" s="141">
        <v>86.666666666666671</v>
      </c>
      <c r="O138" s="141">
        <v>86.666666666666671</v>
      </c>
      <c r="P138" s="141">
        <v>86.666666666666671</v>
      </c>
      <c r="Q138" s="141">
        <v>86.666666666666671</v>
      </c>
      <c r="R138" s="258">
        <f>SUM(F138:Q138)</f>
        <v>1039.9999999999998</v>
      </c>
      <c r="S138" s="666">
        <f>D138*R138</f>
        <v>392079.99999999994</v>
      </c>
      <c r="W138" s="139">
        <f>X138/$U$7</f>
        <v>0.51999999999999991</v>
      </c>
      <c r="X138" s="139">
        <f>R138/12</f>
        <v>86.666666666666643</v>
      </c>
      <c r="Z138" s="139">
        <f t="shared" ref="Z138:Z141" si="75">IF($E138="Y",$R138,0)</f>
        <v>0</v>
      </c>
      <c r="AA138" s="139">
        <f t="shared" ref="AA138:AA141" si="76">IF($E138="N",$R138,0)</f>
        <v>1039.9999999999998</v>
      </c>
      <c r="AB138" s="667">
        <f t="shared" ref="AB138" si="77">Z138/(Z138+AA138)</f>
        <v>0</v>
      </c>
    </row>
    <row r="139" spans="1:28" ht="14.25" x14ac:dyDescent="0.3">
      <c r="A139" s="253"/>
      <c r="B139" s="254"/>
      <c r="C139" s="358"/>
      <c r="D139" s="690"/>
      <c r="E139" s="435"/>
      <c r="F139" s="141"/>
      <c r="G139" s="141"/>
      <c r="H139" s="141"/>
      <c r="I139" s="141"/>
      <c r="J139" s="141"/>
      <c r="K139" s="141"/>
      <c r="L139" s="141"/>
      <c r="M139" s="141"/>
      <c r="N139" s="141"/>
      <c r="O139" s="141"/>
      <c r="P139" s="141"/>
      <c r="Q139" s="141"/>
      <c r="R139" s="258">
        <f>SUM(F139:Q139)</f>
        <v>0</v>
      </c>
      <c r="S139" s="666">
        <f>D139*R139</f>
        <v>0</v>
      </c>
      <c r="W139" s="139">
        <f>X139/$U$7</f>
        <v>0</v>
      </c>
      <c r="X139" s="139">
        <f>R139/12</f>
        <v>0</v>
      </c>
      <c r="Z139" s="139">
        <f t="shared" si="75"/>
        <v>0</v>
      </c>
      <c r="AA139" s="139">
        <f t="shared" si="76"/>
        <v>0</v>
      </c>
      <c r="AB139" s="667"/>
    </row>
    <row r="140" spans="1:28" ht="14.25" x14ac:dyDescent="0.3">
      <c r="A140" s="253"/>
      <c r="B140" s="254"/>
      <c r="C140" s="358"/>
      <c r="D140" s="690"/>
      <c r="E140" s="435"/>
      <c r="F140" s="141"/>
      <c r="G140" s="141"/>
      <c r="H140" s="141"/>
      <c r="I140" s="141"/>
      <c r="J140" s="141"/>
      <c r="K140" s="141"/>
      <c r="L140" s="141"/>
      <c r="M140" s="141"/>
      <c r="N140" s="141"/>
      <c r="O140" s="141"/>
      <c r="P140" s="141"/>
      <c r="Q140" s="141"/>
      <c r="R140" s="258">
        <f>SUM(F140:Q140)</f>
        <v>0</v>
      </c>
      <c r="S140" s="666">
        <f>D140*R140</f>
        <v>0</v>
      </c>
      <c r="W140" s="139">
        <f>X140/$U$7</f>
        <v>0</v>
      </c>
      <c r="X140" s="139">
        <f>R140/12</f>
        <v>0</v>
      </c>
      <c r="Z140" s="139">
        <f t="shared" si="75"/>
        <v>0</v>
      </c>
      <c r="AA140" s="139">
        <f t="shared" si="76"/>
        <v>0</v>
      </c>
      <c r="AB140" s="667"/>
    </row>
    <row r="141" spans="1:28" ht="14.25" x14ac:dyDescent="0.3">
      <c r="A141" s="253"/>
      <c r="B141" s="254"/>
      <c r="C141" s="358"/>
      <c r="D141" s="690"/>
      <c r="E141" s="435"/>
      <c r="F141" s="141"/>
      <c r="G141" s="141"/>
      <c r="H141" s="141"/>
      <c r="I141" s="141"/>
      <c r="J141" s="141"/>
      <c r="K141" s="141"/>
      <c r="L141" s="141"/>
      <c r="M141" s="141"/>
      <c r="N141" s="141"/>
      <c r="O141" s="141"/>
      <c r="P141" s="141"/>
      <c r="Q141" s="141"/>
      <c r="R141" s="258">
        <f>SUM(F141:Q141)</f>
        <v>0</v>
      </c>
      <c r="S141" s="666">
        <f>D141*R141</f>
        <v>0</v>
      </c>
      <c r="W141" s="139">
        <f>X141/$U$7</f>
        <v>0</v>
      </c>
      <c r="X141" s="139">
        <f>R141/12</f>
        <v>0</v>
      </c>
      <c r="Z141" s="139">
        <f t="shared" si="75"/>
        <v>0</v>
      </c>
      <c r="AA141" s="139">
        <f t="shared" si="76"/>
        <v>0</v>
      </c>
      <c r="AB141" s="667"/>
    </row>
    <row r="142" spans="1:28" s="122" customFormat="1" ht="15" thickBot="1" x14ac:dyDescent="0.35">
      <c r="A142" s="212"/>
      <c r="B142" s="213" t="s">
        <v>172</v>
      </c>
      <c r="C142" s="214"/>
      <c r="D142" s="691"/>
      <c r="E142" s="402"/>
      <c r="F142" s="217">
        <f>SUM(F137:F141)</f>
        <v>86.666666666666671</v>
      </c>
      <c r="G142" s="217">
        <f t="shared" ref="G142:R142" si="78">SUM(G137:G141)</f>
        <v>86.666666666666671</v>
      </c>
      <c r="H142" s="217">
        <f t="shared" si="78"/>
        <v>86.666666666666671</v>
      </c>
      <c r="I142" s="217">
        <f t="shared" si="78"/>
        <v>86.666666666666671</v>
      </c>
      <c r="J142" s="217">
        <f t="shared" si="78"/>
        <v>86.666666666666671</v>
      </c>
      <c r="K142" s="217">
        <f t="shared" si="78"/>
        <v>86.666666666666671</v>
      </c>
      <c r="L142" s="217">
        <f t="shared" si="78"/>
        <v>86.666666666666671</v>
      </c>
      <c r="M142" s="217">
        <f t="shared" si="78"/>
        <v>86.666666666666671</v>
      </c>
      <c r="N142" s="217">
        <f t="shared" si="78"/>
        <v>86.666666666666671</v>
      </c>
      <c r="O142" s="217">
        <f t="shared" si="78"/>
        <v>86.666666666666671</v>
      </c>
      <c r="P142" s="217">
        <f t="shared" si="78"/>
        <v>86.666666666666671</v>
      </c>
      <c r="Q142" s="217">
        <f t="shared" si="78"/>
        <v>86.666666666666671</v>
      </c>
      <c r="R142" s="217">
        <f t="shared" si="78"/>
        <v>1039.9999999999998</v>
      </c>
      <c r="S142" s="668">
        <f>SUM(S137:S141)</f>
        <v>392079.99999999994</v>
      </c>
      <c r="W142" s="219">
        <f>SUM(W137:W141)</f>
        <v>0.51999999999999991</v>
      </c>
      <c r="X142" s="217">
        <f>SUM(X137:X141)</f>
        <v>86.666666666666643</v>
      </c>
      <c r="Z142" s="215">
        <f>SUM(Z137:Z141)</f>
        <v>0</v>
      </c>
      <c r="AA142" s="215">
        <f>SUM(AA137:AA141)</f>
        <v>1039.9999999999998</v>
      </c>
      <c r="AB142" s="669">
        <f>Z142/(Z142+AA142)</f>
        <v>0</v>
      </c>
    </row>
    <row r="143" spans="1:28" s="122" customFormat="1" ht="14.25" x14ac:dyDescent="0.3">
      <c r="A143" s="136"/>
      <c r="B143" s="137"/>
      <c r="C143" s="138"/>
      <c r="D143" s="699"/>
      <c r="E143" s="401"/>
      <c r="F143" s="141"/>
      <c r="G143" s="141"/>
      <c r="H143" s="141"/>
      <c r="I143" s="141"/>
      <c r="J143" s="141"/>
      <c r="K143" s="141"/>
      <c r="L143" s="141"/>
      <c r="M143" s="141"/>
      <c r="N143" s="141"/>
      <c r="O143" s="141"/>
      <c r="P143" s="141"/>
      <c r="Q143" s="141"/>
      <c r="R143" s="141"/>
      <c r="S143" s="678"/>
      <c r="W143" s="139"/>
      <c r="X143" s="139"/>
      <c r="Z143" s="139"/>
      <c r="AA143" s="139"/>
      <c r="AB143" s="667"/>
    </row>
    <row r="144" spans="1:28" s="122" customFormat="1" ht="14.25" thickBot="1" x14ac:dyDescent="0.3">
      <c r="A144" s="241"/>
      <c r="B144" s="242" t="s">
        <v>172</v>
      </c>
      <c r="C144" s="243"/>
      <c r="D144" s="569"/>
      <c r="E144" s="406"/>
      <c r="F144" s="244">
        <f t="shared" ref="F144:S144" si="79">SUM(F135,F142)</f>
        <v>211.61666666666667</v>
      </c>
      <c r="G144" s="244">
        <f t="shared" si="79"/>
        <v>211.61666666666667</v>
      </c>
      <c r="H144" s="244">
        <f t="shared" si="79"/>
        <v>211.61666666666667</v>
      </c>
      <c r="I144" s="244">
        <f t="shared" si="79"/>
        <v>211.61666666666667</v>
      </c>
      <c r="J144" s="244">
        <f t="shared" si="79"/>
        <v>211.61666666666667</v>
      </c>
      <c r="K144" s="244">
        <f t="shared" si="79"/>
        <v>211.61666666666667</v>
      </c>
      <c r="L144" s="244">
        <f t="shared" si="79"/>
        <v>211.61666666666667</v>
      </c>
      <c r="M144" s="244">
        <f t="shared" si="79"/>
        <v>211.61666666666667</v>
      </c>
      <c r="N144" s="244">
        <f t="shared" si="79"/>
        <v>211.61666666666667</v>
      </c>
      <c r="O144" s="244">
        <f t="shared" si="79"/>
        <v>211.61666666666667</v>
      </c>
      <c r="P144" s="244">
        <f t="shared" si="79"/>
        <v>211.61666666666667</v>
      </c>
      <c r="Q144" s="244">
        <f t="shared" si="79"/>
        <v>211.61666666666667</v>
      </c>
      <c r="R144" s="244">
        <f t="shared" si="79"/>
        <v>2539.4</v>
      </c>
      <c r="S144" s="672">
        <f t="shared" si="79"/>
        <v>957353.8</v>
      </c>
      <c r="W144" s="244">
        <f>SUM(W135,W142)</f>
        <v>1.2697000000000003</v>
      </c>
      <c r="X144" s="244">
        <f>SUM(X135,X142)</f>
        <v>211.61666666666667</v>
      </c>
      <c r="Z144" s="244">
        <f>SUM(Z135,Z142)</f>
        <v>0</v>
      </c>
      <c r="AA144" s="244">
        <f>SUM(AA135,AA142)</f>
        <v>2539.4</v>
      </c>
      <c r="AB144" s="673">
        <f>Z144/(Z144+AA144)</f>
        <v>0</v>
      </c>
    </row>
    <row r="145" spans="1:28" ht="9.9499999999999993" customHeight="1" x14ac:dyDescent="0.3">
      <c r="A145" s="149"/>
      <c r="B145" s="137"/>
      <c r="C145" s="138"/>
      <c r="D145" s="699"/>
      <c r="E145" s="409"/>
      <c r="F145" s="141"/>
      <c r="G145" s="141"/>
      <c r="H145" s="141"/>
      <c r="I145" s="141"/>
      <c r="J145" s="141"/>
      <c r="K145" s="141"/>
      <c r="L145" s="141"/>
      <c r="M145" s="141"/>
      <c r="N145" s="141"/>
      <c r="O145" s="141"/>
      <c r="P145" s="141"/>
      <c r="Q145" s="141"/>
      <c r="R145" s="141"/>
      <c r="S145" s="678"/>
      <c r="W145" s="138"/>
      <c r="X145" s="138"/>
      <c r="Z145" s="138"/>
      <c r="AA145" s="138"/>
      <c r="AB145" s="667"/>
    </row>
    <row r="146" spans="1:28" s="121" customFormat="1" ht="13.5" customHeight="1" x14ac:dyDescent="0.25">
      <c r="A146" s="221">
        <v>6</v>
      </c>
      <c r="B146" s="230" t="s">
        <v>173</v>
      </c>
      <c r="C146" s="223"/>
      <c r="D146" s="689"/>
      <c r="E146" s="400"/>
      <c r="F146" s="228"/>
      <c r="G146" s="228"/>
      <c r="H146" s="228"/>
      <c r="I146" s="228"/>
      <c r="J146" s="228"/>
      <c r="K146" s="228"/>
      <c r="L146" s="228"/>
      <c r="M146" s="228"/>
      <c r="N146" s="228"/>
      <c r="O146" s="228"/>
      <c r="P146" s="228"/>
      <c r="Q146" s="228"/>
      <c r="R146" s="224"/>
      <c r="S146" s="664"/>
      <c r="W146" s="223"/>
      <c r="X146" s="223"/>
      <c r="Z146" s="223"/>
      <c r="AA146" s="223"/>
      <c r="AB146" s="665"/>
    </row>
    <row r="147" spans="1:28" ht="13.5" customHeight="1" x14ac:dyDescent="0.3">
      <c r="A147" s="253">
        <v>6.1</v>
      </c>
      <c r="B147" s="254" t="s">
        <v>174</v>
      </c>
      <c r="C147" s="358"/>
      <c r="D147" s="690"/>
      <c r="E147" s="435"/>
      <c r="F147" s="141"/>
      <c r="G147" s="141"/>
      <c r="H147" s="141"/>
      <c r="I147" s="141"/>
      <c r="J147" s="141"/>
      <c r="K147" s="141"/>
      <c r="L147" s="141"/>
      <c r="M147" s="141"/>
      <c r="N147" s="141"/>
      <c r="O147" s="141"/>
      <c r="P147" s="141"/>
      <c r="Q147" s="141"/>
      <c r="R147" s="258">
        <f>SUM(F147:Q147)</f>
        <v>0</v>
      </c>
      <c r="S147" s="666">
        <f>D147*R147</f>
        <v>0</v>
      </c>
      <c r="W147" s="139">
        <f>X147/$U$7</f>
        <v>0</v>
      </c>
      <c r="X147" s="139">
        <f>R147/12</f>
        <v>0</v>
      </c>
      <c r="Z147" s="139">
        <f>IF($E147="Y",$R147,0)</f>
        <v>0</v>
      </c>
      <c r="AA147" s="139">
        <f>IF($E147="N",$R147,0)</f>
        <v>0</v>
      </c>
      <c r="AB147" s="667"/>
    </row>
    <row r="148" spans="1:28" ht="14.25" x14ac:dyDescent="0.3">
      <c r="A148" s="253"/>
      <c r="B148" s="254" t="s">
        <v>175</v>
      </c>
      <c r="C148" s="358" t="s">
        <v>917</v>
      </c>
      <c r="D148" s="690">
        <v>244</v>
      </c>
      <c r="E148" s="435" t="s">
        <v>1356</v>
      </c>
      <c r="F148" s="141">
        <v>147</v>
      </c>
      <c r="G148" s="141">
        <v>147</v>
      </c>
      <c r="H148" s="141">
        <v>147</v>
      </c>
      <c r="I148" s="141">
        <v>147</v>
      </c>
      <c r="J148" s="141">
        <v>147</v>
      </c>
      <c r="K148" s="141">
        <v>147</v>
      </c>
      <c r="L148" s="141">
        <v>147</v>
      </c>
      <c r="M148" s="141">
        <v>147</v>
      </c>
      <c r="N148" s="141">
        <v>147</v>
      </c>
      <c r="O148" s="141">
        <v>147</v>
      </c>
      <c r="P148" s="141">
        <v>147</v>
      </c>
      <c r="Q148" s="141">
        <v>147</v>
      </c>
      <c r="R148" s="258">
        <f>SUM(F148:Q148)</f>
        <v>1764</v>
      </c>
      <c r="S148" s="666">
        <f>D148*R148</f>
        <v>430416</v>
      </c>
      <c r="W148" s="139">
        <f>X148/$U$7</f>
        <v>0.88200000000000001</v>
      </c>
      <c r="X148" s="139">
        <f>R148/12</f>
        <v>147</v>
      </c>
      <c r="Z148" s="139">
        <f t="shared" ref="Z148:Z151" si="80">IF($E148="Y",$R148,0)</f>
        <v>0</v>
      </c>
      <c r="AA148" s="139">
        <f t="shared" ref="AA148:AA151" si="81">IF($E148="N",$R148,0)</f>
        <v>1764</v>
      </c>
      <c r="AB148" s="667">
        <f t="shared" ref="AB148:AB150" si="82">Z148/(Z148+AA148)</f>
        <v>0</v>
      </c>
    </row>
    <row r="149" spans="1:28" ht="14.25" x14ac:dyDescent="0.3">
      <c r="A149" s="253"/>
      <c r="B149" s="254" t="s">
        <v>176</v>
      </c>
      <c r="C149" s="358" t="s">
        <v>968</v>
      </c>
      <c r="D149" s="690">
        <v>72</v>
      </c>
      <c r="E149" s="435" t="s">
        <v>1357</v>
      </c>
      <c r="F149" s="141">
        <v>497.88875000000002</v>
      </c>
      <c r="G149" s="141">
        <v>497.88875000000002</v>
      </c>
      <c r="H149" s="141">
        <v>497.88875000000002</v>
      </c>
      <c r="I149" s="141">
        <v>497.88875000000002</v>
      </c>
      <c r="J149" s="141">
        <v>497.88875000000002</v>
      </c>
      <c r="K149" s="141">
        <v>497.88875000000002</v>
      </c>
      <c r="L149" s="141">
        <v>497.88875000000002</v>
      </c>
      <c r="M149" s="141">
        <v>497.88875000000002</v>
      </c>
      <c r="N149" s="141">
        <v>497.88875000000002</v>
      </c>
      <c r="O149" s="141">
        <v>497.88875000000002</v>
      </c>
      <c r="P149" s="141">
        <v>497.88875000000002</v>
      </c>
      <c r="Q149" s="141">
        <v>497.88875000000002</v>
      </c>
      <c r="R149" s="258">
        <f>SUM(F149:Q149)</f>
        <v>5974.665</v>
      </c>
      <c r="S149" s="666">
        <f>D149*R149</f>
        <v>430175.88</v>
      </c>
      <c r="W149" s="139">
        <f>X149/$U$7</f>
        <v>2.9873325000000004</v>
      </c>
      <c r="X149" s="139">
        <f>R149/12</f>
        <v>497.88875000000002</v>
      </c>
      <c r="Z149" s="139">
        <f t="shared" si="80"/>
        <v>5974.665</v>
      </c>
      <c r="AA149" s="139">
        <f t="shared" si="81"/>
        <v>0</v>
      </c>
      <c r="AB149" s="667">
        <f t="shared" si="82"/>
        <v>1</v>
      </c>
    </row>
    <row r="150" spans="1:28" ht="14.25" x14ac:dyDescent="0.3">
      <c r="A150" s="253"/>
      <c r="B150" s="254" t="s">
        <v>808</v>
      </c>
      <c r="C150" s="358" t="s">
        <v>941</v>
      </c>
      <c r="D150" s="690">
        <v>132</v>
      </c>
      <c r="E150" s="435" t="s">
        <v>1356</v>
      </c>
      <c r="F150" s="141">
        <v>148.95991666666666</v>
      </c>
      <c r="G150" s="141">
        <v>148.95991666666666</v>
      </c>
      <c r="H150" s="141">
        <v>148.95991666666666</v>
      </c>
      <c r="I150" s="141">
        <v>148.95991666666666</v>
      </c>
      <c r="J150" s="141">
        <v>148.95991666666666</v>
      </c>
      <c r="K150" s="141">
        <v>148.95991666666666</v>
      </c>
      <c r="L150" s="141">
        <v>148.95991666666666</v>
      </c>
      <c r="M150" s="141">
        <v>148.95991666666666</v>
      </c>
      <c r="N150" s="141">
        <v>148.95991666666666</v>
      </c>
      <c r="O150" s="141">
        <v>148.95991666666666</v>
      </c>
      <c r="P150" s="141">
        <v>148.95991666666666</v>
      </c>
      <c r="Q150" s="141">
        <v>148.95991666666666</v>
      </c>
      <c r="R150" s="258">
        <f>SUM(F150:Q150)</f>
        <v>1787.519</v>
      </c>
      <c r="S150" s="666">
        <f>D150*R150</f>
        <v>235952.508</v>
      </c>
      <c r="W150" s="139">
        <f>X150/$U$7</f>
        <v>0.89375950000000004</v>
      </c>
      <c r="X150" s="139">
        <f>R150/12</f>
        <v>148.95991666666666</v>
      </c>
      <c r="Z150" s="139">
        <f t="shared" si="80"/>
        <v>0</v>
      </c>
      <c r="AA150" s="139">
        <f t="shared" si="81"/>
        <v>1787.519</v>
      </c>
      <c r="AB150" s="667">
        <f t="shared" si="82"/>
        <v>0</v>
      </c>
    </row>
    <row r="151" spans="1:28" ht="14.25" x14ac:dyDescent="0.3">
      <c r="A151" s="253"/>
      <c r="B151" s="254"/>
      <c r="C151" s="358"/>
      <c r="D151" s="690"/>
      <c r="E151" s="435"/>
      <c r="F151" s="141"/>
      <c r="G151" s="141"/>
      <c r="H151" s="141"/>
      <c r="I151" s="141"/>
      <c r="J151" s="141"/>
      <c r="K151" s="141"/>
      <c r="L151" s="141"/>
      <c r="M151" s="141"/>
      <c r="N151" s="141"/>
      <c r="O151" s="141"/>
      <c r="P151" s="141"/>
      <c r="Q151" s="141"/>
      <c r="R151" s="258">
        <f>SUM(F151:Q151)</f>
        <v>0</v>
      </c>
      <c r="S151" s="666">
        <f>D151*R151</f>
        <v>0</v>
      </c>
      <c r="W151" s="139">
        <f>X151/$U$7</f>
        <v>0</v>
      </c>
      <c r="X151" s="139">
        <f>R151/12</f>
        <v>0</v>
      </c>
      <c r="Z151" s="139">
        <f t="shared" si="80"/>
        <v>0</v>
      </c>
      <c r="AA151" s="139">
        <f t="shared" si="81"/>
        <v>0</v>
      </c>
      <c r="AB151" s="667"/>
    </row>
    <row r="152" spans="1:28" s="122" customFormat="1" ht="15" thickBot="1" x14ac:dyDescent="0.35">
      <c r="A152" s="212"/>
      <c r="B152" s="213" t="s">
        <v>177</v>
      </c>
      <c r="C152" s="214"/>
      <c r="D152" s="691"/>
      <c r="E152" s="402"/>
      <c r="F152" s="217">
        <f>SUM(F147:F151)</f>
        <v>793.84866666666676</v>
      </c>
      <c r="G152" s="217">
        <f t="shared" ref="G152:R152" si="83">SUM(G147:G151)</f>
        <v>793.84866666666676</v>
      </c>
      <c r="H152" s="217">
        <f t="shared" si="83"/>
        <v>793.84866666666676</v>
      </c>
      <c r="I152" s="217">
        <f t="shared" si="83"/>
        <v>793.84866666666676</v>
      </c>
      <c r="J152" s="217">
        <f t="shared" si="83"/>
        <v>793.84866666666676</v>
      </c>
      <c r="K152" s="217">
        <f t="shared" si="83"/>
        <v>793.84866666666676</v>
      </c>
      <c r="L152" s="217">
        <f t="shared" si="83"/>
        <v>793.84866666666676</v>
      </c>
      <c r="M152" s="217">
        <f t="shared" si="83"/>
        <v>793.84866666666676</v>
      </c>
      <c r="N152" s="217">
        <f t="shared" si="83"/>
        <v>793.84866666666676</v>
      </c>
      <c r="O152" s="217">
        <f t="shared" si="83"/>
        <v>793.84866666666676</v>
      </c>
      <c r="P152" s="217">
        <f t="shared" si="83"/>
        <v>793.84866666666676</v>
      </c>
      <c r="Q152" s="217">
        <f t="shared" si="83"/>
        <v>793.84866666666676</v>
      </c>
      <c r="R152" s="217">
        <f t="shared" si="83"/>
        <v>9526.1839999999993</v>
      </c>
      <c r="S152" s="668">
        <f>SUM(S147:S151)</f>
        <v>1096544.388</v>
      </c>
      <c r="W152" s="219">
        <f>SUM(W147:W151)</f>
        <v>4.7630920000000003</v>
      </c>
      <c r="X152" s="217">
        <f>SUM(X147:X151)</f>
        <v>793.84866666666676</v>
      </c>
      <c r="Z152" s="215">
        <f>SUM(Z147:Z151)</f>
        <v>5974.665</v>
      </c>
      <c r="AA152" s="215">
        <f>SUM(AA147:AA151)</f>
        <v>3551.5190000000002</v>
      </c>
      <c r="AB152" s="669">
        <f>Z152/(Z152+AA152)</f>
        <v>0.62718345562084454</v>
      </c>
    </row>
    <row r="153" spans="1:28" ht="13.5" customHeight="1" x14ac:dyDescent="0.3">
      <c r="A153" s="253"/>
      <c r="B153" s="254"/>
      <c r="C153" s="358"/>
      <c r="D153" s="698"/>
      <c r="E153" s="436"/>
      <c r="F153" s="141"/>
      <c r="G153" s="141"/>
      <c r="H153" s="141"/>
      <c r="I153" s="141"/>
      <c r="J153" s="141"/>
      <c r="K153" s="141"/>
      <c r="L153" s="141"/>
      <c r="M153" s="141"/>
      <c r="N153" s="141"/>
      <c r="O153" s="141"/>
      <c r="P153" s="141"/>
      <c r="Q153" s="141"/>
      <c r="R153" s="258"/>
      <c r="S153" s="666"/>
      <c r="W153" s="139"/>
      <c r="X153" s="139"/>
      <c r="Z153" s="139"/>
      <c r="AA153" s="139"/>
      <c r="AB153" s="667"/>
    </row>
    <row r="154" spans="1:28" s="122" customFormat="1" ht="14.25" x14ac:dyDescent="0.3">
      <c r="A154" s="253">
        <v>6.2</v>
      </c>
      <c r="B154" s="254" t="s">
        <v>178</v>
      </c>
      <c r="C154" s="358"/>
      <c r="D154" s="690"/>
      <c r="E154" s="435"/>
      <c r="F154" s="141"/>
      <c r="G154" s="141"/>
      <c r="H154" s="141"/>
      <c r="I154" s="141"/>
      <c r="J154" s="141"/>
      <c r="K154" s="141"/>
      <c r="L154" s="141"/>
      <c r="M154" s="141"/>
      <c r="N154" s="141"/>
      <c r="O154" s="141"/>
      <c r="P154" s="141"/>
      <c r="Q154" s="141"/>
      <c r="R154" s="258">
        <f>SUM(F154:Q154)</f>
        <v>0</v>
      </c>
      <c r="S154" s="666">
        <f>D154*R154</f>
        <v>0</v>
      </c>
      <c r="W154" s="139">
        <f>X154/$U$7</f>
        <v>0</v>
      </c>
      <c r="X154" s="139">
        <f>R154/12</f>
        <v>0</v>
      </c>
      <c r="Z154" s="139">
        <f>IF($E154="Y",$R154,0)</f>
        <v>0</v>
      </c>
      <c r="AA154" s="139">
        <f>IF($E154="N",$R154,0)</f>
        <v>0</v>
      </c>
      <c r="AB154" s="667"/>
    </row>
    <row r="155" spans="1:28" ht="14.25" x14ac:dyDescent="0.3">
      <c r="A155" s="253"/>
      <c r="B155" s="254" t="s">
        <v>179</v>
      </c>
      <c r="C155" s="358" t="s">
        <v>907</v>
      </c>
      <c r="D155" s="690">
        <v>284</v>
      </c>
      <c r="E155" s="435" t="s">
        <v>1356</v>
      </c>
      <c r="F155" s="141">
        <v>147</v>
      </c>
      <c r="G155" s="141">
        <v>147</v>
      </c>
      <c r="H155" s="141">
        <v>147</v>
      </c>
      <c r="I155" s="141">
        <v>147</v>
      </c>
      <c r="J155" s="141">
        <v>147</v>
      </c>
      <c r="K155" s="141">
        <v>147</v>
      </c>
      <c r="L155" s="141">
        <v>147</v>
      </c>
      <c r="M155" s="141">
        <v>147</v>
      </c>
      <c r="N155" s="141">
        <v>147</v>
      </c>
      <c r="O155" s="141">
        <v>147</v>
      </c>
      <c r="P155" s="141">
        <v>147</v>
      </c>
      <c r="Q155" s="141">
        <v>147</v>
      </c>
      <c r="R155" s="258">
        <f>SUM(F155:Q155)</f>
        <v>1764</v>
      </c>
      <c r="S155" s="666">
        <f>D155*R155</f>
        <v>500976</v>
      </c>
      <c r="W155" s="139">
        <f>X155/$U$7</f>
        <v>0.88200000000000001</v>
      </c>
      <c r="X155" s="139">
        <f>R155/12</f>
        <v>147</v>
      </c>
      <c r="Z155" s="139">
        <f t="shared" ref="Z155:Z160" si="84">IF($E155="Y",$R155,0)</f>
        <v>0</v>
      </c>
      <c r="AA155" s="139">
        <f t="shared" ref="AA155:AA160" si="85">IF($E155="N",$R155,0)</f>
        <v>1764</v>
      </c>
      <c r="AB155" s="667">
        <f t="shared" ref="AB155:AB159" si="86">Z155/(Z155+AA155)</f>
        <v>0</v>
      </c>
    </row>
    <row r="156" spans="1:28" ht="14.25" x14ac:dyDescent="0.3">
      <c r="A156" s="253"/>
      <c r="B156" s="254" t="s">
        <v>809</v>
      </c>
      <c r="C156" s="358" t="s">
        <v>977</v>
      </c>
      <c r="D156" s="690">
        <v>62</v>
      </c>
      <c r="E156" s="435" t="s">
        <v>1357</v>
      </c>
      <c r="F156" s="141">
        <v>165.96291666666667</v>
      </c>
      <c r="G156" s="141">
        <v>165.96291666666667</v>
      </c>
      <c r="H156" s="141">
        <v>165.96291666666667</v>
      </c>
      <c r="I156" s="141">
        <v>165.96291666666667</v>
      </c>
      <c r="J156" s="141">
        <v>165.96291666666667</v>
      </c>
      <c r="K156" s="141">
        <v>165.96291666666667</v>
      </c>
      <c r="L156" s="141">
        <v>165.96291666666667</v>
      </c>
      <c r="M156" s="141">
        <v>165.96291666666667</v>
      </c>
      <c r="N156" s="141">
        <v>165.96291666666667</v>
      </c>
      <c r="O156" s="141">
        <v>165.96291666666667</v>
      </c>
      <c r="P156" s="141">
        <v>165.96291666666667</v>
      </c>
      <c r="Q156" s="141">
        <v>165.96291666666667</v>
      </c>
      <c r="R156" s="258">
        <f>SUM(F156:Q156)</f>
        <v>1991.5549999999996</v>
      </c>
      <c r="S156" s="666">
        <f>D156*R156</f>
        <v>123476.40999999997</v>
      </c>
      <c r="W156" s="139">
        <f>X156/$U$7</f>
        <v>0.99577749999999987</v>
      </c>
      <c r="X156" s="139">
        <f>R156/12</f>
        <v>165.96291666666664</v>
      </c>
      <c r="Z156" s="139">
        <f t="shared" si="84"/>
        <v>1991.5549999999996</v>
      </c>
      <c r="AA156" s="139">
        <f t="shared" si="85"/>
        <v>0</v>
      </c>
      <c r="AB156" s="667">
        <f t="shared" si="86"/>
        <v>1</v>
      </c>
    </row>
    <row r="157" spans="1:28" ht="14.25" x14ac:dyDescent="0.3">
      <c r="A157" s="253"/>
      <c r="B157" s="254" t="s">
        <v>810</v>
      </c>
      <c r="C157" s="358" t="s">
        <v>919</v>
      </c>
      <c r="D157" s="690">
        <v>226</v>
      </c>
      <c r="E157" s="435" t="s">
        <v>1356</v>
      </c>
      <c r="F157" s="141">
        <v>0</v>
      </c>
      <c r="G157" s="141">
        <v>0</v>
      </c>
      <c r="H157" s="141">
        <v>0</v>
      </c>
      <c r="I157" s="141">
        <v>0</v>
      </c>
      <c r="J157" s="141">
        <v>0</v>
      </c>
      <c r="K157" s="141">
        <v>0</v>
      </c>
      <c r="L157" s="141">
        <v>0</v>
      </c>
      <c r="M157" s="141">
        <v>0</v>
      </c>
      <c r="N157" s="141">
        <v>0</v>
      </c>
      <c r="O157" s="141">
        <v>0</v>
      </c>
      <c r="P157" s="141">
        <v>0</v>
      </c>
      <c r="Q157" s="141">
        <v>0</v>
      </c>
      <c r="R157" s="258">
        <f t="shared" ref="R157:R158" si="87">SUM(F157:Q157)</f>
        <v>0</v>
      </c>
      <c r="S157" s="666">
        <f t="shared" ref="S157:S158" si="88">D157*R157</f>
        <v>0</v>
      </c>
      <c r="W157" s="139">
        <f t="shared" ref="W157:W158" si="89">X157/$U$7</f>
        <v>0</v>
      </c>
      <c r="X157" s="139">
        <f t="shared" ref="X157:X158" si="90">R157/12</f>
        <v>0</v>
      </c>
      <c r="Z157" s="139">
        <f t="shared" si="84"/>
        <v>0</v>
      </c>
      <c r="AA157" s="139">
        <f t="shared" si="85"/>
        <v>0</v>
      </c>
      <c r="AB157" s="667" t="e">
        <f t="shared" si="86"/>
        <v>#DIV/0!</v>
      </c>
    </row>
    <row r="158" spans="1:28" ht="14.25" x14ac:dyDescent="0.3">
      <c r="A158" s="253"/>
      <c r="B158" s="254" t="s">
        <v>811</v>
      </c>
      <c r="C158" s="358" t="s">
        <v>969</v>
      </c>
      <c r="D158" s="690">
        <v>72</v>
      </c>
      <c r="E158" s="435" t="s">
        <v>1357</v>
      </c>
      <c r="F158" s="141">
        <v>0</v>
      </c>
      <c r="G158" s="141">
        <v>0</v>
      </c>
      <c r="H158" s="141">
        <v>0</v>
      </c>
      <c r="I158" s="141">
        <v>0</v>
      </c>
      <c r="J158" s="141">
        <v>0</v>
      </c>
      <c r="K158" s="141">
        <v>0</v>
      </c>
      <c r="L158" s="141">
        <v>0</v>
      </c>
      <c r="M158" s="141">
        <v>0</v>
      </c>
      <c r="N158" s="141">
        <v>0</v>
      </c>
      <c r="O158" s="141">
        <v>0</v>
      </c>
      <c r="P158" s="141">
        <v>0</v>
      </c>
      <c r="Q158" s="141">
        <v>0</v>
      </c>
      <c r="R158" s="258">
        <f t="shared" si="87"/>
        <v>0</v>
      </c>
      <c r="S158" s="666">
        <f t="shared" si="88"/>
        <v>0</v>
      </c>
      <c r="W158" s="139">
        <f t="shared" si="89"/>
        <v>0</v>
      </c>
      <c r="X158" s="139">
        <f t="shared" si="90"/>
        <v>0</v>
      </c>
      <c r="Z158" s="139">
        <f t="shared" si="84"/>
        <v>0</v>
      </c>
      <c r="AA158" s="139">
        <f t="shared" si="85"/>
        <v>0</v>
      </c>
      <c r="AB158" s="667" t="e">
        <f t="shared" si="86"/>
        <v>#DIV/0!</v>
      </c>
    </row>
    <row r="159" spans="1:28" ht="14.25" x14ac:dyDescent="0.3">
      <c r="A159" s="253"/>
      <c r="B159" s="254" t="s">
        <v>812</v>
      </c>
      <c r="C159" s="358" t="s">
        <v>944</v>
      </c>
      <c r="D159" s="690">
        <v>134</v>
      </c>
      <c r="E159" s="435" t="s">
        <v>1356</v>
      </c>
      <c r="F159" s="141">
        <v>149.61333333333332</v>
      </c>
      <c r="G159" s="141">
        <v>149.61333333333332</v>
      </c>
      <c r="H159" s="141">
        <v>149.61333333333332</v>
      </c>
      <c r="I159" s="141">
        <v>149.61333333333332</v>
      </c>
      <c r="J159" s="141">
        <v>149.61333333333332</v>
      </c>
      <c r="K159" s="141">
        <v>149.61333333333332</v>
      </c>
      <c r="L159" s="141">
        <v>149.61333333333332</v>
      </c>
      <c r="M159" s="141">
        <v>149.61333333333332</v>
      </c>
      <c r="N159" s="141">
        <v>149.61333333333332</v>
      </c>
      <c r="O159" s="141">
        <v>149.61333333333332</v>
      </c>
      <c r="P159" s="141">
        <v>149.61333333333332</v>
      </c>
      <c r="Q159" s="141">
        <v>149.61333333333332</v>
      </c>
      <c r="R159" s="258">
        <f>SUM(F159:Q159)</f>
        <v>1795.3599999999994</v>
      </c>
      <c r="S159" s="666">
        <f>D159*R159</f>
        <v>240578.23999999993</v>
      </c>
      <c r="W159" s="139">
        <f>X159/$U$7</f>
        <v>0.89767999999999981</v>
      </c>
      <c r="X159" s="139">
        <f>R159/12</f>
        <v>149.61333333333329</v>
      </c>
      <c r="Z159" s="139">
        <f t="shared" si="84"/>
        <v>0</v>
      </c>
      <c r="AA159" s="139">
        <f t="shared" si="85"/>
        <v>1795.3599999999994</v>
      </c>
      <c r="AB159" s="667">
        <f t="shared" si="86"/>
        <v>0</v>
      </c>
    </row>
    <row r="160" spans="1:28" ht="14.25" x14ac:dyDescent="0.3">
      <c r="A160" s="253"/>
      <c r="B160" s="254"/>
      <c r="C160" s="358"/>
      <c r="D160" s="690"/>
      <c r="E160" s="435"/>
      <c r="F160" s="141"/>
      <c r="G160" s="141"/>
      <c r="H160" s="141"/>
      <c r="I160" s="141"/>
      <c r="J160" s="141"/>
      <c r="K160" s="141"/>
      <c r="L160" s="141"/>
      <c r="M160" s="141"/>
      <c r="N160" s="141"/>
      <c r="O160" s="141"/>
      <c r="P160" s="141"/>
      <c r="Q160" s="141"/>
      <c r="R160" s="258">
        <f>SUM(F160:Q160)</f>
        <v>0</v>
      </c>
      <c r="S160" s="666">
        <f>D160*R160</f>
        <v>0</v>
      </c>
      <c r="W160" s="139">
        <f>X160/$U$7</f>
        <v>0</v>
      </c>
      <c r="X160" s="139">
        <f>R160/12</f>
        <v>0</v>
      </c>
      <c r="Z160" s="139">
        <f t="shared" si="84"/>
        <v>0</v>
      </c>
      <c r="AA160" s="139">
        <f t="shared" si="85"/>
        <v>0</v>
      </c>
      <c r="AB160" s="667"/>
    </row>
    <row r="161" spans="1:28" s="122" customFormat="1" ht="15" thickBot="1" x14ac:dyDescent="0.35">
      <c r="A161" s="212"/>
      <c r="B161" s="213" t="s">
        <v>180</v>
      </c>
      <c r="C161" s="214"/>
      <c r="D161" s="691"/>
      <c r="E161" s="402"/>
      <c r="F161" s="217">
        <f>SUM(F154:F160)</f>
        <v>462.57624999999996</v>
      </c>
      <c r="G161" s="217">
        <f t="shared" ref="G161:R161" si="91">SUM(G154:G160)</f>
        <v>462.57624999999996</v>
      </c>
      <c r="H161" s="217">
        <f t="shared" si="91"/>
        <v>462.57624999999996</v>
      </c>
      <c r="I161" s="217">
        <f t="shared" si="91"/>
        <v>462.57624999999996</v>
      </c>
      <c r="J161" s="217">
        <f t="shared" si="91"/>
        <v>462.57624999999996</v>
      </c>
      <c r="K161" s="217">
        <f t="shared" si="91"/>
        <v>462.57624999999996</v>
      </c>
      <c r="L161" s="217">
        <f t="shared" si="91"/>
        <v>462.57624999999996</v>
      </c>
      <c r="M161" s="217">
        <f t="shared" si="91"/>
        <v>462.57624999999996</v>
      </c>
      <c r="N161" s="217">
        <f t="shared" si="91"/>
        <v>462.57624999999996</v>
      </c>
      <c r="O161" s="217">
        <f t="shared" si="91"/>
        <v>462.57624999999996</v>
      </c>
      <c r="P161" s="217">
        <f t="shared" si="91"/>
        <v>462.57624999999996</v>
      </c>
      <c r="Q161" s="217">
        <f t="shared" si="91"/>
        <v>462.57624999999996</v>
      </c>
      <c r="R161" s="217">
        <f t="shared" si="91"/>
        <v>5550.9149999999991</v>
      </c>
      <c r="S161" s="668">
        <f>SUM(S154:S160)</f>
        <v>865030.64999999991</v>
      </c>
      <c r="W161" s="219">
        <f>SUM(W154:W160)</f>
        <v>2.7754574999999999</v>
      </c>
      <c r="X161" s="217">
        <f>SUM(X154:X160)</f>
        <v>462.5762499999999</v>
      </c>
      <c r="Z161" s="215">
        <f>SUM(Z154:Z160)</f>
        <v>1991.5549999999996</v>
      </c>
      <c r="AA161" s="215">
        <f>SUM(AA154:AA160)</f>
        <v>3559.3599999999997</v>
      </c>
      <c r="AB161" s="669">
        <f>Z161/(Z161+AA161)</f>
        <v>0.35877958859034953</v>
      </c>
    </row>
    <row r="162" spans="1:28" ht="13.5" customHeight="1" x14ac:dyDescent="0.3">
      <c r="A162" s="253"/>
      <c r="B162" s="254"/>
      <c r="C162" s="358"/>
      <c r="D162" s="698"/>
      <c r="E162" s="436"/>
      <c r="F162" s="141"/>
      <c r="G162" s="141"/>
      <c r="H162" s="141"/>
      <c r="I162" s="141"/>
      <c r="J162" s="141"/>
      <c r="K162" s="141"/>
      <c r="L162" s="141"/>
      <c r="M162" s="141"/>
      <c r="N162" s="141"/>
      <c r="O162" s="141"/>
      <c r="P162" s="141"/>
      <c r="Q162" s="141"/>
      <c r="R162" s="258"/>
      <c r="S162" s="666"/>
      <c r="W162" s="139"/>
      <c r="X162" s="139"/>
      <c r="Z162" s="139"/>
      <c r="AA162" s="139"/>
      <c r="AB162" s="667"/>
    </row>
    <row r="163" spans="1:28" s="122" customFormat="1" ht="14.25" x14ac:dyDescent="0.3">
      <c r="A163" s="253">
        <v>6.3</v>
      </c>
      <c r="B163" s="254" t="s">
        <v>181</v>
      </c>
      <c r="C163" s="358"/>
      <c r="D163" s="690"/>
      <c r="E163" s="435"/>
      <c r="F163" s="141"/>
      <c r="G163" s="141"/>
      <c r="H163" s="141"/>
      <c r="I163" s="141"/>
      <c r="J163" s="141"/>
      <c r="K163" s="141"/>
      <c r="L163" s="141"/>
      <c r="M163" s="141"/>
      <c r="N163" s="141"/>
      <c r="O163" s="141"/>
      <c r="P163" s="141"/>
      <c r="Q163" s="141"/>
      <c r="R163" s="258">
        <f>SUM(F163:Q163)</f>
        <v>0</v>
      </c>
      <c r="S163" s="666">
        <f>D163*R163</f>
        <v>0</v>
      </c>
      <c r="W163" s="139">
        <f>X163/$U$7</f>
        <v>0</v>
      </c>
      <c r="X163" s="139">
        <f>R163/12</f>
        <v>0</v>
      </c>
      <c r="Z163" s="139">
        <f>IF($E163="Y",$R163,0)</f>
        <v>0</v>
      </c>
      <c r="AA163" s="139">
        <f>IF($E163="N",$R163,0)</f>
        <v>0</v>
      </c>
      <c r="AB163" s="667"/>
    </row>
    <row r="164" spans="1:28" ht="14.25" x14ac:dyDescent="0.3">
      <c r="A164" s="253"/>
      <c r="B164" s="254" t="s">
        <v>813</v>
      </c>
      <c r="C164" s="358" t="s">
        <v>975</v>
      </c>
      <c r="D164" s="690">
        <v>62</v>
      </c>
      <c r="E164" s="435" t="s">
        <v>1357</v>
      </c>
      <c r="F164" s="141">
        <v>663.85166666666669</v>
      </c>
      <c r="G164" s="141">
        <v>663.85166666666669</v>
      </c>
      <c r="H164" s="141">
        <v>663.85166666666669</v>
      </c>
      <c r="I164" s="141">
        <v>663.85166666666669</v>
      </c>
      <c r="J164" s="141">
        <v>663.85166666666669</v>
      </c>
      <c r="K164" s="141">
        <v>663.85166666666669</v>
      </c>
      <c r="L164" s="141">
        <v>663.85166666666669</v>
      </c>
      <c r="M164" s="141">
        <v>663.85166666666669</v>
      </c>
      <c r="N164" s="141">
        <v>663.85166666666669</v>
      </c>
      <c r="O164" s="141">
        <v>663.85166666666669</v>
      </c>
      <c r="P164" s="141">
        <v>663.85166666666669</v>
      </c>
      <c r="Q164" s="141">
        <v>663.85166666666669</v>
      </c>
      <c r="R164" s="258">
        <f>SUM(F164:Q164)</f>
        <v>7966.2199999999984</v>
      </c>
      <c r="S164" s="666">
        <f>D164*R164</f>
        <v>493905.6399999999</v>
      </c>
      <c r="W164" s="139">
        <f>X164/$U$7</f>
        <v>3.9831099999999995</v>
      </c>
      <c r="X164" s="139">
        <f>R164/12</f>
        <v>663.85166666666657</v>
      </c>
      <c r="Z164" s="139">
        <f t="shared" ref="Z164:Z167" si="92">IF($E164="Y",$R164,0)</f>
        <v>7966.2199999999984</v>
      </c>
      <c r="AA164" s="139">
        <f t="shared" ref="AA164:AA167" si="93">IF($E164="N",$R164,0)</f>
        <v>0</v>
      </c>
      <c r="AB164" s="667">
        <f t="shared" ref="AB164:AB167" si="94">Z164/(Z164+AA164)</f>
        <v>1</v>
      </c>
    </row>
    <row r="165" spans="1:28" ht="14.25" x14ac:dyDescent="0.3">
      <c r="A165" s="253"/>
      <c r="B165" s="254" t="s">
        <v>182</v>
      </c>
      <c r="C165" s="358" t="s">
        <v>928</v>
      </c>
      <c r="D165" s="690">
        <v>179</v>
      </c>
      <c r="E165" s="435" t="s">
        <v>1356</v>
      </c>
      <c r="F165" s="141">
        <v>149.85833333333332</v>
      </c>
      <c r="G165" s="141">
        <v>149.85833333333332</v>
      </c>
      <c r="H165" s="141">
        <v>149.85833333333332</v>
      </c>
      <c r="I165" s="141">
        <v>149.85833333333332</v>
      </c>
      <c r="J165" s="141">
        <v>149.85833333333332</v>
      </c>
      <c r="K165" s="141">
        <v>149.85833333333332</v>
      </c>
      <c r="L165" s="141">
        <v>149.85833333333332</v>
      </c>
      <c r="M165" s="141">
        <v>149.85833333333332</v>
      </c>
      <c r="N165" s="141">
        <v>149.85833333333332</v>
      </c>
      <c r="O165" s="141">
        <v>149.85833333333332</v>
      </c>
      <c r="P165" s="141">
        <v>149.85833333333332</v>
      </c>
      <c r="Q165" s="141">
        <v>149.85833333333332</v>
      </c>
      <c r="R165" s="258">
        <f>SUM(F165:Q165)</f>
        <v>1798.3</v>
      </c>
      <c r="S165" s="666">
        <f>D165*R165</f>
        <v>321895.7</v>
      </c>
      <c r="W165" s="139">
        <f>X165/$U$7</f>
        <v>0.89915</v>
      </c>
      <c r="X165" s="139">
        <f>R165/12</f>
        <v>149.85833333333332</v>
      </c>
      <c r="Z165" s="139">
        <f t="shared" si="92"/>
        <v>0</v>
      </c>
      <c r="AA165" s="139">
        <f t="shared" si="93"/>
        <v>1798.3</v>
      </c>
      <c r="AB165" s="667">
        <f t="shared" si="94"/>
        <v>0</v>
      </c>
    </row>
    <row r="166" spans="1:28" ht="14.25" x14ac:dyDescent="0.3">
      <c r="A166" s="253"/>
      <c r="B166" s="254" t="s">
        <v>814</v>
      </c>
      <c r="C166" s="358" t="s">
        <v>966</v>
      </c>
      <c r="D166" s="690">
        <v>72</v>
      </c>
      <c r="E166" s="435" t="s">
        <v>1357</v>
      </c>
      <c r="F166" s="141">
        <v>165.96291666666667</v>
      </c>
      <c r="G166" s="141">
        <v>165.96291666666667</v>
      </c>
      <c r="H166" s="141">
        <v>165.96291666666667</v>
      </c>
      <c r="I166" s="141">
        <v>165.96291666666667</v>
      </c>
      <c r="J166" s="141">
        <v>165.96291666666667</v>
      </c>
      <c r="K166" s="141">
        <v>165.96291666666667</v>
      </c>
      <c r="L166" s="141">
        <v>165.96291666666667</v>
      </c>
      <c r="M166" s="141">
        <v>165.96291666666667</v>
      </c>
      <c r="N166" s="141">
        <v>165.96291666666667</v>
      </c>
      <c r="O166" s="141">
        <v>165.96291666666667</v>
      </c>
      <c r="P166" s="141">
        <v>165.96291666666667</v>
      </c>
      <c r="Q166" s="141">
        <v>165.96291666666667</v>
      </c>
      <c r="R166" s="258">
        <f>SUM(F166:Q166)</f>
        <v>1991.5549999999996</v>
      </c>
      <c r="S166" s="666">
        <f>D166*R166</f>
        <v>143391.95999999996</v>
      </c>
      <c r="W166" s="139">
        <f>X166/$U$7</f>
        <v>0.99577749999999987</v>
      </c>
      <c r="X166" s="139">
        <f>R166/12</f>
        <v>165.96291666666664</v>
      </c>
      <c r="Z166" s="139">
        <f t="shared" si="92"/>
        <v>1991.5549999999996</v>
      </c>
      <c r="AA166" s="139">
        <f t="shared" si="93"/>
        <v>0</v>
      </c>
      <c r="AB166" s="667">
        <f t="shared" si="94"/>
        <v>1</v>
      </c>
    </row>
    <row r="167" spans="1:28" ht="14.25" x14ac:dyDescent="0.3">
      <c r="A167" s="253"/>
      <c r="B167" s="254" t="s">
        <v>815</v>
      </c>
      <c r="C167" s="358" t="s">
        <v>943</v>
      </c>
      <c r="D167" s="690">
        <v>134</v>
      </c>
      <c r="E167" s="435" t="s">
        <v>1356</v>
      </c>
      <c r="F167" s="141">
        <v>150.91999999999999</v>
      </c>
      <c r="G167" s="141">
        <v>150.91999999999999</v>
      </c>
      <c r="H167" s="141">
        <v>150.91999999999999</v>
      </c>
      <c r="I167" s="141">
        <v>150.91999999999999</v>
      </c>
      <c r="J167" s="141">
        <v>150.91999999999999</v>
      </c>
      <c r="K167" s="141">
        <v>150.91999999999999</v>
      </c>
      <c r="L167" s="141">
        <v>150.91999999999999</v>
      </c>
      <c r="M167" s="141">
        <v>150.91999999999999</v>
      </c>
      <c r="N167" s="141">
        <v>150.91999999999999</v>
      </c>
      <c r="O167" s="141">
        <v>150.91999999999999</v>
      </c>
      <c r="P167" s="141">
        <v>150.91999999999999</v>
      </c>
      <c r="Q167" s="141">
        <v>150.91999999999999</v>
      </c>
      <c r="R167" s="258">
        <f>SUM(F167:Q167)</f>
        <v>1811.0400000000002</v>
      </c>
      <c r="S167" s="666">
        <f>D167*R167</f>
        <v>242679.36000000002</v>
      </c>
      <c r="W167" s="139">
        <f>X167/$U$7</f>
        <v>0.9055200000000001</v>
      </c>
      <c r="X167" s="139">
        <f>R167/12</f>
        <v>150.92000000000002</v>
      </c>
      <c r="Z167" s="139">
        <f t="shared" si="92"/>
        <v>0</v>
      </c>
      <c r="AA167" s="139">
        <f t="shared" si="93"/>
        <v>1811.0400000000002</v>
      </c>
      <c r="AB167" s="667">
        <f t="shared" si="94"/>
        <v>0</v>
      </c>
    </row>
    <row r="168" spans="1:28" s="122" customFormat="1" ht="15" thickBot="1" x14ac:dyDescent="0.35">
      <c r="A168" s="212"/>
      <c r="B168" s="213" t="s">
        <v>183</v>
      </c>
      <c r="C168" s="214"/>
      <c r="D168" s="691"/>
      <c r="E168" s="402"/>
      <c r="F168" s="217">
        <f>SUM(F163:F167)</f>
        <v>1130.5929166666667</v>
      </c>
      <c r="G168" s="217">
        <f t="shared" ref="G168:R168" si="95">SUM(G163:G167)</f>
        <v>1130.5929166666667</v>
      </c>
      <c r="H168" s="217">
        <f t="shared" si="95"/>
        <v>1130.5929166666667</v>
      </c>
      <c r="I168" s="217">
        <f t="shared" si="95"/>
        <v>1130.5929166666667</v>
      </c>
      <c r="J168" s="217">
        <f t="shared" si="95"/>
        <v>1130.5929166666667</v>
      </c>
      <c r="K168" s="217">
        <f t="shared" si="95"/>
        <v>1130.5929166666667</v>
      </c>
      <c r="L168" s="217">
        <f t="shared" si="95"/>
        <v>1130.5929166666667</v>
      </c>
      <c r="M168" s="217">
        <f t="shared" si="95"/>
        <v>1130.5929166666667</v>
      </c>
      <c r="N168" s="217">
        <f t="shared" si="95"/>
        <v>1130.5929166666667</v>
      </c>
      <c r="O168" s="217">
        <f t="shared" si="95"/>
        <v>1130.5929166666667</v>
      </c>
      <c r="P168" s="217">
        <f t="shared" si="95"/>
        <v>1130.5929166666667</v>
      </c>
      <c r="Q168" s="217">
        <f t="shared" si="95"/>
        <v>1130.5929166666667</v>
      </c>
      <c r="R168" s="217">
        <f t="shared" si="95"/>
        <v>13567.115</v>
      </c>
      <c r="S168" s="668">
        <f>SUM(S163:S167)</f>
        <v>1201872.6599999999</v>
      </c>
      <c r="W168" s="219">
        <f>SUM(W163:W167)</f>
        <v>6.7835574999999997</v>
      </c>
      <c r="X168" s="217">
        <f>SUM(X163:X167)</f>
        <v>1130.5929166666665</v>
      </c>
      <c r="Z168" s="215">
        <f>SUM(Z163:Z167)</f>
        <v>9957.7749999999978</v>
      </c>
      <c r="AA168" s="215">
        <f>SUM(AA163:AA167)</f>
        <v>3609.34</v>
      </c>
      <c r="AB168" s="669">
        <f>Z168/(Z168+AA168)</f>
        <v>0.73396407416020282</v>
      </c>
    </row>
    <row r="169" spans="1:28" ht="13.5" customHeight="1" x14ac:dyDescent="0.3">
      <c r="A169" s="253"/>
      <c r="B169" s="254"/>
      <c r="C169" s="358"/>
      <c r="D169" s="698"/>
      <c r="E169" s="436"/>
      <c r="F169" s="141"/>
      <c r="G169" s="141"/>
      <c r="H169" s="141"/>
      <c r="I169" s="141"/>
      <c r="J169" s="141"/>
      <c r="K169" s="141"/>
      <c r="L169" s="141"/>
      <c r="M169" s="141"/>
      <c r="N169" s="141"/>
      <c r="O169" s="141"/>
      <c r="P169" s="141"/>
      <c r="Q169" s="141"/>
      <c r="R169" s="258"/>
      <c r="S169" s="666"/>
      <c r="W169" s="139"/>
      <c r="X169" s="139"/>
      <c r="Z169" s="139"/>
      <c r="AA169" s="139"/>
      <c r="AB169" s="667"/>
    </row>
    <row r="170" spans="1:28" s="122" customFormat="1" ht="14.25" x14ac:dyDescent="0.3">
      <c r="A170" s="253">
        <v>6.4</v>
      </c>
      <c r="B170" s="254" t="s">
        <v>184</v>
      </c>
      <c r="C170" s="358"/>
      <c r="D170" s="690"/>
      <c r="E170" s="435"/>
      <c r="F170" s="141"/>
      <c r="G170" s="141"/>
      <c r="H170" s="141"/>
      <c r="I170" s="141"/>
      <c r="J170" s="141"/>
      <c r="K170" s="141"/>
      <c r="L170" s="141"/>
      <c r="M170" s="141"/>
      <c r="N170" s="141"/>
      <c r="O170" s="141"/>
      <c r="P170" s="141"/>
      <c r="Q170" s="141"/>
      <c r="R170" s="258">
        <f>SUM(F170:Q170)</f>
        <v>0</v>
      </c>
      <c r="S170" s="666">
        <f>D170*R170</f>
        <v>0</v>
      </c>
      <c r="W170" s="139">
        <f>X170/$U$7</f>
        <v>0</v>
      </c>
      <c r="X170" s="139">
        <f>R170/12</f>
        <v>0</v>
      </c>
      <c r="Z170" s="139">
        <f>IF($E170="Y",$R170,0)</f>
        <v>0</v>
      </c>
      <c r="AA170" s="139">
        <f>IF($E170="N",$R170,0)</f>
        <v>0</v>
      </c>
      <c r="AB170" s="667"/>
    </row>
    <row r="171" spans="1:28" s="122" customFormat="1" ht="14.25" x14ac:dyDescent="0.3">
      <c r="A171" s="253"/>
      <c r="B171" s="254" t="s">
        <v>185</v>
      </c>
      <c r="C171" s="358" t="s">
        <v>964</v>
      </c>
      <c r="D171" s="690">
        <v>77</v>
      </c>
      <c r="E171" s="435" t="s">
        <v>1357</v>
      </c>
      <c r="F171" s="141">
        <v>331.92583333333334</v>
      </c>
      <c r="G171" s="141">
        <v>331.92583333333334</v>
      </c>
      <c r="H171" s="141">
        <v>331.92583333333334</v>
      </c>
      <c r="I171" s="141">
        <v>331.92583333333334</v>
      </c>
      <c r="J171" s="141">
        <v>331.92583333333334</v>
      </c>
      <c r="K171" s="141">
        <v>331.92583333333334</v>
      </c>
      <c r="L171" s="141">
        <v>331.92583333333334</v>
      </c>
      <c r="M171" s="141">
        <v>331.92583333333334</v>
      </c>
      <c r="N171" s="141">
        <v>331.92583333333334</v>
      </c>
      <c r="O171" s="141">
        <v>331.92583333333334</v>
      </c>
      <c r="P171" s="141">
        <v>331.92583333333334</v>
      </c>
      <c r="Q171" s="141">
        <v>331.92583333333334</v>
      </c>
      <c r="R171" s="258">
        <f t="shared" ref="R171:R175" si="96">SUM(F171:Q171)</f>
        <v>3983.1099999999992</v>
      </c>
      <c r="S171" s="666">
        <f t="shared" ref="S171:S175" si="97">D171*R171</f>
        <v>306699.46999999991</v>
      </c>
      <c r="W171" s="139">
        <f t="shared" ref="W171:W175" si="98">X171/$U$7</f>
        <v>1.9915549999999997</v>
      </c>
      <c r="X171" s="139">
        <f t="shared" ref="X171:X175" si="99">R171/12</f>
        <v>331.92583333333329</v>
      </c>
      <c r="Z171" s="139">
        <f t="shared" ref="Z171:Z180" si="100">IF($E171="Y",$R171,0)</f>
        <v>3983.1099999999992</v>
      </c>
      <c r="AA171" s="139">
        <f t="shared" ref="AA171:AA180" si="101">IF($E171="N",$R171,0)</f>
        <v>0</v>
      </c>
      <c r="AB171" s="667">
        <f t="shared" ref="AB171:AB179" si="102">Z171/(Z171+AA171)</f>
        <v>1</v>
      </c>
    </row>
    <row r="172" spans="1:28" s="122" customFormat="1" ht="14.25" x14ac:dyDescent="0.3">
      <c r="A172" s="253"/>
      <c r="B172" s="254" t="s">
        <v>186</v>
      </c>
      <c r="C172" s="358" t="s">
        <v>924</v>
      </c>
      <c r="D172" s="690">
        <v>154</v>
      </c>
      <c r="E172" s="435" t="s">
        <v>1356</v>
      </c>
      <c r="F172" s="141">
        <v>150.91999999999999</v>
      </c>
      <c r="G172" s="141">
        <v>150.91999999999999</v>
      </c>
      <c r="H172" s="141">
        <v>150.91999999999999</v>
      </c>
      <c r="I172" s="141">
        <v>150.91999999999999</v>
      </c>
      <c r="J172" s="141">
        <v>150.91999999999999</v>
      </c>
      <c r="K172" s="141">
        <v>150.91999999999999</v>
      </c>
      <c r="L172" s="141">
        <v>150.91999999999999</v>
      </c>
      <c r="M172" s="141">
        <v>150.91999999999999</v>
      </c>
      <c r="N172" s="141">
        <v>150.91999999999999</v>
      </c>
      <c r="O172" s="141">
        <v>150.91999999999999</v>
      </c>
      <c r="P172" s="141">
        <v>150.91999999999999</v>
      </c>
      <c r="Q172" s="141">
        <v>150.91999999999999</v>
      </c>
      <c r="R172" s="258">
        <f t="shared" si="96"/>
        <v>1811.0400000000002</v>
      </c>
      <c r="S172" s="666">
        <f t="shared" si="97"/>
        <v>278900.16000000003</v>
      </c>
      <c r="W172" s="139">
        <f t="shared" si="98"/>
        <v>0.9055200000000001</v>
      </c>
      <c r="X172" s="139">
        <f t="shared" si="99"/>
        <v>150.92000000000002</v>
      </c>
      <c r="Z172" s="139">
        <f t="shared" si="100"/>
        <v>0</v>
      </c>
      <c r="AA172" s="139">
        <f t="shared" si="101"/>
        <v>1811.0400000000002</v>
      </c>
      <c r="AB172" s="667">
        <f t="shared" si="102"/>
        <v>0</v>
      </c>
    </row>
    <row r="173" spans="1:28" s="122" customFormat="1" ht="14.25" x14ac:dyDescent="0.3">
      <c r="A173" s="253"/>
      <c r="B173" s="254" t="s">
        <v>816</v>
      </c>
      <c r="C173" s="358" t="s">
        <v>923</v>
      </c>
      <c r="D173" s="690">
        <v>187</v>
      </c>
      <c r="E173" s="435" t="s">
        <v>1356</v>
      </c>
      <c r="F173" s="141">
        <v>150.91999999999999</v>
      </c>
      <c r="G173" s="141">
        <v>150.91999999999999</v>
      </c>
      <c r="H173" s="141">
        <v>150.91999999999999</v>
      </c>
      <c r="I173" s="141">
        <v>150.91999999999999</v>
      </c>
      <c r="J173" s="141">
        <v>150.91999999999999</v>
      </c>
      <c r="K173" s="141">
        <v>150.91999999999999</v>
      </c>
      <c r="L173" s="141">
        <v>150.91999999999999</v>
      </c>
      <c r="M173" s="141">
        <v>150.91999999999999</v>
      </c>
      <c r="N173" s="141">
        <v>150.91999999999999</v>
      </c>
      <c r="O173" s="141">
        <v>150.91999999999999</v>
      </c>
      <c r="P173" s="141">
        <v>150.91999999999999</v>
      </c>
      <c r="Q173" s="141">
        <v>150.91999999999999</v>
      </c>
      <c r="R173" s="258">
        <f t="shared" si="96"/>
        <v>1811.0400000000002</v>
      </c>
      <c r="S173" s="666">
        <f t="shared" si="97"/>
        <v>338664.48000000004</v>
      </c>
      <c r="W173" s="139">
        <f t="shared" si="98"/>
        <v>0.9055200000000001</v>
      </c>
      <c r="X173" s="139">
        <f t="shared" si="99"/>
        <v>150.92000000000002</v>
      </c>
      <c r="Z173" s="139">
        <f t="shared" si="100"/>
        <v>0</v>
      </c>
      <c r="AA173" s="139">
        <f t="shared" si="101"/>
        <v>1811.0400000000002</v>
      </c>
      <c r="AB173" s="667">
        <f t="shared" si="102"/>
        <v>0</v>
      </c>
    </row>
    <row r="174" spans="1:28" s="122" customFormat="1" ht="14.25" x14ac:dyDescent="0.3">
      <c r="A174" s="253"/>
      <c r="B174" s="254" t="s">
        <v>190</v>
      </c>
      <c r="C174" s="358" t="s">
        <v>962</v>
      </c>
      <c r="D174" s="690">
        <v>76</v>
      </c>
      <c r="E174" s="435" t="s">
        <v>1357</v>
      </c>
      <c r="F174" s="141">
        <v>165.96291666666667</v>
      </c>
      <c r="G174" s="141">
        <v>165.96291666666667</v>
      </c>
      <c r="H174" s="141">
        <v>165.96291666666667</v>
      </c>
      <c r="I174" s="141">
        <v>165.96291666666667</v>
      </c>
      <c r="J174" s="141">
        <v>165.96291666666667</v>
      </c>
      <c r="K174" s="141">
        <v>165.96291666666667</v>
      </c>
      <c r="L174" s="141">
        <v>165.96291666666667</v>
      </c>
      <c r="M174" s="141">
        <v>165.96291666666667</v>
      </c>
      <c r="N174" s="141">
        <v>165.96291666666667</v>
      </c>
      <c r="O174" s="141">
        <v>165.96291666666667</v>
      </c>
      <c r="P174" s="141">
        <v>165.96291666666667</v>
      </c>
      <c r="Q174" s="141">
        <v>165.96291666666667</v>
      </c>
      <c r="R174" s="258">
        <f t="shared" si="96"/>
        <v>1991.5549999999996</v>
      </c>
      <c r="S174" s="666">
        <f t="shared" si="97"/>
        <v>151358.17999999996</v>
      </c>
      <c r="W174" s="139">
        <f t="shared" si="98"/>
        <v>0.99577749999999987</v>
      </c>
      <c r="X174" s="139">
        <f t="shared" si="99"/>
        <v>165.96291666666664</v>
      </c>
      <c r="Z174" s="139">
        <f t="shared" si="100"/>
        <v>1991.5549999999996</v>
      </c>
      <c r="AA174" s="139">
        <f t="shared" si="101"/>
        <v>0</v>
      </c>
      <c r="AB174" s="667">
        <f t="shared" si="102"/>
        <v>1</v>
      </c>
    </row>
    <row r="175" spans="1:28" s="122" customFormat="1" ht="14.25" x14ac:dyDescent="0.3">
      <c r="A175" s="253"/>
      <c r="B175" s="254" t="s">
        <v>191</v>
      </c>
      <c r="C175" s="358" t="s">
        <v>937</v>
      </c>
      <c r="D175" s="690">
        <v>154</v>
      </c>
      <c r="E175" s="435" t="s">
        <v>1356</v>
      </c>
      <c r="F175" s="141">
        <v>900.29333333333329</v>
      </c>
      <c r="G175" s="141">
        <v>900.29333333333329</v>
      </c>
      <c r="H175" s="141">
        <v>900.29333333333329</v>
      </c>
      <c r="I175" s="141">
        <v>900.29333333333329</v>
      </c>
      <c r="J175" s="141">
        <v>900.29333333333329</v>
      </c>
      <c r="K175" s="141">
        <v>900.29333333333329</v>
      </c>
      <c r="L175" s="141">
        <v>900.29333333333329</v>
      </c>
      <c r="M175" s="141">
        <v>900.29333333333329</v>
      </c>
      <c r="N175" s="141">
        <v>900.29333333333329</v>
      </c>
      <c r="O175" s="141">
        <v>900.29333333333329</v>
      </c>
      <c r="P175" s="141">
        <v>900.29333333333329</v>
      </c>
      <c r="Q175" s="141">
        <v>900.29333333333329</v>
      </c>
      <c r="R175" s="258">
        <f t="shared" si="96"/>
        <v>10803.519999999999</v>
      </c>
      <c r="S175" s="666">
        <f t="shared" si="97"/>
        <v>1663742.0799999998</v>
      </c>
      <c r="W175" s="139">
        <f t="shared" si="98"/>
        <v>5.4017599999999995</v>
      </c>
      <c r="X175" s="139">
        <f t="shared" si="99"/>
        <v>900.29333333333318</v>
      </c>
      <c r="Z175" s="139">
        <f t="shared" si="100"/>
        <v>0</v>
      </c>
      <c r="AA175" s="139">
        <f t="shared" si="101"/>
        <v>10803.519999999999</v>
      </c>
      <c r="AB175" s="667">
        <f t="shared" si="102"/>
        <v>0</v>
      </c>
    </row>
    <row r="176" spans="1:28" ht="14.25" x14ac:dyDescent="0.3">
      <c r="A176" s="253"/>
      <c r="B176" s="254" t="s">
        <v>192</v>
      </c>
      <c r="C176" s="358" t="s">
        <v>925</v>
      </c>
      <c r="D176" s="690">
        <v>187</v>
      </c>
      <c r="E176" s="435" t="s">
        <v>1356</v>
      </c>
      <c r="F176" s="141">
        <v>150.91999999999999</v>
      </c>
      <c r="G176" s="141">
        <v>150.91999999999999</v>
      </c>
      <c r="H176" s="141">
        <v>150.91999999999999</v>
      </c>
      <c r="I176" s="141">
        <v>150.91999999999999</v>
      </c>
      <c r="J176" s="141">
        <v>150.91999999999999</v>
      </c>
      <c r="K176" s="141">
        <v>150.91999999999999</v>
      </c>
      <c r="L176" s="141">
        <v>150.91999999999999</v>
      </c>
      <c r="M176" s="141">
        <v>150.91999999999999</v>
      </c>
      <c r="N176" s="141">
        <v>150.91999999999999</v>
      </c>
      <c r="O176" s="141">
        <v>150.91999999999999</v>
      </c>
      <c r="P176" s="141">
        <v>150.91999999999999</v>
      </c>
      <c r="Q176" s="141">
        <v>150.91999999999999</v>
      </c>
      <c r="R176" s="258">
        <f>SUM(F176:Q176)</f>
        <v>1811.0400000000002</v>
      </c>
      <c r="S176" s="666">
        <f>D176*R176</f>
        <v>338664.48000000004</v>
      </c>
      <c r="W176" s="139">
        <f>X176/$U$7</f>
        <v>0.9055200000000001</v>
      </c>
      <c r="X176" s="139">
        <f>R176/12</f>
        <v>150.92000000000002</v>
      </c>
      <c r="Z176" s="139">
        <f t="shared" si="100"/>
        <v>0</v>
      </c>
      <c r="AA176" s="139">
        <f t="shared" si="101"/>
        <v>1811.0400000000002</v>
      </c>
      <c r="AB176" s="667">
        <f t="shared" si="102"/>
        <v>0</v>
      </c>
    </row>
    <row r="177" spans="1:28" ht="14.25" x14ac:dyDescent="0.3">
      <c r="A177" s="253"/>
      <c r="B177" s="254" t="s">
        <v>193</v>
      </c>
      <c r="C177" s="358" t="s">
        <v>920</v>
      </c>
      <c r="D177" s="690">
        <v>227</v>
      </c>
      <c r="E177" s="435" t="s">
        <v>1356</v>
      </c>
      <c r="F177" s="141">
        <v>183.75</v>
      </c>
      <c r="G177" s="141">
        <v>183.75</v>
      </c>
      <c r="H177" s="141">
        <v>183.75</v>
      </c>
      <c r="I177" s="141">
        <v>183.75</v>
      </c>
      <c r="J177" s="141">
        <v>183.75</v>
      </c>
      <c r="K177" s="141">
        <v>183.75</v>
      </c>
      <c r="L177" s="141">
        <v>183.75</v>
      </c>
      <c r="M177" s="141">
        <v>183.75</v>
      </c>
      <c r="N177" s="141">
        <v>183.75</v>
      </c>
      <c r="O177" s="141">
        <v>183.75</v>
      </c>
      <c r="P177" s="141">
        <v>183.75</v>
      </c>
      <c r="Q177" s="141">
        <v>183.75</v>
      </c>
      <c r="R177" s="258">
        <f>SUM(F177:Q177)</f>
        <v>2205</v>
      </c>
      <c r="S177" s="666">
        <f>D177*R177</f>
        <v>500535</v>
      </c>
      <c r="W177" s="139">
        <f>X177/$U$7</f>
        <v>1.1025</v>
      </c>
      <c r="X177" s="139">
        <f>R177/12</f>
        <v>183.75</v>
      </c>
      <c r="Z177" s="139">
        <f t="shared" si="100"/>
        <v>0</v>
      </c>
      <c r="AA177" s="139">
        <f t="shared" si="101"/>
        <v>2205</v>
      </c>
      <c r="AB177" s="667">
        <f t="shared" si="102"/>
        <v>0</v>
      </c>
    </row>
    <row r="178" spans="1:28" ht="14.25" x14ac:dyDescent="0.3">
      <c r="A178" s="253"/>
      <c r="B178" s="254" t="s">
        <v>817</v>
      </c>
      <c r="C178" s="358" t="s">
        <v>952</v>
      </c>
      <c r="D178" s="690">
        <v>103</v>
      </c>
      <c r="E178" s="435" t="s">
        <v>1357</v>
      </c>
      <c r="F178" s="141">
        <v>0</v>
      </c>
      <c r="G178" s="141">
        <v>0</v>
      </c>
      <c r="H178" s="141">
        <v>0</v>
      </c>
      <c r="I178" s="141">
        <v>0</v>
      </c>
      <c r="J178" s="141">
        <v>0</v>
      </c>
      <c r="K178" s="141">
        <v>0</v>
      </c>
      <c r="L178" s="141">
        <v>0</v>
      </c>
      <c r="M178" s="141">
        <v>0</v>
      </c>
      <c r="N178" s="141">
        <v>0</v>
      </c>
      <c r="O178" s="141">
        <v>0</v>
      </c>
      <c r="P178" s="141">
        <v>0</v>
      </c>
      <c r="Q178" s="141">
        <v>0</v>
      </c>
      <c r="R178" s="258">
        <f>SUM(F178:Q178)</f>
        <v>0</v>
      </c>
      <c r="S178" s="666">
        <f>D178*R178</f>
        <v>0</v>
      </c>
      <c r="W178" s="787"/>
      <c r="X178" s="787"/>
      <c r="Z178" s="787"/>
      <c r="AA178" s="787"/>
      <c r="AB178" s="788"/>
    </row>
    <row r="179" spans="1:28" ht="14.25" x14ac:dyDescent="0.3">
      <c r="A179" s="253"/>
      <c r="B179" s="254" t="s">
        <v>194</v>
      </c>
      <c r="C179" s="358" t="s">
        <v>915</v>
      </c>
      <c r="D179" s="690">
        <v>250</v>
      </c>
      <c r="E179" s="435" t="s">
        <v>1356</v>
      </c>
      <c r="F179" s="141">
        <v>305.27</v>
      </c>
      <c r="G179" s="141">
        <v>305.27</v>
      </c>
      <c r="H179" s="141">
        <v>305.27</v>
      </c>
      <c r="I179" s="141">
        <v>305.27</v>
      </c>
      <c r="J179" s="141">
        <v>305.27</v>
      </c>
      <c r="K179" s="141">
        <v>305.27</v>
      </c>
      <c r="L179" s="141">
        <v>305.27</v>
      </c>
      <c r="M179" s="141">
        <v>305.27</v>
      </c>
      <c r="N179" s="141">
        <v>305.27</v>
      </c>
      <c r="O179" s="141">
        <v>305.27</v>
      </c>
      <c r="P179" s="141">
        <v>305.27</v>
      </c>
      <c r="Q179" s="141">
        <v>305.27</v>
      </c>
      <c r="R179" s="258">
        <f>SUM(F179:Q179)</f>
        <v>3663.24</v>
      </c>
      <c r="S179" s="666">
        <f>D179*R179</f>
        <v>915810</v>
      </c>
      <c r="W179" s="139">
        <f>X179/$U$7</f>
        <v>1.83162</v>
      </c>
      <c r="X179" s="139">
        <f>R179/12</f>
        <v>305.27</v>
      </c>
      <c r="Z179" s="139">
        <f t="shared" si="100"/>
        <v>0</v>
      </c>
      <c r="AA179" s="139">
        <f t="shared" si="101"/>
        <v>3663.24</v>
      </c>
      <c r="AB179" s="667">
        <f t="shared" si="102"/>
        <v>0</v>
      </c>
    </row>
    <row r="180" spans="1:28" ht="14.25" x14ac:dyDescent="0.3">
      <c r="A180" s="253"/>
      <c r="B180" s="254"/>
      <c r="C180" s="358"/>
      <c r="D180" s="690"/>
      <c r="E180" s="435"/>
      <c r="F180" s="141"/>
      <c r="G180" s="141"/>
      <c r="H180" s="141"/>
      <c r="I180" s="141"/>
      <c r="J180" s="141"/>
      <c r="K180" s="141"/>
      <c r="L180" s="141"/>
      <c r="M180" s="141"/>
      <c r="N180" s="141"/>
      <c r="O180" s="141"/>
      <c r="P180" s="141"/>
      <c r="Q180" s="141"/>
      <c r="R180" s="258">
        <f>SUM(F180:Q180)</f>
        <v>0</v>
      </c>
      <c r="S180" s="666">
        <f>D180*R180</f>
        <v>0</v>
      </c>
      <c r="W180" s="139">
        <f>X180/$U$7</f>
        <v>0</v>
      </c>
      <c r="X180" s="139">
        <f>R180/12</f>
        <v>0</v>
      </c>
      <c r="Z180" s="139">
        <f t="shared" si="100"/>
        <v>0</v>
      </c>
      <c r="AA180" s="139">
        <f t="shared" si="101"/>
        <v>0</v>
      </c>
      <c r="AB180" s="667"/>
    </row>
    <row r="181" spans="1:28" s="122" customFormat="1" ht="15" thickBot="1" x14ac:dyDescent="0.35">
      <c r="A181" s="212"/>
      <c r="B181" s="213" t="s">
        <v>195</v>
      </c>
      <c r="C181" s="214"/>
      <c r="D181" s="691"/>
      <c r="E181" s="402"/>
      <c r="F181" s="217">
        <f>SUM(F170:F180)</f>
        <v>2339.9620833333333</v>
      </c>
      <c r="G181" s="217">
        <f t="shared" ref="G181:R181" si="103">SUM(G170:G180)</f>
        <v>2339.9620833333333</v>
      </c>
      <c r="H181" s="217">
        <f t="shared" si="103"/>
        <v>2339.9620833333333</v>
      </c>
      <c r="I181" s="217">
        <f t="shared" si="103"/>
        <v>2339.9620833333333</v>
      </c>
      <c r="J181" s="217">
        <f t="shared" si="103"/>
        <v>2339.9620833333333</v>
      </c>
      <c r="K181" s="217">
        <f t="shared" si="103"/>
        <v>2339.9620833333333</v>
      </c>
      <c r="L181" s="217">
        <f t="shared" si="103"/>
        <v>2339.9620833333333</v>
      </c>
      <c r="M181" s="217">
        <f t="shared" si="103"/>
        <v>2339.9620833333333</v>
      </c>
      <c r="N181" s="217">
        <f t="shared" si="103"/>
        <v>2339.9620833333333</v>
      </c>
      <c r="O181" s="217">
        <f t="shared" si="103"/>
        <v>2339.9620833333333</v>
      </c>
      <c r="P181" s="217">
        <f t="shared" si="103"/>
        <v>2339.9620833333333</v>
      </c>
      <c r="Q181" s="217">
        <f t="shared" si="103"/>
        <v>2339.9620833333333</v>
      </c>
      <c r="R181" s="217">
        <f t="shared" si="103"/>
        <v>28079.544999999998</v>
      </c>
      <c r="S181" s="668">
        <f>SUM(S170:S180)</f>
        <v>4494373.8499999996</v>
      </c>
      <c r="W181" s="219">
        <f>SUM(W170:W180)</f>
        <v>14.039772499999998</v>
      </c>
      <c r="X181" s="217">
        <f>SUM(X170:X180)</f>
        <v>2339.9620833333333</v>
      </c>
      <c r="Z181" s="215">
        <f>SUM(Z170:Z180)</f>
        <v>5974.6649999999991</v>
      </c>
      <c r="AA181" s="215">
        <f>SUM(AA170:AA180)</f>
        <v>22104.879999999997</v>
      </c>
      <c r="AB181" s="669">
        <f>Z181/(Z181+AA181)</f>
        <v>0.21277641785150006</v>
      </c>
    </row>
    <row r="182" spans="1:28" ht="13.5" customHeight="1" x14ac:dyDescent="0.3">
      <c r="A182" s="253"/>
      <c r="B182" s="254"/>
      <c r="C182" s="358"/>
      <c r="D182" s="698"/>
      <c r="E182" s="436"/>
      <c r="F182" s="141"/>
      <c r="G182" s="141"/>
      <c r="H182" s="141"/>
      <c r="I182" s="141"/>
      <c r="J182" s="141"/>
      <c r="K182" s="141"/>
      <c r="L182" s="141"/>
      <c r="M182" s="141"/>
      <c r="N182" s="141"/>
      <c r="O182" s="141"/>
      <c r="P182" s="141"/>
      <c r="Q182" s="141"/>
      <c r="R182" s="258"/>
      <c r="S182" s="666"/>
      <c r="W182" s="139"/>
      <c r="X182" s="139"/>
      <c r="Z182" s="139"/>
      <c r="AA182" s="139"/>
      <c r="AB182" s="667"/>
    </row>
    <row r="183" spans="1:28" s="122" customFormat="1" ht="14.25" x14ac:dyDescent="0.3">
      <c r="A183" s="253">
        <v>6.5</v>
      </c>
      <c r="B183" s="254" t="s">
        <v>196</v>
      </c>
      <c r="C183" s="358"/>
      <c r="D183" s="690"/>
      <c r="E183" s="435"/>
      <c r="F183" s="141"/>
      <c r="G183" s="141"/>
      <c r="H183" s="141"/>
      <c r="I183" s="141"/>
      <c r="J183" s="141"/>
      <c r="K183" s="141"/>
      <c r="L183" s="141"/>
      <c r="M183" s="141"/>
      <c r="N183" s="141"/>
      <c r="O183" s="141"/>
      <c r="P183" s="141"/>
      <c r="Q183" s="141"/>
      <c r="R183" s="258">
        <f>SUM(F183:Q183)</f>
        <v>0</v>
      </c>
      <c r="S183" s="666">
        <f>D183*R183</f>
        <v>0</v>
      </c>
      <c r="W183" s="139">
        <f>X183/$U$7</f>
        <v>0</v>
      </c>
      <c r="X183" s="139">
        <f>R183/12</f>
        <v>0</v>
      </c>
      <c r="Z183" s="139">
        <f>IF($E183="Y",$R183,0)</f>
        <v>0</v>
      </c>
      <c r="AA183" s="139">
        <f>IF($E183="N",$R183,0)</f>
        <v>0</v>
      </c>
      <c r="AB183" s="667"/>
    </row>
    <row r="184" spans="1:28" ht="14.25" x14ac:dyDescent="0.3">
      <c r="A184" s="253"/>
      <c r="B184" s="254" t="s">
        <v>818</v>
      </c>
      <c r="C184" s="358" t="s">
        <v>943</v>
      </c>
      <c r="D184" s="690">
        <v>134</v>
      </c>
      <c r="E184" s="435" t="s">
        <v>1356</v>
      </c>
      <c r="F184" s="141">
        <v>149.61333333333332</v>
      </c>
      <c r="G184" s="141">
        <v>149.61333333333332</v>
      </c>
      <c r="H184" s="141">
        <v>149.61333333333332</v>
      </c>
      <c r="I184" s="141">
        <v>149.61333333333332</v>
      </c>
      <c r="J184" s="141">
        <v>149.61333333333332</v>
      </c>
      <c r="K184" s="141">
        <v>149.61333333333332</v>
      </c>
      <c r="L184" s="141">
        <v>149.61333333333332</v>
      </c>
      <c r="M184" s="141">
        <v>149.61333333333332</v>
      </c>
      <c r="N184" s="141">
        <v>149.61333333333332</v>
      </c>
      <c r="O184" s="141">
        <v>149.61333333333332</v>
      </c>
      <c r="P184" s="141">
        <v>149.61333333333332</v>
      </c>
      <c r="Q184" s="141">
        <v>149.61333333333332</v>
      </c>
      <c r="R184" s="258">
        <f>SUM(F184:Q184)</f>
        <v>1795.3599999999994</v>
      </c>
      <c r="S184" s="666">
        <f>D184*R184</f>
        <v>240578.23999999993</v>
      </c>
      <c r="W184" s="139">
        <f>X184/$U$7</f>
        <v>0.89767999999999981</v>
      </c>
      <c r="X184" s="139">
        <f>R184/12</f>
        <v>149.61333333333329</v>
      </c>
      <c r="Z184" s="139">
        <f t="shared" ref="Z184:Z187" si="104">IF($E184="Y",$R184,0)</f>
        <v>0</v>
      </c>
      <c r="AA184" s="139">
        <f t="shared" ref="AA184:AA187" si="105">IF($E184="N",$R184,0)</f>
        <v>1795.3599999999994</v>
      </c>
      <c r="AB184" s="667">
        <f t="shared" ref="AB184:AB185" si="106">Z184/(Z184+AA184)</f>
        <v>0</v>
      </c>
    </row>
    <row r="185" spans="1:28" ht="14.25" x14ac:dyDescent="0.3">
      <c r="A185" s="253"/>
      <c r="B185" s="254" t="s">
        <v>819</v>
      </c>
      <c r="C185" s="358" t="s">
        <v>969</v>
      </c>
      <c r="D185" s="690">
        <v>72</v>
      </c>
      <c r="E185" s="435" t="s">
        <v>1357</v>
      </c>
      <c r="F185" s="141">
        <v>165.96291666666667</v>
      </c>
      <c r="G185" s="141">
        <v>165.96291666666667</v>
      </c>
      <c r="H185" s="141">
        <v>165.96291666666667</v>
      </c>
      <c r="I185" s="141">
        <v>165.96291666666667</v>
      </c>
      <c r="J185" s="141">
        <v>165.96291666666667</v>
      </c>
      <c r="K185" s="141">
        <v>165.96291666666667</v>
      </c>
      <c r="L185" s="141">
        <v>165.96291666666667</v>
      </c>
      <c r="M185" s="141">
        <v>165.96291666666667</v>
      </c>
      <c r="N185" s="141">
        <v>165.96291666666667</v>
      </c>
      <c r="O185" s="141">
        <v>165.96291666666667</v>
      </c>
      <c r="P185" s="141">
        <v>165.96291666666667</v>
      </c>
      <c r="Q185" s="141">
        <v>165.96291666666667</v>
      </c>
      <c r="R185" s="258">
        <f>SUM(F185:Q185)</f>
        <v>1991.5549999999996</v>
      </c>
      <c r="S185" s="666">
        <f>D185*R185</f>
        <v>143391.95999999996</v>
      </c>
      <c r="W185" s="139">
        <f>X185/$U$7</f>
        <v>0.99577749999999987</v>
      </c>
      <c r="X185" s="139">
        <f>R185/12</f>
        <v>165.96291666666664</v>
      </c>
      <c r="Z185" s="139">
        <f t="shared" si="104"/>
        <v>1991.5549999999996</v>
      </c>
      <c r="AA185" s="139">
        <f t="shared" si="105"/>
        <v>0</v>
      </c>
      <c r="AB185" s="667">
        <f t="shared" si="106"/>
        <v>1</v>
      </c>
    </row>
    <row r="186" spans="1:28" ht="14.25" x14ac:dyDescent="0.3">
      <c r="A186" s="253"/>
      <c r="B186" s="254"/>
      <c r="C186" s="358"/>
      <c r="D186" s="690"/>
      <c r="E186" s="435"/>
      <c r="F186" s="141"/>
      <c r="G186" s="141"/>
      <c r="H186" s="141"/>
      <c r="I186" s="141"/>
      <c r="J186" s="141"/>
      <c r="K186" s="141"/>
      <c r="L186" s="141"/>
      <c r="M186" s="141"/>
      <c r="N186" s="141"/>
      <c r="O186" s="141"/>
      <c r="P186" s="141"/>
      <c r="Q186" s="141"/>
      <c r="R186" s="258">
        <f>SUM(F186:Q186)</f>
        <v>0</v>
      </c>
      <c r="S186" s="666">
        <f>D186*R186</f>
        <v>0</v>
      </c>
      <c r="W186" s="139">
        <f>X186/$U$7</f>
        <v>0</v>
      </c>
      <c r="X186" s="139">
        <f>R186/12</f>
        <v>0</v>
      </c>
      <c r="Z186" s="139">
        <f t="shared" si="104"/>
        <v>0</v>
      </c>
      <c r="AA186" s="139">
        <f t="shared" si="105"/>
        <v>0</v>
      </c>
      <c r="AB186" s="667"/>
    </row>
    <row r="187" spans="1:28" ht="14.25" x14ac:dyDescent="0.3">
      <c r="A187" s="253"/>
      <c r="B187" s="254"/>
      <c r="C187" s="358"/>
      <c r="D187" s="690"/>
      <c r="E187" s="435"/>
      <c r="F187" s="141"/>
      <c r="G187" s="141"/>
      <c r="H187" s="141"/>
      <c r="I187" s="141"/>
      <c r="J187" s="141"/>
      <c r="K187" s="141"/>
      <c r="L187" s="141"/>
      <c r="M187" s="141"/>
      <c r="N187" s="141"/>
      <c r="O187" s="141"/>
      <c r="P187" s="141"/>
      <c r="Q187" s="141"/>
      <c r="R187" s="258">
        <f>SUM(F187:Q187)</f>
        <v>0</v>
      </c>
      <c r="S187" s="666">
        <f>D187*R187</f>
        <v>0</v>
      </c>
      <c r="W187" s="139">
        <f>X187/$U$7</f>
        <v>0</v>
      </c>
      <c r="X187" s="139">
        <f>R187/12</f>
        <v>0</v>
      </c>
      <c r="Z187" s="139">
        <f t="shared" si="104"/>
        <v>0</v>
      </c>
      <c r="AA187" s="139">
        <f t="shared" si="105"/>
        <v>0</v>
      </c>
      <c r="AB187" s="667"/>
    </row>
    <row r="188" spans="1:28" s="122" customFormat="1" ht="15" thickBot="1" x14ac:dyDescent="0.35">
      <c r="A188" s="212"/>
      <c r="B188" s="213" t="s">
        <v>197</v>
      </c>
      <c r="C188" s="214"/>
      <c r="D188" s="691"/>
      <c r="E188" s="402"/>
      <c r="F188" s="217">
        <f>SUM(F183:F187)</f>
        <v>315.57624999999996</v>
      </c>
      <c r="G188" s="217">
        <f t="shared" ref="G188:R188" si="107">SUM(G183:G187)</f>
        <v>315.57624999999996</v>
      </c>
      <c r="H188" s="217">
        <f t="shared" si="107"/>
        <v>315.57624999999996</v>
      </c>
      <c r="I188" s="217">
        <f t="shared" si="107"/>
        <v>315.57624999999996</v>
      </c>
      <c r="J188" s="217">
        <f t="shared" si="107"/>
        <v>315.57624999999996</v>
      </c>
      <c r="K188" s="217">
        <f t="shared" si="107"/>
        <v>315.57624999999996</v>
      </c>
      <c r="L188" s="217">
        <f t="shared" si="107"/>
        <v>315.57624999999996</v>
      </c>
      <c r="M188" s="217">
        <f t="shared" si="107"/>
        <v>315.57624999999996</v>
      </c>
      <c r="N188" s="217">
        <f t="shared" si="107"/>
        <v>315.57624999999996</v>
      </c>
      <c r="O188" s="217">
        <f t="shared" si="107"/>
        <v>315.57624999999996</v>
      </c>
      <c r="P188" s="217">
        <f t="shared" si="107"/>
        <v>315.57624999999996</v>
      </c>
      <c r="Q188" s="217">
        <f t="shared" si="107"/>
        <v>315.57624999999996</v>
      </c>
      <c r="R188" s="217">
        <f t="shared" si="107"/>
        <v>3786.9149999999991</v>
      </c>
      <c r="S188" s="668">
        <f>SUM(S183:S187)</f>
        <v>383970.1999999999</v>
      </c>
      <c r="W188" s="219">
        <f>SUM(W183:W187)</f>
        <v>1.8934574999999998</v>
      </c>
      <c r="X188" s="217">
        <f>SUM(X183:X187)</f>
        <v>315.57624999999996</v>
      </c>
      <c r="Z188" s="215">
        <f>SUM(Z183:Z187)</f>
        <v>1991.5549999999996</v>
      </c>
      <c r="AA188" s="215">
        <f>SUM(AA183:AA187)</f>
        <v>1795.3599999999994</v>
      </c>
      <c r="AB188" s="669">
        <f>Z188/(Z188+AA188)</f>
        <v>0.52590433109800461</v>
      </c>
    </row>
    <row r="189" spans="1:28" s="122" customFormat="1" ht="14.25" x14ac:dyDescent="0.3">
      <c r="A189" s="136"/>
      <c r="B189" s="137"/>
      <c r="C189" s="138"/>
      <c r="D189" s="699"/>
      <c r="E189" s="401"/>
      <c r="F189" s="141"/>
      <c r="G189" s="141"/>
      <c r="H189" s="141"/>
      <c r="I189" s="141"/>
      <c r="J189" s="141"/>
      <c r="K189" s="141"/>
      <c r="L189" s="141"/>
      <c r="M189" s="141"/>
      <c r="N189" s="141"/>
      <c r="O189" s="141"/>
      <c r="P189" s="141"/>
      <c r="Q189" s="141"/>
      <c r="R189" s="141"/>
      <c r="S189" s="678"/>
      <c r="W189" s="139"/>
      <c r="X189" s="139"/>
      <c r="Z189" s="139"/>
      <c r="AA189" s="139"/>
      <c r="AB189" s="667"/>
    </row>
    <row r="190" spans="1:28" s="122" customFormat="1" ht="14.25" thickBot="1" x14ac:dyDescent="0.3">
      <c r="A190" s="241"/>
      <c r="B190" s="242" t="s">
        <v>198</v>
      </c>
      <c r="C190" s="243"/>
      <c r="D190" s="569"/>
      <c r="E190" s="406"/>
      <c r="F190" s="244">
        <f>SUM(F152,F161,F168,F181,F188)</f>
        <v>5042.5561666666672</v>
      </c>
      <c r="G190" s="244">
        <f t="shared" ref="G190:S190" si="108">SUM(G152,G161,G168,G181,G188)</f>
        <v>5042.5561666666672</v>
      </c>
      <c r="H190" s="244">
        <f t="shared" si="108"/>
        <v>5042.5561666666672</v>
      </c>
      <c r="I190" s="244">
        <f t="shared" si="108"/>
        <v>5042.5561666666672</v>
      </c>
      <c r="J190" s="244">
        <f t="shared" si="108"/>
        <v>5042.5561666666672</v>
      </c>
      <c r="K190" s="244">
        <f t="shared" si="108"/>
        <v>5042.5561666666672</v>
      </c>
      <c r="L190" s="244">
        <f t="shared" si="108"/>
        <v>5042.5561666666672</v>
      </c>
      <c r="M190" s="244">
        <f t="shared" si="108"/>
        <v>5042.5561666666672</v>
      </c>
      <c r="N190" s="244">
        <f t="shared" si="108"/>
        <v>5042.5561666666672</v>
      </c>
      <c r="O190" s="244">
        <f t="shared" si="108"/>
        <v>5042.5561666666672</v>
      </c>
      <c r="P190" s="244">
        <f t="shared" si="108"/>
        <v>5042.5561666666672</v>
      </c>
      <c r="Q190" s="244">
        <f t="shared" si="108"/>
        <v>5042.5561666666672</v>
      </c>
      <c r="R190" s="244">
        <f t="shared" si="108"/>
        <v>60510.673999999999</v>
      </c>
      <c r="S190" s="244">
        <f t="shared" si="108"/>
        <v>8041791.7479999997</v>
      </c>
      <c r="W190" s="244">
        <f t="shared" ref="W190:X190" si="109">SUM(W152,W161,W168,W181,W188)</f>
        <v>30.255336999999997</v>
      </c>
      <c r="X190" s="244">
        <f t="shared" si="109"/>
        <v>5042.5561666666672</v>
      </c>
      <c r="Z190" s="244">
        <f t="shared" ref="Z190:AA190" si="110">SUM(Z152,Z161,Z168,Z181,Z188)</f>
        <v>25890.214999999997</v>
      </c>
      <c r="AA190" s="244">
        <f t="shared" si="110"/>
        <v>34620.459000000003</v>
      </c>
      <c r="AB190" s="673">
        <f>Z190/(Z190+AA190)</f>
        <v>0.42786195043869446</v>
      </c>
    </row>
    <row r="191" spans="1:28" ht="9.9499999999999993" customHeight="1" x14ac:dyDescent="0.3">
      <c r="A191" s="149"/>
      <c r="B191" s="137"/>
      <c r="C191" s="138"/>
      <c r="D191" s="700"/>
      <c r="E191" s="149"/>
      <c r="F191" s="141"/>
      <c r="G191" s="141"/>
      <c r="H191" s="141"/>
      <c r="I191" s="141"/>
      <c r="J191" s="141"/>
      <c r="K191" s="141"/>
      <c r="L191" s="141"/>
      <c r="M191" s="141"/>
      <c r="N191" s="141"/>
      <c r="O191" s="141"/>
      <c r="P191" s="141"/>
      <c r="Q191" s="141"/>
      <c r="R191" s="141"/>
      <c r="S191" s="678"/>
      <c r="W191" s="138"/>
      <c r="X191" s="138"/>
      <c r="Z191" s="146"/>
      <c r="AA191" s="146"/>
      <c r="AB191" s="679"/>
    </row>
    <row r="192" spans="1:28" s="121" customFormat="1" ht="13.5" customHeight="1" x14ac:dyDescent="0.25">
      <c r="A192" s="221">
        <v>7</v>
      </c>
      <c r="B192" s="230" t="s">
        <v>199</v>
      </c>
      <c r="C192" s="223"/>
      <c r="D192" s="689"/>
      <c r="E192" s="400"/>
      <c r="F192" s="228"/>
      <c r="G192" s="228"/>
      <c r="H192" s="228"/>
      <c r="I192" s="228"/>
      <c r="J192" s="228"/>
      <c r="K192" s="228"/>
      <c r="L192" s="228"/>
      <c r="M192" s="228"/>
      <c r="N192" s="228"/>
      <c r="O192" s="228"/>
      <c r="P192" s="228"/>
      <c r="Q192" s="228"/>
      <c r="R192" s="224"/>
      <c r="S192" s="664"/>
      <c r="W192" s="223"/>
      <c r="X192" s="223"/>
      <c r="Z192" s="223"/>
      <c r="AA192" s="223"/>
      <c r="AB192" s="665"/>
    </row>
    <row r="193" spans="1:28" ht="13.5" customHeight="1" x14ac:dyDescent="0.3">
      <c r="A193" s="253">
        <v>7.1</v>
      </c>
      <c r="B193" s="254" t="s">
        <v>200</v>
      </c>
      <c r="C193" s="358"/>
      <c r="D193" s="690"/>
      <c r="E193" s="435"/>
      <c r="F193" s="141"/>
      <c r="G193" s="141"/>
      <c r="H193" s="141"/>
      <c r="I193" s="141"/>
      <c r="J193" s="141"/>
      <c r="K193" s="141"/>
      <c r="L193" s="141"/>
      <c r="M193" s="141"/>
      <c r="N193" s="141"/>
      <c r="O193" s="141"/>
      <c r="P193" s="141"/>
      <c r="Q193" s="141"/>
      <c r="R193" s="258">
        <f>SUM(F193:Q193)</f>
        <v>0</v>
      </c>
      <c r="S193" s="666">
        <f>D193*R193</f>
        <v>0</v>
      </c>
      <c r="W193" s="139">
        <f>X193/$U$7</f>
        <v>0</v>
      </c>
      <c r="X193" s="139">
        <f>R193/12</f>
        <v>0</v>
      </c>
      <c r="Z193" s="139">
        <f>IF($E193="Y",$R193,0)</f>
        <v>0</v>
      </c>
      <c r="AA193" s="139">
        <f>IF($E193="N",$R193,0)</f>
        <v>0</v>
      </c>
      <c r="AB193" s="667"/>
    </row>
    <row r="194" spans="1:28" ht="14.25" x14ac:dyDescent="0.3">
      <c r="A194" s="253"/>
      <c r="B194" s="254" t="s">
        <v>201</v>
      </c>
      <c r="C194" s="358" t="s">
        <v>945</v>
      </c>
      <c r="D194" s="690">
        <v>182</v>
      </c>
      <c r="E194" s="435" t="s">
        <v>1356</v>
      </c>
      <c r="F194" s="141">
        <v>148.95991666666666</v>
      </c>
      <c r="G194" s="141">
        <v>148.95991666666666</v>
      </c>
      <c r="H194" s="141">
        <v>148.95991666666666</v>
      </c>
      <c r="I194" s="141">
        <v>148.95991666666666</v>
      </c>
      <c r="J194" s="141">
        <v>148.95991666666666</v>
      </c>
      <c r="K194" s="141">
        <v>148.95991666666666</v>
      </c>
      <c r="L194" s="141">
        <v>148.95991666666666</v>
      </c>
      <c r="M194" s="141">
        <v>148.95991666666666</v>
      </c>
      <c r="N194" s="141">
        <v>148.95991666666666</v>
      </c>
      <c r="O194" s="141">
        <v>148.95991666666666</v>
      </c>
      <c r="P194" s="141">
        <v>148.95991666666666</v>
      </c>
      <c r="Q194" s="141">
        <v>148.95991666666666</v>
      </c>
      <c r="R194" s="258">
        <f>SUM(F194:Q194)</f>
        <v>1787.519</v>
      </c>
      <c r="S194" s="666">
        <f>D194*R194</f>
        <v>325328.45799999998</v>
      </c>
      <c r="W194" s="139">
        <f>X194/$U$7</f>
        <v>0.89375950000000004</v>
      </c>
      <c r="X194" s="139">
        <f>R194/12</f>
        <v>148.95991666666666</v>
      </c>
      <c r="Z194" s="139">
        <f t="shared" ref="Z194:Z197" si="111">IF($E194="Y",$R194,0)</f>
        <v>0</v>
      </c>
      <c r="AA194" s="139">
        <f t="shared" ref="AA194:AA197" si="112">IF($E194="N",$R194,0)</f>
        <v>1787.519</v>
      </c>
      <c r="AB194" s="667">
        <f t="shared" ref="AB194" si="113">Z194/(Z194+AA194)</f>
        <v>0</v>
      </c>
    </row>
    <row r="195" spans="1:28" ht="14.25" x14ac:dyDescent="0.3">
      <c r="A195" s="253"/>
      <c r="B195" s="254"/>
      <c r="C195" s="358"/>
      <c r="D195" s="690"/>
      <c r="E195" s="435"/>
      <c r="F195" s="141"/>
      <c r="G195" s="141"/>
      <c r="H195" s="141"/>
      <c r="I195" s="141"/>
      <c r="J195" s="141"/>
      <c r="K195" s="141"/>
      <c r="L195" s="141"/>
      <c r="M195" s="141"/>
      <c r="N195" s="141"/>
      <c r="O195" s="141"/>
      <c r="P195" s="141"/>
      <c r="Q195" s="141"/>
      <c r="R195" s="258">
        <f>SUM(F195:Q195)</f>
        <v>0</v>
      </c>
      <c r="S195" s="666">
        <f>D195*R195</f>
        <v>0</v>
      </c>
      <c r="W195" s="139">
        <f>X195/$U$7</f>
        <v>0</v>
      </c>
      <c r="X195" s="139">
        <f>R195/12</f>
        <v>0</v>
      </c>
      <c r="Z195" s="139">
        <f t="shared" si="111"/>
        <v>0</v>
      </c>
      <c r="AA195" s="139">
        <f t="shared" si="112"/>
        <v>0</v>
      </c>
      <c r="AB195" s="667"/>
    </row>
    <row r="196" spans="1:28" ht="14.25" x14ac:dyDescent="0.3">
      <c r="A196" s="253"/>
      <c r="B196" s="254"/>
      <c r="C196" s="358"/>
      <c r="D196" s="690"/>
      <c r="E196" s="435"/>
      <c r="F196" s="141"/>
      <c r="G196" s="141"/>
      <c r="H196" s="141"/>
      <c r="I196" s="141"/>
      <c r="J196" s="141"/>
      <c r="K196" s="141"/>
      <c r="L196" s="141"/>
      <c r="M196" s="141"/>
      <c r="N196" s="141"/>
      <c r="O196" s="141"/>
      <c r="P196" s="141"/>
      <c r="Q196" s="141"/>
      <c r="R196" s="258">
        <f>SUM(F196:Q196)</f>
        <v>0</v>
      </c>
      <c r="S196" s="666">
        <f>D196*R196</f>
        <v>0</v>
      </c>
      <c r="W196" s="139">
        <f>X196/$U$7</f>
        <v>0</v>
      </c>
      <c r="X196" s="139">
        <f>R196/12</f>
        <v>0</v>
      </c>
      <c r="Z196" s="139">
        <f t="shared" si="111"/>
        <v>0</v>
      </c>
      <c r="AA196" s="139">
        <f t="shared" si="112"/>
        <v>0</v>
      </c>
      <c r="AB196" s="667"/>
    </row>
    <row r="197" spans="1:28" ht="14.25" x14ac:dyDescent="0.3">
      <c r="A197" s="253"/>
      <c r="B197" s="254"/>
      <c r="C197" s="358"/>
      <c r="D197" s="690"/>
      <c r="E197" s="435"/>
      <c r="F197" s="141"/>
      <c r="G197" s="141"/>
      <c r="H197" s="141"/>
      <c r="I197" s="141"/>
      <c r="J197" s="141"/>
      <c r="K197" s="141"/>
      <c r="L197" s="141"/>
      <c r="M197" s="141"/>
      <c r="N197" s="141"/>
      <c r="O197" s="141"/>
      <c r="P197" s="141"/>
      <c r="Q197" s="141"/>
      <c r="R197" s="258">
        <f>SUM(F197:Q197)</f>
        <v>0</v>
      </c>
      <c r="S197" s="666">
        <f>D197*R197</f>
        <v>0</v>
      </c>
      <c r="W197" s="139">
        <f>X197/$U$7</f>
        <v>0</v>
      </c>
      <c r="X197" s="139">
        <f>R197/12</f>
        <v>0</v>
      </c>
      <c r="Z197" s="139">
        <f t="shared" si="111"/>
        <v>0</v>
      </c>
      <c r="AA197" s="139">
        <f t="shared" si="112"/>
        <v>0</v>
      </c>
      <c r="AB197" s="667"/>
    </row>
    <row r="198" spans="1:28" s="122" customFormat="1" ht="15" thickBot="1" x14ac:dyDescent="0.35">
      <c r="A198" s="212"/>
      <c r="B198" s="213" t="s">
        <v>202</v>
      </c>
      <c r="C198" s="214"/>
      <c r="D198" s="691"/>
      <c r="E198" s="402"/>
      <c r="F198" s="217">
        <f>SUM(F193:F197)</f>
        <v>148.95991666666666</v>
      </c>
      <c r="G198" s="217">
        <f t="shared" ref="G198:R198" si="114">SUM(G193:G197)</f>
        <v>148.95991666666666</v>
      </c>
      <c r="H198" s="217">
        <f t="shared" si="114"/>
        <v>148.95991666666666</v>
      </c>
      <c r="I198" s="217">
        <f t="shared" si="114"/>
        <v>148.95991666666666</v>
      </c>
      <c r="J198" s="217">
        <f t="shared" si="114"/>
        <v>148.95991666666666</v>
      </c>
      <c r="K198" s="217">
        <f t="shared" si="114"/>
        <v>148.95991666666666</v>
      </c>
      <c r="L198" s="217">
        <f t="shared" si="114"/>
        <v>148.95991666666666</v>
      </c>
      <c r="M198" s="217">
        <f t="shared" si="114"/>
        <v>148.95991666666666</v>
      </c>
      <c r="N198" s="217">
        <f t="shared" si="114"/>
        <v>148.95991666666666</v>
      </c>
      <c r="O198" s="217">
        <f t="shared" si="114"/>
        <v>148.95991666666666</v>
      </c>
      <c r="P198" s="217">
        <f t="shared" si="114"/>
        <v>148.95991666666666</v>
      </c>
      <c r="Q198" s="217">
        <f t="shared" si="114"/>
        <v>148.95991666666666</v>
      </c>
      <c r="R198" s="217">
        <f t="shared" si="114"/>
        <v>1787.519</v>
      </c>
      <c r="S198" s="668">
        <f>SUM(S193:S197)</f>
        <v>325328.45799999998</v>
      </c>
      <c r="W198" s="219">
        <f>SUM(W193:W197)</f>
        <v>0.89375950000000004</v>
      </c>
      <c r="X198" s="217">
        <f>SUM(X193:X197)</f>
        <v>148.95991666666666</v>
      </c>
      <c r="Z198" s="215">
        <f>SUM(Z193:Z197)</f>
        <v>0</v>
      </c>
      <c r="AA198" s="215">
        <f>SUM(AA193:AA197)</f>
        <v>1787.519</v>
      </c>
      <c r="AB198" s="669">
        <f>Z198/(Z198+AA198)</f>
        <v>0</v>
      </c>
    </row>
    <row r="199" spans="1:28" ht="13.5" customHeight="1" x14ac:dyDescent="0.3">
      <c r="A199" s="253"/>
      <c r="B199" s="254"/>
      <c r="C199" s="358"/>
      <c r="D199" s="698"/>
      <c r="E199" s="436"/>
      <c r="F199" s="141"/>
      <c r="G199" s="141"/>
      <c r="H199" s="141"/>
      <c r="I199" s="141"/>
      <c r="J199" s="141"/>
      <c r="K199" s="141"/>
      <c r="L199" s="141"/>
      <c r="M199" s="141"/>
      <c r="N199" s="141"/>
      <c r="O199" s="141"/>
      <c r="P199" s="141"/>
      <c r="Q199" s="141"/>
      <c r="R199" s="258"/>
      <c r="S199" s="666"/>
      <c r="W199" s="139"/>
      <c r="X199" s="139"/>
      <c r="Z199" s="139"/>
      <c r="AA199" s="139"/>
      <c r="AB199" s="667"/>
    </row>
    <row r="200" spans="1:28" s="122" customFormat="1" ht="14.25" x14ac:dyDescent="0.3">
      <c r="A200" s="253">
        <v>7.2</v>
      </c>
      <c r="B200" s="254" t="s">
        <v>203</v>
      </c>
      <c r="C200" s="358"/>
      <c r="D200" s="690"/>
      <c r="E200" s="435"/>
      <c r="F200" s="141"/>
      <c r="G200" s="141"/>
      <c r="H200" s="141"/>
      <c r="I200" s="141"/>
      <c r="J200" s="141"/>
      <c r="K200" s="141"/>
      <c r="L200" s="141"/>
      <c r="M200" s="141"/>
      <c r="N200" s="141"/>
      <c r="O200" s="141"/>
      <c r="P200" s="141"/>
      <c r="Q200" s="141"/>
      <c r="R200" s="258">
        <f>SUM(F200:Q200)</f>
        <v>0</v>
      </c>
      <c r="S200" s="666">
        <f>D200*R200</f>
        <v>0</v>
      </c>
      <c r="W200" s="139">
        <f>X200/$U$7</f>
        <v>0</v>
      </c>
      <c r="X200" s="139">
        <f>R200/12</f>
        <v>0</v>
      </c>
      <c r="Z200" s="139">
        <f>IF($E200="Y",$R200,0)</f>
        <v>0</v>
      </c>
      <c r="AA200" s="139">
        <f>IF($E200="N",$R200,0)</f>
        <v>0</v>
      </c>
      <c r="AB200" s="667"/>
    </row>
    <row r="201" spans="1:28" ht="14.25" x14ac:dyDescent="0.3">
      <c r="A201" s="253"/>
      <c r="B201" s="254" t="s">
        <v>204</v>
      </c>
      <c r="C201" s="358" t="s">
        <v>946</v>
      </c>
      <c r="D201" s="690">
        <v>100</v>
      </c>
      <c r="E201" s="435" t="s">
        <v>1356</v>
      </c>
      <c r="F201" s="141">
        <v>2742.0396666666666</v>
      </c>
      <c r="G201" s="141">
        <v>2742.0396666666666</v>
      </c>
      <c r="H201" s="141">
        <v>2742.0396666666666</v>
      </c>
      <c r="I201" s="141">
        <v>2742.0396666666666</v>
      </c>
      <c r="J201" s="141">
        <v>2742.0396666666666</v>
      </c>
      <c r="K201" s="141">
        <v>2742.0396666666666</v>
      </c>
      <c r="L201" s="141">
        <v>2742.0396666666666</v>
      </c>
      <c r="M201" s="141">
        <v>2742.0396666666666</v>
      </c>
      <c r="N201" s="141">
        <v>2742.0396666666666</v>
      </c>
      <c r="O201" s="141">
        <v>2742.0396666666666</v>
      </c>
      <c r="P201" s="141">
        <v>2742.0396666666666</v>
      </c>
      <c r="Q201" s="141">
        <v>2742.0396666666666</v>
      </c>
      <c r="R201" s="258">
        <f>SUM(F201:Q201)</f>
        <v>32904.476000000002</v>
      </c>
      <c r="S201" s="666">
        <f>D201*R201</f>
        <v>3290447.6</v>
      </c>
      <c r="W201" s="139">
        <f>X201/$U$7</f>
        <v>16.452238000000005</v>
      </c>
      <c r="X201" s="139">
        <f>R201/12</f>
        <v>2742.039666666667</v>
      </c>
      <c r="Z201" s="139">
        <f t="shared" ref="Z201:Z204" si="115">IF($E201="Y",$R201,0)</f>
        <v>0</v>
      </c>
      <c r="AA201" s="139">
        <f t="shared" ref="AA201:AA204" si="116">IF($E201="N",$R201,0)</f>
        <v>32904.476000000002</v>
      </c>
      <c r="AB201" s="667">
        <f t="shared" ref="AB201" si="117">Z201/(Z201+AA201)</f>
        <v>0</v>
      </c>
    </row>
    <row r="202" spans="1:28" ht="14.25" x14ac:dyDescent="0.3">
      <c r="A202" s="253"/>
      <c r="B202" s="254"/>
      <c r="C202" s="358"/>
      <c r="D202" s="690"/>
      <c r="E202" s="435"/>
      <c r="F202" s="141"/>
      <c r="G202" s="141"/>
      <c r="H202" s="141"/>
      <c r="I202" s="141"/>
      <c r="J202" s="141"/>
      <c r="K202" s="141"/>
      <c r="L202" s="141"/>
      <c r="M202" s="141"/>
      <c r="N202" s="141"/>
      <c r="O202" s="141"/>
      <c r="P202" s="141"/>
      <c r="Q202" s="141"/>
      <c r="R202" s="258">
        <f>SUM(F202:Q202)</f>
        <v>0</v>
      </c>
      <c r="S202" s="666">
        <f>D202*R202</f>
        <v>0</v>
      </c>
      <c r="W202" s="139">
        <f>X202/$U$7</f>
        <v>0</v>
      </c>
      <c r="X202" s="139">
        <f>R202/12</f>
        <v>0</v>
      </c>
      <c r="Z202" s="139">
        <f t="shared" si="115"/>
        <v>0</v>
      </c>
      <c r="AA202" s="139">
        <f t="shared" si="116"/>
        <v>0</v>
      </c>
      <c r="AB202" s="667"/>
    </row>
    <row r="203" spans="1:28" ht="14.25" x14ac:dyDescent="0.3">
      <c r="A203" s="253"/>
      <c r="B203" s="254"/>
      <c r="C203" s="358"/>
      <c r="D203" s="690"/>
      <c r="E203" s="435"/>
      <c r="F203" s="141"/>
      <c r="G203" s="141"/>
      <c r="H203" s="141"/>
      <c r="I203" s="141"/>
      <c r="J203" s="141"/>
      <c r="K203" s="141"/>
      <c r="L203" s="141"/>
      <c r="M203" s="141"/>
      <c r="N203" s="141"/>
      <c r="O203" s="141"/>
      <c r="P203" s="141"/>
      <c r="Q203" s="141"/>
      <c r="R203" s="258">
        <f>SUM(F203:Q203)</f>
        <v>0</v>
      </c>
      <c r="S203" s="666">
        <f>D203*R203</f>
        <v>0</v>
      </c>
      <c r="W203" s="139">
        <f>X203/$U$7</f>
        <v>0</v>
      </c>
      <c r="X203" s="139">
        <f>R203/12</f>
        <v>0</v>
      </c>
      <c r="Z203" s="139">
        <f t="shared" si="115"/>
        <v>0</v>
      </c>
      <c r="AA203" s="139">
        <f t="shared" si="116"/>
        <v>0</v>
      </c>
      <c r="AB203" s="667"/>
    </row>
    <row r="204" spans="1:28" ht="14.25" x14ac:dyDescent="0.3">
      <c r="A204" s="253"/>
      <c r="B204" s="254"/>
      <c r="C204" s="358"/>
      <c r="D204" s="690"/>
      <c r="E204" s="435"/>
      <c r="F204" s="141"/>
      <c r="G204" s="141"/>
      <c r="H204" s="141"/>
      <c r="I204" s="141"/>
      <c r="J204" s="141"/>
      <c r="K204" s="141"/>
      <c r="L204" s="141"/>
      <c r="M204" s="141"/>
      <c r="N204" s="141"/>
      <c r="O204" s="141"/>
      <c r="P204" s="141"/>
      <c r="Q204" s="141"/>
      <c r="R204" s="258">
        <f>SUM(F204:Q204)</f>
        <v>0</v>
      </c>
      <c r="S204" s="666">
        <f>D204*R204</f>
        <v>0</v>
      </c>
      <c r="W204" s="139">
        <f>X204/$U$7</f>
        <v>0</v>
      </c>
      <c r="X204" s="139">
        <f>R204/12</f>
        <v>0</v>
      </c>
      <c r="Z204" s="139">
        <f t="shared" si="115"/>
        <v>0</v>
      </c>
      <c r="AA204" s="139">
        <f t="shared" si="116"/>
        <v>0</v>
      </c>
      <c r="AB204" s="667"/>
    </row>
    <row r="205" spans="1:28" s="122" customFormat="1" ht="15" thickBot="1" x14ac:dyDescent="0.35">
      <c r="A205" s="212"/>
      <c r="B205" s="213" t="s">
        <v>205</v>
      </c>
      <c r="C205" s="214"/>
      <c r="D205" s="691"/>
      <c r="E205" s="402"/>
      <c r="F205" s="217">
        <f>SUM(F200:F204)</f>
        <v>2742.0396666666666</v>
      </c>
      <c r="G205" s="217">
        <f t="shared" ref="G205:R205" si="118">SUM(G200:G204)</f>
        <v>2742.0396666666666</v>
      </c>
      <c r="H205" s="217">
        <f t="shared" si="118"/>
        <v>2742.0396666666666</v>
      </c>
      <c r="I205" s="217">
        <f t="shared" si="118"/>
        <v>2742.0396666666666</v>
      </c>
      <c r="J205" s="217">
        <f t="shared" si="118"/>
        <v>2742.0396666666666</v>
      </c>
      <c r="K205" s="217">
        <f t="shared" si="118"/>
        <v>2742.0396666666666</v>
      </c>
      <c r="L205" s="217">
        <f t="shared" si="118"/>
        <v>2742.0396666666666</v>
      </c>
      <c r="M205" s="217">
        <f t="shared" si="118"/>
        <v>2742.0396666666666</v>
      </c>
      <c r="N205" s="217">
        <f t="shared" si="118"/>
        <v>2742.0396666666666</v>
      </c>
      <c r="O205" s="217">
        <f t="shared" si="118"/>
        <v>2742.0396666666666</v>
      </c>
      <c r="P205" s="217">
        <f t="shared" si="118"/>
        <v>2742.0396666666666</v>
      </c>
      <c r="Q205" s="217">
        <f t="shared" si="118"/>
        <v>2742.0396666666666</v>
      </c>
      <c r="R205" s="217">
        <f t="shared" si="118"/>
        <v>32904.476000000002</v>
      </c>
      <c r="S205" s="668">
        <f>SUM(S200:S204)</f>
        <v>3290447.6</v>
      </c>
      <c r="W205" s="219">
        <f>SUM(W200:W204)</f>
        <v>16.452238000000005</v>
      </c>
      <c r="X205" s="217">
        <f>SUM(X200:X204)</f>
        <v>2742.039666666667</v>
      </c>
      <c r="Z205" s="215">
        <f>SUM(Z200:Z204)</f>
        <v>0</v>
      </c>
      <c r="AA205" s="215">
        <f>SUM(AA200:AA204)</f>
        <v>32904.476000000002</v>
      </c>
      <c r="AB205" s="669">
        <f>Z205/(Z205+AA205)</f>
        <v>0</v>
      </c>
    </row>
    <row r="206" spans="1:28" s="122" customFormat="1" ht="14.25" x14ac:dyDescent="0.3">
      <c r="A206" s="235"/>
      <c r="B206" s="236"/>
      <c r="C206" s="353"/>
      <c r="D206" s="701"/>
      <c r="E206" s="430"/>
      <c r="F206" s="240"/>
      <c r="G206" s="240"/>
      <c r="H206" s="240"/>
      <c r="I206" s="240"/>
      <c r="J206" s="240"/>
      <c r="K206" s="240"/>
      <c r="L206" s="240"/>
      <c r="M206" s="240"/>
      <c r="N206" s="240"/>
      <c r="O206" s="240"/>
      <c r="P206" s="240"/>
      <c r="Q206" s="240"/>
      <c r="R206" s="240"/>
      <c r="S206" s="671"/>
      <c r="W206" s="238"/>
      <c r="X206" s="240"/>
      <c r="Z206" s="139"/>
      <c r="AA206" s="139"/>
      <c r="AB206" s="667"/>
    </row>
    <row r="207" spans="1:28" s="122" customFormat="1" ht="14.25" x14ac:dyDescent="0.3">
      <c r="A207" s="253">
        <v>7.3</v>
      </c>
      <c r="B207" s="254" t="s">
        <v>206</v>
      </c>
      <c r="C207" s="358"/>
      <c r="D207" s="690"/>
      <c r="E207" s="435"/>
      <c r="F207" s="141"/>
      <c r="G207" s="141"/>
      <c r="H207" s="141"/>
      <c r="I207" s="141"/>
      <c r="J207" s="141"/>
      <c r="K207" s="141"/>
      <c r="L207" s="141"/>
      <c r="M207" s="141"/>
      <c r="N207" s="141"/>
      <c r="O207" s="141"/>
      <c r="P207" s="141"/>
      <c r="Q207" s="141"/>
      <c r="R207" s="258">
        <f>SUM(F207:Q207)</f>
        <v>0</v>
      </c>
      <c r="S207" s="666">
        <f>D207*R207</f>
        <v>0</v>
      </c>
      <c r="W207" s="139">
        <f>X207/$U$7</f>
        <v>0</v>
      </c>
      <c r="X207" s="139">
        <f>R207/12</f>
        <v>0</v>
      </c>
      <c r="Z207" s="139">
        <f>IF($E207="Y",$R207,0)</f>
        <v>0</v>
      </c>
      <c r="AA207" s="139">
        <f>IF($E207="N",$R207,0)</f>
        <v>0</v>
      </c>
      <c r="AB207" s="667"/>
    </row>
    <row r="208" spans="1:28" ht="14.25" x14ac:dyDescent="0.3">
      <c r="A208" s="253"/>
      <c r="B208" s="254" t="s">
        <v>207</v>
      </c>
      <c r="C208" s="358" t="s">
        <v>947</v>
      </c>
      <c r="D208" s="690">
        <v>96</v>
      </c>
      <c r="E208" s="435" t="s">
        <v>1356</v>
      </c>
      <c r="F208" s="141">
        <v>911.39983333333328</v>
      </c>
      <c r="G208" s="141">
        <v>758.51983333333328</v>
      </c>
      <c r="H208" s="141">
        <v>758.51983333333328</v>
      </c>
      <c r="I208" s="141">
        <v>758.51983333333328</v>
      </c>
      <c r="J208" s="141">
        <v>758.51983333333328</v>
      </c>
      <c r="K208" s="141">
        <v>758.51983333333328</v>
      </c>
      <c r="L208" s="141">
        <v>758.51983333333328</v>
      </c>
      <c r="M208" s="141">
        <v>758.51983333333328</v>
      </c>
      <c r="N208" s="141">
        <v>758.51983333333328</v>
      </c>
      <c r="O208" s="141">
        <v>758.51983333333328</v>
      </c>
      <c r="P208" s="141">
        <v>758.51983333333328</v>
      </c>
      <c r="Q208" s="141">
        <v>758.51983333333328</v>
      </c>
      <c r="R208" s="258">
        <f>SUM(F208:Q208)</f>
        <v>9255.1180000000022</v>
      </c>
      <c r="S208" s="666">
        <f>D208*R208</f>
        <v>888491.32800000021</v>
      </c>
      <c r="W208" s="139">
        <f>X208/$U$7</f>
        <v>4.6275590000000015</v>
      </c>
      <c r="X208" s="139">
        <f>R208/12</f>
        <v>771.25983333333352</v>
      </c>
      <c r="Z208" s="139">
        <f t="shared" ref="Z208:Z211" si="119">IF($E208="Y",$R208,0)</f>
        <v>0</v>
      </c>
      <c r="AA208" s="139">
        <f t="shared" ref="AA208:AA211" si="120">IF($E208="N",$R208,0)</f>
        <v>9255.1180000000022</v>
      </c>
      <c r="AB208" s="667">
        <f t="shared" ref="AB208:AB210" si="121">Z208/(Z208+AA208)</f>
        <v>0</v>
      </c>
    </row>
    <row r="209" spans="1:28" ht="14.25" x14ac:dyDescent="0.3">
      <c r="A209" s="253"/>
      <c r="B209" s="254" t="s">
        <v>208</v>
      </c>
      <c r="C209" s="358" t="s">
        <v>946</v>
      </c>
      <c r="D209" s="690">
        <v>100</v>
      </c>
      <c r="E209" s="435" t="s">
        <v>1356</v>
      </c>
      <c r="F209" s="141">
        <v>754.59966666666662</v>
      </c>
      <c r="G209" s="141">
        <v>754.59966666666662</v>
      </c>
      <c r="H209" s="141">
        <v>754.59966666666662</v>
      </c>
      <c r="I209" s="141">
        <v>754.59966666666662</v>
      </c>
      <c r="J209" s="141">
        <v>754.59966666666662</v>
      </c>
      <c r="K209" s="141">
        <v>754.59966666666662</v>
      </c>
      <c r="L209" s="141">
        <v>754.59966666666662</v>
      </c>
      <c r="M209" s="141">
        <v>754.59966666666662</v>
      </c>
      <c r="N209" s="141">
        <v>754.59966666666662</v>
      </c>
      <c r="O209" s="141">
        <v>754.59966666666662</v>
      </c>
      <c r="P209" s="141">
        <v>754.59966666666662</v>
      </c>
      <c r="Q209" s="141">
        <v>754.59966666666662</v>
      </c>
      <c r="R209" s="258">
        <f>SUM(F209:Q209)</f>
        <v>9055.1960000000017</v>
      </c>
      <c r="S209" s="666">
        <f>D209*R209</f>
        <v>905519.60000000021</v>
      </c>
      <c r="W209" s="139">
        <f>X209/$U$7</f>
        <v>4.5275980000000011</v>
      </c>
      <c r="X209" s="139">
        <f>R209/12</f>
        <v>754.59966666666685</v>
      </c>
      <c r="Z209" s="139">
        <f t="shared" si="119"/>
        <v>0</v>
      </c>
      <c r="AA209" s="139">
        <f t="shared" si="120"/>
        <v>9055.1960000000017</v>
      </c>
      <c r="AB209" s="667">
        <f t="shared" si="121"/>
        <v>0</v>
      </c>
    </row>
    <row r="210" spans="1:28" ht="14.25" x14ac:dyDescent="0.3">
      <c r="A210" s="253"/>
      <c r="B210" s="254" t="s">
        <v>209</v>
      </c>
      <c r="C210" s="358" t="s">
        <v>981</v>
      </c>
      <c r="D210" s="690">
        <v>120</v>
      </c>
      <c r="E210" s="435" t="s">
        <v>1356</v>
      </c>
      <c r="F210" s="141">
        <v>298.57324999999997</v>
      </c>
      <c r="G210" s="141">
        <v>298.57324999999997</v>
      </c>
      <c r="H210" s="141">
        <v>298.57324999999997</v>
      </c>
      <c r="I210" s="141">
        <v>298.57324999999997</v>
      </c>
      <c r="J210" s="141">
        <v>298.57324999999997</v>
      </c>
      <c r="K210" s="141">
        <v>298.57324999999997</v>
      </c>
      <c r="L210" s="141">
        <v>298.57324999999997</v>
      </c>
      <c r="M210" s="141">
        <v>298.57324999999997</v>
      </c>
      <c r="N210" s="141">
        <v>298.57324999999997</v>
      </c>
      <c r="O210" s="141">
        <v>298.57324999999997</v>
      </c>
      <c r="P210" s="141">
        <v>298.57324999999997</v>
      </c>
      <c r="Q210" s="141">
        <v>298.57324999999997</v>
      </c>
      <c r="R210" s="258">
        <f>SUM(F210:Q210)</f>
        <v>3582.8789999999995</v>
      </c>
      <c r="S210" s="666">
        <f>D210*R210</f>
        <v>429945.47999999992</v>
      </c>
      <c r="W210" s="139">
        <f>X210/$U$7</f>
        <v>1.7914394999999999</v>
      </c>
      <c r="X210" s="139">
        <f>R210/12</f>
        <v>298.57324999999997</v>
      </c>
      <c r="Z210" s="139">
        <f t="shared" si="119"/>
        <v>0</v>
      </c>
      <c r="AA210" s="139">
        <f t="shared" si="120"/>
        <v>3582.8789999999995</v>
      </c>
      <c r="AB210" s="667">
        <f t="shared" si="121"/>
        <v>0</v>
      </c>
    </row>
    <row r="211" spans="1:28" ht="14.25" x14ac:dyDescent="0.3">
      <c r="A211" s="253"/>
      <c r="B211" s="254"/>
      <c r="C211" s="358"/>
      <c r="D211" s="690"/>
      <c r="E211" s="435"/>
      <c r="F211" s="141"/>
      <c r="G211" s="141"/>
      <c r="H211" s="141"/>
      <c r="I211" s="141"/>
      <c r="J211" s="141"/>
      <c r="K211" s="141"/>
      <c r="L211" s="141"/>
      <c r="M211" s="141"/>
      <c r="N211" s="141"/>
      <c r="O211" s="141"/>
      <c r="P211" s="141"/>
      <c r="Q211" s="141"/>
      <c r="R211" s="258">
        <f>SUM(F211:Q211)</f>
        <v>0</v>
      </c>
      <c r="S211" s="666">
        <f>D211*R211</f>
        <v>0</v>
      </c>
      <c r="W211" s="139">
        <f>X211/$U$7</f>
        <v>0</v>
      </c>
      <c r="X211" s="139">
        <f>R211/12</f>
        <v>0</v>
      </c>
      <c r="Z211" s="139">
        <f t="shared" si="119"/>
        <v>0</v>
      </c>
      <c r="AA211" s="139">
        <f t="shared" si="120"/>
        <v>0</v>
      </c>
      <c r="AB211" s="667"/>
    </row>
    <row r="212" spans="1:28" s="122" customFormat="1" ht="15" thickBot="1" x14ac:dyDescent="0.35">
      <c r="A212" s="212"/>
      <c r="B212" s="213" t="s">
        <v>210</v>
      </c>
      <c r="C212" s="214"/>
      <c r="D212" s="691"/>
      <c r="E212" s="402"/>
      <c r="F212" s="217">
        <f>SUM(F207:F211)</f>
        <v>1964.5727499999998</v>
      </c>
      <c r="G212" s="217">
        <f t="shared" ref="G212:R212" si="122">SUM(G207:G211)</f>
        <v>1811.6927499999997</v>
      </c>
      <c r="H212" s="217">
        <f t="shared" si="122"/>
        <v>1811.6927499999997</v>
      </c>
      <c r="I212" s="217">
        <f t="shared" si="122"/>
        <v>1811.6927499999997</v>
      </c>
      <c r="J212" s="217">
        <f t="shared" si="122"/>
        <v>1811.6927499999997</v>
      </c>
      <c r="K212" s="217">
        <f t="shared" si="122"/>
        <v>1811.6927499999997</v>
      </c>
      <c r="L212" s="217">
        <f t="shared" si="122"/>
        <v>1811.6927499999997</v>
      </c>
      <c r="M212" s="217">
        <f t="shared" si="122"/>
        <v>1811.6927499999997</v>
      </c>
      <c r="N212" s="217">
        <f t="shared" si="122"/>
        <v>1811.6927499999997</v>
      </c>
      <c r="O212" s="217">
        <f t="shared" si="122"/>
        <v>1811.6927499999997</v>
      </c>
      <c r="P212" s="217">
        <f t="shared" si="122"/>
        <v>1811.6927499999997</v>
      </c>
      <c r="Q212" s="217">
        <f t="shared" si="122"/>
        <v>1811.6927499999997</v>
      </c>
      <c r="R212" s="217">
        <f t="shared" si="122"/>
        <v>21893.193000000007</v>
      </c>
      <c r="S212" s="668">
        <f>SUM(S207:S211)</f>
        <v>2223956.4080000003</v>
      </c>
      <c r="W212" s="219">
        <f>SUM(W207:W211)</f>
        <v>10.946596500000002</v>
      </c>
      <c r="X212" s="217">
        <f>SUM(X207:X211)</f>
        <v>1824.4327500000004</v>
      </c>
      <c r="Z212" s="215">
        <f>SUM(Z207:Z211)</f>
        <v>0</v>
      </c>
      <c r="AA212" s="215">
        <f>SUM(AA207:AA211)</f>
        <v>21893.193000000007</v>
      </c>
      <c r="AB212" s="669">
        <f>Z212/(Z212+AA212)</f>
        <v>0</v>
      </c>
    </row>
    <row r="213" spans="1:28" s="122" customFormat="1" ht="14.25" x14ac:dyDescent="0.3">
      <c r="A213" s="235"/>
      <c r="B213" s="236"/>
      <c r="C213" s="353"/>
      <c r="D213" s="701"/>
      <c r="E213" s="430"/>
      <c r="F213" s="240"/>
      <c r="G213" s="240"/>
      <c r="H213" s="240"/>
      <c r="I213" s="240"/>
      <c r="J213" s="240"/>
      <c r="K213" s="240"/>
      <c r="L213" s="240"/>
      <c r="M213" s="240"/>
      <c r="N213" s="240"/>
      <c r="O213" s="240"/>
      <c r="P213" s="240"/>
      <c r="Q213" s="240"/>
      <c r="R213" s="240"/>
      <c r="S213" s="671"/>
      <c r="W213" s="238"/>
      <c r="X213" s="240"/>
      <c r="Z213" s="139"/>
      <c r="AA213" s="139"/>
      <c r="AB213" s="667"/>
    </row>
    <row r="214" spans="1:28" s="122" customFormat="1" ht="14.25" x14ac:dyDescent="0.3">
      <c r="A214" s="253">
        <v>7.4</v>
      </c>
      <c r="B214" s="254" t="s">
        <v>820</v>
      </c>
      <c r="C214" s="358"/>
      <c r="D214" s="690"/>
      <c r="E214" s="435"/>
      <c r="F214" s="141"/>
      <c r="G214" s="141"/>
      <c r="H214" s="141"/>
      <c r="I214" s="141"/>
      <c r="J214" s="141"/>
      <c r="K214" s="141"/>
      <c r="L214" s="141"/>
      <c r="M214" s="141"/>
      <c r="N214" s="141"/>
      <c r="O214" s="141"/>
      <c r="P214" s="141"/>
      <c r="Q214" s="141"/>
      <c r="R214" s="258">
        <f>SUM(F214:Q214)</f>
        <v>0</v>
      </c>
      <c r="S214" s="666">
        <f>D214*R214</f>
        <v>0</v>
      </c>
      <c r="W214" s="139">
        <f>X214/$U$7</f>
        <v>0</v>
      </c>
      <c r="X214" s="139">
        <f>R214/12</f>
        <v>0</v>
      </c>
      <c r="Z214" s="139">
        <f>IF($E214="Y",$R214,0)</f>
        <v>0</v>
      </c>
      <c r="AA214" s="139">
        <f>IF($E214="N",$R214,0)</f>
        <v>0</v>
      </c>
      <c r="AB214" s="667"/>
    </row>
    <row r="215" spans="1:28" ht="14.25" x14ac:dyDescent="0.3">
      <c r="A215" s="253"/>
      <c r="B215" s="254" t="s">
        <v>212</v>
      </c>
      <c r="C215" s="358" t="s">
        <v>1358</v>
      </c>
      <c r="D215" s="690">
        <v>96</v>
      </c>
      <c r="E215" s="435" t="s">
        <v>1356</v>
      </c>
      <c r="F215" s="141">
        <v>603.67975000000001</v>
      </c>
      <c r="G215" s="141">
        <v>603.67975000000001</v>
      </c>
      <c r="H215" s="141">
        <v>603.67975000000001</v>
      </c>
      <c r="I215" s="141">
        <v>603.67975000000001</v>
      </c>
      <c r="J215" s="141">
        <v>603.67975000000001</v>
      </c>
      <c r="K215" s="141">
        <v>603.67975000000001</v>
      </c>
      <c r="L215" s="141">
        <v>603.67975000000001</v>
      </c>
      <c r="M215" s="141">
        <v>603.67975000000001</v>
      </c>
      <c r="N215" s="141">
        <v>603.67975000000001</v>
      </c>
      <c r="O215" s="141">
        <v>603.67975000000001</v>
      </c>
      <c r="P215" s="141">
        <v>603.67975000000001</v>
      </c>
      <c r="Q215" s="141">
        <v>603.67975000000001</v>
      </c>
      <c r="R215" s="258">
        <f>SUM(F215:Q215)</f>
        <v>7244.157000000002</v>
      </c>
      <c r="S215" s="666">
        <f>D215*R215</f>
        <v>695439.07200000016</v>
      </c>
      <c r="W215" s="139">
        <f>X215/$U$7</f>
        <v>3.6220785000000011</v>
      </c>
      <c r="X215" s="139">
        <f>R215/12</f>
        <v>603.67975000000013</v>
      </c>
      <c r="Z215" s="139">
        <f t="shared" ref="Z215:Z218" si="123">IF($E215="Y",$R215,0)</f>
        <v>0</v>
      </c>
      <c r="AA215" s="139">
        <f t="shared" ref="AA215:AA218" si="124">IF($E215="N",$R215,0)</f>
        <v>7244.157000000002</v>
      </c>
      <c r="AB215" s="667">
        <f t="shared" ref="AB215" si="125">Z215/(Z215+AA215)</f>
        <v>0</v>
      </c>
    </row>
    <row r="216" spans="1:28" ht="14.25" x14ac:dyDescent="0.3">
      <c r="A216" s="253"/>
      <c r="B216" s="254"/>
      <c r="C216" s="358"/>
      <c r="D216" s="690"/>
      <c r="E216" s="435"/>
      <c r="F216" s="141"/>
      <c r="G216" s="141"/>
      <c r="H216" s="141"/>
      <c r="I216" s="141"/>
      <c r="J216" s="141"/>
      <c r="K216" s="141"/>
      <c r="L216" s="141"/>
      <c r="M216" s="141"/>
      <c r="N216" s="141"/>
      <c r="O216" s="141"/>
      <c r="P216" s="141"/>
      <c r="Q216" s="141"/>
      <c r="R216" s="258">
        <f>SUM(F216:Q216)</f>
        <v>0</v>
      </c>
      <c r="S216" s="666">
        <f>D216*R216</f>
        <v>0</v>
      </c>
      <c r="W216" s="139">
        <f>X216/$U$7</f>
        <v>0</v>
      </c>
      <c r="X216" s="139">
        <f>R216/12</f>
        <v>0</v>
      </c>
      <c r="Z216" s="139">
        <f t="shared" si="123"/>
        <v>0</v>
      </c>
      <c r="AA216" s="139">
        <f t="shared" si="124"/>
        <v>0</v>
      </c>
      <c r="AB216" s="667"/>
    </row>
    <row r="217" spans="1:28" ht="14.25" x14ac:dyDescent="0.3">
      <c r="A217" s="253"/>
      <c r="B217" s="254"/>
      <c r="C217" s="358"/>
      <c r="D217" s="690"/>
      <c r="E217" s="435"/>
      <c r="F217" s="141"/>
      <c r="G217" s="141"/>
      <c r="H217" s="141"/>
      <c r="I217" s="141"/>
      <c r="J217" s="141"/>
      <c r="K217" s="141"/>
      <c r="L217" s="141"/>
      <c r="M217" s="141"/>
      <c r="N217" s="141"/>
      <c r="O217" s="141"/>
      <c r="P217" s="141"/>
      <c r="Q217" s="141"/>
      <c r="R217" s="258">
        <f>SUM(F217:Q217)</f>
        <v>0</v>
      </c>
      <c r="S217" s="666">
        <f>D217*R217</f>
        <v>0</v>
      </c>
      <c r="W217" s="139">
        <f>X217/$U$7</f>
        <v>0</v>
      </c>
      <c r="X217" s="139">
        <f>R217/12</f>
        <v>0</v>
      </c>
      <c r="Z217" s="139">
        <f t="shared" si="123"/>
        <v>0</v>
      </c>
      <c r="AA217" s="139">
        <f t="shared" si="124"/>
        <v>0</v>
      </c>
      <c r="AB217" s="667"/>
    </row>
    <row r="218" spans="1:28" ht="14.25" x14ac:dyDescent="0.3">
      <c r="A218" s="253"/>
      <c r="B218" s="254"/>
      <c r="C218" s="358"/>
      <c r="D218" s="690"/>
      <c r="E218" s="435"/>
      <c r="F218" s="141"/>
      <c r="G218" s="141"/>
      <c r="H218" s="141"/>
      <c r="I218" s="141"/>
      <c r="J218" s="141"/>
      <c r="K218" s="141"/>
      <c r="L218" s="141"/>
      <c r="M218" s="141"/>
      <c r="N218" s="141"/>
      <c r="O218" s="141"/>
      <c r="P218" s="141"/>
      <c r="Q218" s="141"/>
      <c r="R218" s="258">
        <f>SUM(F218:Q218)</f>
        <v>0</v>
      </c>
      <c r="S218" s="666">
        <f>D218*R218</f>
        <v>0</v>
      </c>
      <c r="W218" s="139">
        <f>X218/$U$7</f>
        <v>0</v>
      </c>
      <c r="X218" s="139">
        <f>R218/12</f>
        <v>0</v>
      </c>
      <c r="Z218" s="139">
        <f t="shared" si="123"/>
        <v>0</v>
      </c>
      <c r="AA218" s="139">
        <f t="shared" si="124"/>
        <v>0</v>
      </c>
      <c r="AB218" s="667"/>
    </row>
    <row r="219" spans="1:28" s="122" customFormat="1" ht="15" thickBot="1" x14ac:dyDescent="0.35">
      <c r="A219" s="212"/>
      <c r="B219" s="213" t="s">
        <v>821</v>
      </c>
      <c r="C219" s="214"/>
      <c r="D219" s="691"/>
      <c r="E219" s="402"/>
      <c r="F219" s="217">
        <f>SUM(F214:F218)</f>
        <v>603.67975000000001</v>
      </c>
      <c r="G219" s="217">
        <f t="shared" ref="G219:R219" si="126">SUM(G214:G218)</f>
        <v>603.67975000000001</v>
      </c>
      <c r="H219" s="217">
        <f t="shared" si="126"/>
        <v>603.67975000000001</v>
      </c>
      <c r="I219" s="217">
        <f t="shared" si="126"/>
        <v>603.67975000000001</v>
      </c>
      <c r="J219" s="217">
        <f t="shared" si="126"/>
        <v>603.67975000000001</v>
      </c>
      <c r="K219" s="217">
        <f t="shared" si="126"/>
        <v>603.67975000000001</v>
      </c>
      <c r="L219" s="217">
        <f t="shared" si="126"/>
        <v>603.67975000000001</v>
      </c>
      <c r="M219" s="217">
        <f t="shared" si="126"/>
        <v>603.67975000000001</v>
      </c>
      <c r="N219" s="217">
        <f t="shared" si="126"/>
        <v>603.67975000000001</v>
      </c>
      <c r="O219" s="217">
        <f t="shared" si="126"/>
        <v>603.67975000000001</v>
      </c>
      <c r="P219" s="217">
        <f t="shared" si="126"/>
        <v>603.67975000000001</v>
      </c>
      <c r="Q219" s="217">
        <f t="shared" si="126"/>
        <v>603.67975000000001</v>
      </c>
      <c r="R219" s="217">
        <f t="shared" si="126"/>
        <v>7244.157000000002</v>
      </c>
      <c r="S219" s="668">
        <f>SUM(S214:S218)</f>
        <v>695439.07200000016</v>
      </c>
      <c r="W219" s="219">
        <f>SUM(W214:W218)</f>
        <v>3.6220785000000011</v>
      </c>
      <c r="X219" s="217">
        <f>SUM(X214:X218)</f>
        <v>603.67975000000013</v>
      </c>
      <c r="Z219" s="215">
        <f>SUM(Z214:Z218)</f>
        <v>0</v>
      </c>
      <c r="AA219" s="215">
        <f>SUM(AA214:AA218)</f>
        <v>7244.157000000002</v>
      </c>
      <c r="AB219" s="669">
        <f>Z219/(Z219+AA219)</f>
        <v>0</v>
      </c>
    </row>
    <row r="220" spans="1:28" s="122" customFormat="1" ht="14.25" x14ac:dyDescent="0.3">
      <c r="A220" s="136"/>
      <c r="B220" s="137"/>
      <c r="C220" s="138"/>
      <c r="D220" s="699"/>
      <c r="E220" s="401"/>
      <c r="F220" s="141"/>
      <c r="G220" s="141"/>
      <c r="H220" s="141"/>
      <c r="I220" s="141"/>
      <c r="J220" s="141"/>
      <c r="K220" s="141"/>
      <c r="L220" s="141"/>
      <c r="M220" s="141"/>
      <c r="N220" s="141"/>
      <c r="O220" s="141"/>
      <c r="P220" s="141"/>
      <c r="Q220" s="141"/>
      <c r="R220" s="141"/>
      <c r="S220" s="678"/>
      <c r="W220" s="139"/>
      <c r="X220" s="139"/>
      <c r="Z220" s="139"/>
      <c r="AA220" s="139"/>
      <c r="AB220" s="667"/>
    </row>
    <row r="221" spans="1:28" s="122" customFormat="1" ht="14.25" thickBot="1" x14ac:dyDescent="0.3">
      <c r="A221" s="241"/>
      <c r="B221" s="242" t="s">
        <v>215</v>
      </c>
      <c r="C221" s="243"/>
      <c r="D221" s="569"/>
      <c r="E221" s="406"/>
      <c r="F221" s="244">
        <f>SUM(F198,F205, F212, F219)</f>
        <v>5459.2520833333338</v>
      </c>
      <c r="G221" s="244">
        <f t="shared" ref="G221:S221" si="127">SUM(G198,G205, G212, G219)</f>
        <v>5306.3720833333327</v>
      </c>
      <c r="H221" s="244">
        <f t="shared" si="127"/>
        <v>5306.3720833333327</v>
      </c>
      <c r="I221" s="244">
        <f t="shared" si="127"/>
        <v>5306.3720833333327</v>
      </c>
      <c r="J221" s="244">
        <f t="shared" si="127"/>
        <v>5306.3720833333327</v>
      </c>
      <c r="K221" s="244">
        <f t="shared" si="127"/>
        <v>5306.3720833333327</v>
      </c>
      <c r="L221" s="244">
        <f t="shared" si="127"/>
        <v>5306.3720833333327</v>
      </c>
      <c r="M221" s="244">
        <f t="shared" si="127"/>
        <v>5306.3720833333327</v>
      </c>
      <c r="N221" s="244">
        <f t="shared" si="127"/>
        <v>5306.3720833333327</v>
      </c>
      <c r="O221" s="244">
        <f t="shared" si="127"/>
        <v>5306.3720833333327</v>
      </c>
      <c r="P221" s="244">
        <f t="shared" si="127"/>
        <v>5306.3720833333327</v>
      </c>
      <c r="Q221" s="244">
        <f t="shared" si="127"/>
        <v>5306.3720833333327</v>
      </c>
      <c r="R221" s="244">
        <f t="shared" si="127"/>
        <v>63829.345000000008</v>
      </c>
      <c r="S221" s="569">
        <f t="shared" si="127"/>
        <v>6535171.5380000006</v>
      </c>
      <c r="W221" s="244">
        <f t="shared" ref="W221:X221" si="128">SUM(W198,W205, W212, W219)</f>
        <v>31.914672500000009</v>
      </c>
      <c r="X221" s="244">
        <f t="shared" si="128"/>
        <v>5319.1120833333343</v>
      </c>
      <c r="Z221" s="244">
        <f>SUM(Z198,Z205,Z212,Z219)</f>
        <v>0</v>
      </c>
      <c r="AA221" s="244">
        <f>SUM(AA198,AA205,AA212,AA219)</f>
        <v>63829.345000000008</v>
      </c>
      <c r="AB221" s="673">
        <f>Z221/(Z221+AA221)</f>
        <v>0</v>
      </c>
    </row>
    <row r="222" spans="1:28" ht="9.9499999999999993" customHeight="1" x14ac:dyDescent="0.3">
      <c r="A222" s="149"/>
      <c r="B222" s="137"/>
      <c r="C222" s="138"/>
      <c r="D222" s="699"/>
      <c r="E222" s="409"/>
      <c r="F222" s="141"/>
      <c r="G222" s="141"/>
      <c r="H222" s="141"/>
      <c r="I222" s="141"/>
      <c r="J222" s="141"/>
      <c r="K222" s="141"/>
      <c r="L222" s="141"/>
      <c r="M222" s="141"/>
      <c r="N222" s="141"/>
      <c r="O222" s="141"/>
      <c r="P222" s="141"/>
      <c r="Q222" s="141"/>
      <c r="R222" s="141"/>
      <c r="S222" s="678"/>
      <c r="W222" s="138"/>
      <c r="X222" s="138"/>
      <c r="Z222" s="139"/>
      <c r="AA222" s="139"/>
      <c r="AB222" s="667"/>
    </row>
    <row r="223" spans="1:28" ht="12.75" hidden="1" customHeight="1" x14ac:dyDescent="0.3">
      <c r="A223" s="149"/>
      <c r="B223" s="144"/>
      <c r="C223" s="142"/>
      <c r="D223" s="699"/>
      <c r="E223" s="409"/>
      <c r="F223" s="141"/>
      <c r="G223" s="141"/>
      <c r="H223" s="141"/>
      <c r="I223" s="141"/>
      <c r="J223" s="141"/>
      <c r="K223" s="141"/>
      <c r="L223" s="141"/>
      <c r="M223" s="141"/>
      <c r="N223" s="141"/>
      <c r="O223" s="141"/>
      <c r="P223" s="141"/>
      <c r="Q223" s="141"/>
      <c r="R223" s="141"/>
      <c r="S223" s="678"/>
      <c r="W223" s="142"/>
      <c r="X223" s="142"/>
      <c r="Z223" s="234">
        <f>SUM(Z40,Z72,Z109,Z127,Z144,Z190,Z221)</f>
        <v>108838.48074999999</v>
      </c>
      <c r="AA223" s="234">
        <f>SUM(AA40,AA72,AA109,AA127,AA144,AA190,AA221)</f>
        <v>173761.69450000001</v>
      </c>
      <c r="AB223" s="681">
        <f>Z223/(Z223+AA223)</f>
        <v>0.38513238943930911</v>
      </c>
    </row>
    <row r="224" spans="1:28" s="122" customFormat="1" ht="11.25" hidden="1" customHeight="1" x14ac:dyDescent="0.25">
      <c r="A224" s="136">
        <v>6.2</v>
      </c>
      <c r="B224" s="144"/>
      <c r="C224" s="150"/>
      <c r="D224" s="702"/>
      <c r="E224" s="431"/>
      <c r="F224" s="143"/>
      <c r="G224" s="143"/>
      <c r="H224" s="143"/>
      <c r="I224" s="143"/>
      <c r="J224" s="143"/>
      <c r="K224" s="143"/>
      <c r="L224" s="143"/>
      <c r="M224" s="143"/>
      <c r="N224" s="143"/>
      <c r="O224" s="143"/>
      <c r="P224" s="143"/>
      <c r="Q224" s="143"/>
      <c r="R224" s="143"/>
      <c r="S224" s="682"/>
      <c r="W224" s="150"/>
      <c r="X224" s="150"/>
      <c r="AB224" s="683"/>
    </row>
    <row r="225" spans="1:28" ht="12" hidden="1" customHeight="1" x14ac:dyDescent="0.3">
      <c r="A225" s="149"/>
      <c r="B225" s="137"/>
      <c r="C225" s="151"/>
      <c r="D225" s="699"/>
      <c r="E225" s="409"/>
      <c r="F225" s="141"/>
      <c r="G225" s="141"/>
      <c r="H225" s="141"/>
      <c r="I225" s="141"/>
      <c r="J225" s="141"/>
      <c r="K225" s="141"/>
      <c r="L225" s="141"/>
      <c r="M225" s="141"/>
      <c r="N225" s="141"/>
      <c r="O225" s="141"/>
      <c r="P225" s="141"/>
      <c r="Q225" s="141"/>
      <c r="R225" s="141"/>
      <c r="S225" s="678"/>
      <c r="W225" s="151"/>
      <c r="X225" s="151"/>
    </row>
    <row r="226" spans="1:28" s="126" customFormat="1" x14ac:dyDescent="0.25">
      <c r="A226" s="231"/>
      <c r="B226" s="232" t="s">
        <v>216</v>
      </c>
      <c r="C226" s="233"/>
      <c r="D226" s="574"/>
      <c r="E226" s="432"/>
      <c r="F226" s="234">
        <f t="shared" ref="F226:S226" si="129">SUM(F40,F72,F109,F127,F144,F190,F221)</f>
        <v>23759.326270833335</v>
      </c>
      <c r="G226" s="234">
        <f t="shared" si="129"/>
        <v>23530.986270833335</v>
      </c>
      <c r="H226" s="234">
        <f t="shared" si="129"/>
        <v>23530.986270833335</v>
      </c>
      <c r="I226" s="234">
        <f t="shared" si="129"/>
        <v>23530.986270833335</v>
      </c>
      <c r="J226" s="234">
        <f t="shared" si="129"/>
        <v>23530.986270833335</v>
      </c>
      <c r="K226" s="234">
        <f t="shared" si="129"/>
        <v>23530.986270833335</v>
      </c>
      <c r="L226" s="234">
        <f t="shared" si="129"/>
        <v>23530.986270833335</v>
      </c>
      <c r="M226" s="234">
        <f t="shared" si="129"/>
        <v>23530.986270833335</v>
      </c>
      <c r="N226" s="234">
        <f t="shared" si="129"/>
        <v>23530.986270833335</v>
      </c>
      <c r="O226" s="234">
        <f t="shared" si="129"/>
        <v>23530.986270833335</v>
      </c>
      <c r="P226" s="234">
        <f t="shared" si="129"/>
        <v>23530.986270833335</v>
      </c>
      <c r="Q226" s="234">
        <f t="shared" si="129"/>
        <v>23530.986270833335</v>
      </c>
      <c r="R226" s="234">
        <f t="shared" si="129"/>
        <v>282600.17524999997</v>
      </c>
      <c r="S226" s="574">
        <f t="shared" si="129"/>
        <v>34426295.847750001</v>
      </c>
      <c r="W226" s="234">
        <f>SUM(W40,W72,W109,W127,W144,W190,W221)</f>
        <v>141.300087625</v>
      </c>
      <c r="X226" s="234">
        <f>SUM(X40,X72,X109,X127,X144,X190,X221)</f>
        <v>23550.014604166667</v>
      </c>
      <c r="Z226" s="234">
        <f>SUM(Z40,Z72,Z109,Z127,Z144,Z190,Z221)</f>
        <v>108838.48074999999</v>
      </c>
      <c r="AA226" s="234">
        <f>SUM(AA40,AA72,AA109,AA127,AA144,AA190,AA221)</f>
        <v>173761.69450000001</v>
      </c>
      <c r="AB226" s="681">
        <f>Z226/(Z226+AA226)</f>
        <v>0.38513238943930911</v>
      </c>
    </row>
    <row r="227" spans="1:28" ht="14.25" x14ac:dyDescent="0.3">
      <c r="A227" s="152"/>
      <c r="B227" s="153"/>
      <c r="C227" s="154"/>
      <c r="D227" s="703"/>
      <c r="E227" s="433"/>
      <c r="F227" s="155"/>
      <c r="G227" s="155"/>
      <c r="H227" s="155"/>
      <c r="I227" s="155"/>
      <c r="J227" s="155"/>
      <c r="K227" s="155"/>
      <c r="L227" s="155"/>
      <c r="M227" s="155"/>
      <c r="N227" s="155"/>
      <c r="O227" s="155"/>
      <c r="P227" s="155"/>
      <c r="Q227" s="155"/>
      <c r="R227" s="155"/>
      <c r="S227" s="684"/>
      <c r="W227" s="154"/>
      <c r="X227" s="154"/>
    </row>
    <row r="228" spans="1:28" ht="14.25" customHeight="1" x14ac:dyDescent="0.3">
      <c r="A228" s="152"/>
      <c r="B228" s="153"/>
      <c r="C228" s="154"/>
      <c r="D228" s="703"/>
      <c r="E228" s="433"/>
      <c r="F228" s="155"/>
      <c r="G228" s="155"/>
      <c r="H228" s="155"/>
      <c r="I228" s="155"/>
      <c r="J228" s="155"/>
      <c r="K228" s="155"/>
      <c r="L228" s="155"/>
      <c r="M228" s="155"/>
      <c r="N228" s="155"/>
      <c r="O228" s="155"/>
      <c r="P228" s="155"/>
      <c r="Q228" s="862" t="s">
        <v>217</v>
      </c>
      <c r="R228" s="863"/>
      <c r="S228" s="685">
        <f>S226/R226</f>
        <v>121.81979652806321</v>
      </c>
      <c r="W228" s="154"/>
      <c r="X228" s="154"/>
    </row>
    <row r="229" spans="1:28" x14ac:dyDescent="0.3">
      <c r="W229" s="124"/>
      <c r="X229" s="124"/>
    </row>
    <row r="230" spans="1:28" ht="14.25" x14ac:dyDescent="0.3">
      <c r="A230" s="19"/>
      <c r="B230" s="828" t="s">
        <v>37</v>
      </c>
      <c r="C230" s="864"/>
      <c r="D230" s="829"/>
      <c r="E230" s="7"/>
    </row>
    <row r="231" spans="1:28" x14ac:dyDescent="0.3">
      <c r="A231" s="21">
        <v>1</v>
      </c>
      <c r="B231" s="841"/>
      <c r="C231" s="858"/>
      <c r="D231" s="842"/>
      <c r="E231" s="355"/>
    </row>
    <row r="232" spans="1:28" x14ac:dyDescent="0.3">
      <c r="A232" s="22">
        <v>2</v>
      </c>
      <c r="B232" s="843"/>
      <c r="C232" s="857"/>
      <c r="D232" s="844"/>
      <c r="E232" s="356"/>
    </row>
    <row r="233" spans="1:28" x14ac:dyDescent="0.3">
      <c r="A233" s="22">
        <v>3</v>
      </c>
      <c r="B233" s="843"/>
      <c r="C233" s="857"/>
      <c r="D233" s="844"/>
      <c r="E233" s="356"/>
    </row>
    <row r="234" spans="1:28" x14ac:dyDescent="0.3">
      <c r="A234" s="22">
        <v>4</v>
      </c>
      <c r="B234" s="843"/>
      <c r="C234" s="857"/>
      <c r="D234" s="844"/>
      <c r="E234" s="356"/>
    </row>
    <row r="235" spans="1:28" x14ac:dyDescent="0.3">
      <c r="A235" s="22">
        <v>5</v>
      </c>
      <c r="B235" s="843"/>
      <c r="C235" s="857"/>
      <c r="D235" s="844"/>
      <c r="E235" s="356"/>
    </row>
    <row r="236" spans="1:28" x14ac:dyDescent="0.3">
      <c r="A236" s="22">
        <v>6</v>
      </c>
      <c r="B236" s="843"/>
      <c r="C236" s="857"/>
      <c r="D236" s="844"/>
      <c r="E236" s="356"/>
    </row>
    <row r="237" spans="1:28" x14ac:dyDescent="0.3">
      <c r="A237" s="22">
        <v>7</v>
      </c>
      <c r="B237" s="841"/>
      <c r="C237" s="858"/>
      <c r="D237" s="842"/>
      <c r="E237" s="355"/>
    </row>
    <row r="238" spans="1:28" x14ac:dyDescent="0.3">
      <c r="A238" s="22">
        <v>8</v>
      </c>
      <c r="B238" s="843"/>
      <c r="C238" s="857"/>
      <c r="D238" s="844"/>
      <c r="E238" s="356"/>
    </row>
    <row r="239" spans="1:28" x14ac:dyDescent="0.3">
      <c r="A239" s="22">
        <v>9</v>
      </c>
      <c r="B239" s="843"/>
      <c r="C239" s="857"/>
      <c r="D239" s="844"/>
      <c r="E239" s="356"/>
    </row>
    <row r="240" spans="1:28" x14ac:dyDescent="0.3">
      <c r="A240" s="22">
        <v>10</v>
      </c>
      <c r="B240" s="843"/>
      <c r="C240" s="857"/>
      <c r="D240" s="844"/>
      <c r="E240" s="356"/>
    </row>
  </sheetData>
  <mergeCells count="30">
    <mergeCell ref="AA5:AA7"/>
    <mergeCell ref="AB5:AB7"/>
    <mergeCell ref="Z5:Z7"/>
    <mergeCell ref="E5:E7"/>
    <mergeCell ref="R5:R6"/>
    <mergeCell ref="S5:S7"/>
    <mergeCell ref="W5:W7"/>
    <mergeCell ref="X5:X7"/>
    <mergeCell ref="A1:S1"/>
    <mergeCell ref="A2:S2"/>
    <mergeCell ref="A3:S3"/>
    <mergeCell ref="U3:U6"/>
    <mergeCell ref="F4:Q4"/>
    <mergeCell ref="R4:S4"/>
    <mergeCell ref="A5:A7"/>
    <mergeCell ref="B5:B7"/>
    <mergeCell ref="C5:C7"/>
    <mergeCell ref="D5:D7"/>
    <mergeCell ref="Q228:R228"/>
    <mergeCell ref="B230:D230"/>
    <mergeCell ref="B231:D231"/>
    <mergeCell ref="B232:D232"/>
    <mergeCell ref="B233:D233"/>
    <mergeCell ref="B239:D239"/>
    <mergeCell ref="B240:D240"/>
    <mergeCell ref="B234:D234"/>
    <mergeCell ref="B235:D235"/>
    <mergeCell ref="B236:D236"/>
    <mergeCell ref="B237:D237"/>
    <mergeCell ref="B238:D23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3B65B-88A8-46DD-AB15-EC9E516902C4}">
  <dimension ref="A1:AB240"/>
  <sheetViews>
    <sheetView zoomScaleNormal="100" zoomScaleSheetLayoutView="100" workbookViewId="0">
      <pane xSplit="3" ySplit="7" topLeftCell="D8" activePane="bottomRight" state="frozen"/>
      <selection activeCell="F215" sqref="F215:Q215"/>
      <selection pane="topRight" activeCell="F215" sqref="F215:Q215"/>
      <selection pane="bottomLeft" activeCell="F215" sqref="F215:Q215"/>
      <selection pane="bottomRight" activeCell="D8" sqref="D8"/>
    </sheetView>
  </sheetViews>
  <sheetFormatPr defaultColWidth="9.140625" defaultRowHeight="13.5" x14ac:dyDescent="0.3"/>
  <cols>
    <col min="1" max="1" width="6.5703125" style="117" customWidth="1"/>
    <col min="2" max="2" width="70.85546875" style="118" customWidth="1"/>
    <col min="3" max="3" width="50.5703125" style="124" customWidth="1"/>
    <col min="4" max="4" width="13.5703125" style="704" customWidth="1"/>
    <col min="5" max="5" width="13.5703125" style="434" customWidth="1"/>
    <col min="6" max="17" width="10.42578125" style="119" customWidth="1"/>
    <col min="18" max="18" width="13.5703125" style="119" customWidth="1"/>
    <col min="19" max="19" width="15.5703125" style="686" customWidth="1"/>
    <col min="20" max="20" width="9.140625" style="118"/>
    <col min="21" max="21" width="10.5703125" style="118" customWidth="1"/>
    <col min="22" max="22" width="9.140625" style="118"/>
    <col min="23" max="24" width="10.5703125" style="118" customWidth="1"/>
    <col min="25" max="25" width="9.140625" style="118"/>
    <col min="26" max="27" width="13.85546875" style="118" bestFit="1" customWidth="1"/>
    <col min="28" max="28" width="9.140625" style="662"/>
    <col min="29" max="16384" width="9.140625" style="118"/>
  </cols>
  <sheetData>
    <row r="1" spans="1:28" ht="18.75" x14ac:dyDescent="0.3">
      <c r="A1" s="865" t="s">
        <v>836</v>
      </c>
      <c r="B1" s="865"/>
      <c r="C1" s="865"/>
      <c r="D1" s="865"/>
      <c r="E1" s="865"/>
      <c r="F1" s="865"/>
      <c r="G1" s="865"/>
      <c r="H1" s="865"/>
      <c r="I1" s="865"/>
      <c r="J1" s="865"/>
      <c r="K1" s="865"/>
      <c r="L1" s="865"/>
      <c r="M1" s="865"/>
      <c r="N1" s="865"/>
      <c r="O1" s="865"/>
      <c r="P1" s="865"/>
      <c r="Q1" s="865"/>
      <c r="R1" s="865"/>
      <c r="S1" s="865"/>
    </row>
    <row r="2" spans="1:28" ht="18.75" x14ac:dyDescent="0.3">
      <c r="A2" s="865" t="s">
        <v>837</v>
      </c>
      <c r="B2" s="865"/>
      <c r="C2" s="865"/>
      <c r="D2" s="865"/>
      <c r="E2" s="865"/>
      <c r="F2" s="865"/>
      <c r="G2" s="865"/>
      <c r="H2" s="865"/>
      <c r="I2" s="865"/>
      <c r="J2" s="865"/>
      <c r="K2" s="865"/>
      <c r="L2" s="865"/>
      <c r="M2" s="865"/>
      <c r="N2" s="865"/>
      <c r="O2" s="865"/>
      <c r="P2" s="865"/>
      <c r="Q2" s="865"/>
      <c r="R2" s="865"/>
      <c r="S2" s="865"/>
    </row>
    <row r="3" spans="1:28" ht="20.100000000000001" customHeight="1" x14ac:dyDescent="0.3">
      <c r="A3" s="877"/>
      <c r="B3" s="877"/>
      <c r="C3" s="877"/>
      <c r="D3" s="877"/>
      <c r="E3" s="877"/>
      <c r="F3" s="877"/>
      <c r="G3" s="877"/>
      <c r="H3" s="877"/>
      <c r="I3" s="877"/>
      <c r="J3" s="877"/>
      <c r="K3" s="877"/>
      <c r="L3" s="877"/>
      <c r="M3" s="877"/>
      <c r="N3" s="877"/>
      <c r="O3" s="877"/>
      <c r="P3" s="877"/>
      <c r="Q3" s="877"/>
      <c r="R3" s="877"/>
      <c r="S3" s="877"/>
      <c r="U3" s="870" t="s">
        <v>101</v>
      </c>
    </row>
    <row r="4" spans="1:28" ht="20.100000000000001" customHeight="1" x14ac:dyDescent="0.3">
      <c r="B4" s="117"/>
      <c r="C4" s="117"/>
      <c r="D4" s="687"/>
      <c r="E4" s="117"/>
      <c r="F4" s="872" t="s">
        <v>98</v>
      </c>
      <c r="G4" s="902"/>
      <c r="H4" s="902"/>
      <c r="I4" s="902"/>
      <c r="J4" s="902"/>
      <c r="K4" s="902"/>
      <c r="L4" s="902"/>
      <c r="M4" s="902"/>
      <c r="N4" s="902"/>
      <c r="O4" s="902"/>
      <c r="P4" s="902"/>
      <c r="Q4" s="903"/>
      <c r="R4" s="891"/>
      <c r="S4" s="892"/>
      <c r="U4" s="870"/>
      <c r="W4" s="117"/>
      <c r="X4" s="117"/>
    </row>
    <row r="5" spans="1:28" s="121" customFormat="1" ht="24" customHeight="1" x14ac:dyDescent="0.25">
      <c r="A5" s="859" t="s">
        <v>102</v>
      </c>
      <c r="B5" s="859" t="s">
        <v>103</v>
      </c>
      <c r="C5" s="859" t="s">
        <v>104</v>
      </c>
      <c r="D5" s="866" t="s">
        <v>105</v>
      </c>
      <c r="E5" s="859" t="s">
        <v>106</v>
      </c>
      <c r="F5" s="128">
        <v>1</v>
      </c>
      <c r="G5" s="128">
        <v>2</v>
      </c>
      <c r="H5" s="128">
        <v>3</v>
      </c>
      <c r="I5" s="128">
        <v>4</v>
      </c>
      <c r="J5" s="128">
        <v>5</v>
      </c>
      <c r="K5" s="128">
        <v>6</v>
      </c>
      <c r="L5" s="128">
        <v>7</v>
      </c>
      <c r="M5" s="128">
        <v>8</v>
      </c>
      <c r="N5" s="128">
        <v>9</v>
      </c>
      <c r="O5" s="128">
        <v>10</v>
      </c>
      <c r="P5" s="128">
        <v>11</v>
      </c>
      <c r="Q5" s="128">
        <v>12</v>
      </c>
      <c r="R5" s="900" t="s">
        <v>824</v>
      </c>
      <c r="S5" s="897" t="s">
        <v>838</v>
      </c>
      <c r="U5" s="870"/>
      <c r="W5" s="859" t="s">
        <v>107</v>
      </c>
      <c r="X5" s="859" t="s">
        <v>108</v>
      </c>
      <c r="Z5" s="859" t="s">
        <v>109</v>
      </c>
      <c r="AA5" s="859" t="s">
        <v>110</v>
      </c>
      <c r="AB5" s="893" t="s">
        <v>111</v>
      </c>
    </row>
    <row r="6" spans="1:28" ht="14.25" x14ac:dyDescent="0.3">
      <c r="A6" s="860"/>
      <c r="B6" s="860"/>
      <c r="C6" s="860"/>
      <c r="D6" s="867"/>
      <c r="E6" s="860"/>
      <c r="F6" s="156">
        <v>47150</v>
      </c>
      <c r="G6" s="156">
        <v>47178</v>
      </c>
      <c r="H6" s="156">
        <v>47209</v>
      </c>
      <c r="I6" s="156">
        <v>47239</v>
      </c>
      <c r="J6" s="156">
        <v>47270</v>
      </c>
      <c r="K6" s="156">
        <v>47300</v>
      </c>
      <c r="L6" s="156">
        <v>47331</v>
      </c>
      <c r="M6" s="156">
        <v>47362</v>
      </c>
      <c r="N6" s="156">
        <v>47392</v>
      </c>
      <c r="O6" s="156">
        <v>47423</v>
      </c>
      <c r="P6" s="156">
        <v>47453</v>
      </c>
      <c r="Q6" s="156">
        <v>47484</v>
      </c>
      <c r="R6" s="901"/>
      <c r="S6" s="898"/>
      <c r="U6" s="871"/>
      <c r="W6" s="860"/>
      <c r="X6" s="860"/>
      <c r="Z6" s="860"/>
      <c r="AA6" s="860"/>
      <c r="AB6" s="894"/>
    </row>
    <row r="7" spans="1:28" ht="14.25" customHeight="1" x14ac:dyDescent="0.3">
      <c r="A7" s="861"/>
      <c r="B7" s="861"/>
      <c r="C7" s="861"/>
      <c r="D7" s="868"/>
      <c r="E7" s="861"/>
      <c r="F7" s="129">
        <v>152</v>
      </c>
      <c r="G7" s="129">
        <v>176</v>
      </c>
      <c r="H7" s="129">
        <v>168</v>
      </c>
      <c r="I7" s="129">
        <v>176</v>
      </c>
      <c r="J7" s="129">
        <v>168</v>
      </c>
      <c r="K7" s="129">
        <v>168</v>
      </c>
      <c r="L7" s="129">
        <v>184</v>
      </c>
      <c r="M7" s="129">
        <v>152</v>
      </c>
      <c r="N7" s="129">
        <v>176</v>
      </c>
      <c r="O7" s="129">
        <v>152</v>
      </c>
      <c r="P7" s="129">
        <v>160</v>
      </c>
      <c r="Q7" s="129">
        <v>168</v>
      </c>
      <c r="R7" s="688">
        <f>SUM(F7:Q7)</f>
        <v>2000</v>
      </c>
      <c r="S7" s="899"/>
      <c r="U7" s="276">
        <f>AVERAGE(F7:Q7)</f>
        <v>166.66666666666666</v>
      </c>
      <c r="W7" s="861"/>
      <c r="X7" s="861"/>
      <c r="Z7" s="861"/>
      <c r="AA7" s="861"/>
      <c r="AB7" s="895"/>
    </row>
    <row r="8" spans="1:28" s="121" customFormat="1" ht="13.5" customHeight="1" x14ac:dyDescent="0.25">
      <c r="A8" s="221">
        <v>1</v>
      </c>
      <c r="B8" s="222" t="s">
        <v>112</v>
      </c>
      <c r="C8" s="223"/>
      <c r="D8" s="689"/>
      <c r="E8" s="400"/>
      <c r="F8" s="224"/>
      <c r="G8" s="224"/>
      <c r="H8" s="224"/>
      <c r="I8" s="224"/>
      <c r="J8" s="224"/>
      <c r="K8" s="224"/>
      <c r="L8" s="224"/>
      <c r="M8" s="224"/>
      <c r="N8" s="224"/>
      <c r="O8" s="224"/>
      <c r="P8" s="224"/>
      <c r="Q8" s="224"/>
      <c r="R8" s="224"/>
      <c r="S8" s="664"/>
      <c r="W8" s="223"/>
      <c r="X8" s="223"/>
      <c r="Z8" s="223"/>
      <c r="AA8" s="223"/>
      <c r="AB8" s="665"/>
    </row>
    <row r="9" spans="1:28" ht="14.25" x14ac:dyDescent="0.3">
      <c r="A9" s="253">
        <v>1.1000000000000001</v>
      </c>
      <c r="B9" s="254" t="s">
        <v>112</v>
      </c>
      <c r="C9" s="358"/>
      <c r="D9" s="690"/>
      <c r="E9" s="435"/>
      <c r="F9" s="141"/>
      <c r="G9" s="141"/>
      <c r="H9" s="141"/>
      <c r="I9" s="141"/>
      <c r="J9" s="141"/>
      <c r="K9" s="141"/>
      <c r="L9" s="141"/>
      <c r="M9" s="141"/>
      <c r="N9" s="141"/>
      <c r="O9" s="141"/>
      <c r="P9" s="141"/>
      <c r="Q9" s="141"/>
      <c r="R9" s="258">
        <f>SUM(F9:Q9)</f>
        <v>0</v>
      </c>
      <c r="S9" s="666">
        <f>D9*R9</f>
        <v>0</v>
      </c>
      <c r="W9" s="139">
        <f>X9/$U$7</f>
        <v>0</v>
      </c>
      <c r="X9" s="139">
        <f>R9/12</f>
        <v>0</v>
      </c>
      <c r="Z9" s="139">
        <f>IF($E9="Y",$R9,0)</f>
        <v>0</v>
      </c>
      <c r="AA9" s="139">
        <f>IF($E9="N",$R9,0)</f>
        <v>0</v>
      </c>
      <c r="AB9" s="667" t="e">
        <f>Z9/(Z9+AA9)</f>
        <v>#DIV/0!</v>
      </c>
    </row>
    <row r="10" spans="1:28" ht="14.25" x14ac:dyDescent="0.3">
      <c r="A10" s="253"/>
      <c r="B10" s="254" t="s">
        <v>113</v>
      </c>
      <c r="C10" s="358" t="s">
        <v>906</v>
      </c>
      <c r="D10" s="690">
        <v>294</v>
      </c>
      <c r="E10" s="435" t="s">
        <v>1356</v>
      </c>
      <c r="F10" s="141">
        <v>132.30000000000001</v>
      </c>
      <c r="G10" s="141">
        <v>132.30000000000001</v>
      </c>
      <c r="H10" s="141">
        <v>132.30000000000001</v>
      </c>
      <c r="I10" s="141">
        <v>132.30000000000001</v>
      </c>
      <c r="J10" s="141">
        <v>132.30000000000001</v>
      </c>
      <c r="K10" s="141">
        <v>132.30000000000001</v>
      </c>
      <c r="L10" s="141">
        <v>132.30000000000001</v>
      </c>
      <c r="M10" s="141">
        <v>132.30000000000001</v>
      </c>
      <c r="N10" s="141">
        <v>132.30000000000001</v>
      </c>
      <c r="O10" s="141">
        <v>132.30000000000001</v>
      </c>
      <c r="P10" s="141">
        <v>132.30000000000001</v>
      </c>
      <c r="Q10" s="141">
        <v>132.30000000000001</v>
      </c>
      <c r="R10" s="258">
        <f t="shared" ref="R10:R16" si="0">SUM(F10:Q10)</f>
        <v>1587.5999999999997</v>
      </c>
      <c r="S10" s="666">
        <f t="shared" ref="S10:S16" si="1">D10*R10</f>
        <v>466754.39999999991</v>
      </c>
      <c r="W10" s="139">
        <f t="shared" ref="W10:W19" si="2">X10/$U$7</f>
        <v>0.79379999999999995</v>
      </c>
      <c r="X10" s="139">
        <f t="shared" ref="X10:X19" si="3">R10/12</f>
        <v>132.29999999999998</v>
      </c>
      <c r="Z10" s="139">
        <f t="shared" ref="Z10:Z20" si="4">IF($E10="Y",$R10,0)</f>
        <v>0</v>
      </c>
      <c r="AA10" s="139">
        <f t="shared" ref="AA10:AA20" si="5">IF($E10="N",$R10,0)</f>
        <v>1587.5999999999997</v>
      </c>
      <c r="AB10" s="667">
        <f t="shared" ref="AB10:AB20" si="6">Z10/(Z10+AA10)</f>
        <v>0</v>
      </c>
    </row>
    <row r="11" spans="1:28" ht="14.25" x14ac:dyDescent="0.3">
      <c r="A11" s="253"/>
      <c r="B11" s="254" t="s">
        <v>114</v>
      </c>
      <c r="C11" s="358" t="s">
        <v>910</v>
      </c>
      <c r="D11" s="690">
        <v>294</v>
      </c>
      <c r="E11" s="435" t="s">
        <v>1356</v>
      </c>
      <c r="F11" s="141">
        <v>132.30000000000001</v>
      </c>
      <c r="G11" s="141">
        <v>132.30000000000001</v>
      </c>
      <c r="H11" s="141">
        <v>132.30000000000001</v>
      </c>
      <c r="I11" s="141">
        <v>132.30000000000001</v>
      </c>
      <c r="J11" s="141">
        <v>132.30000000000001</v>
      </c>
      <c r="K11" s="141">
        <v>132.30000000000001</v>
      </c>
      <c r="L11" s="141">
        <v>132.30000000000001</v>
      </c>
      <c r="M11" s="141">
        <v>132.30000000000001</v>
      </c>
      <c r="N11" s="141">
        <v>132.30000000000001</v>
      </c>
      <c r="O11" s="141">
        <v>132.30000000000001</v>
      </c>
      <c r="P11" s="141">
        <v>132.30000000000001</v>
      </c>
      <c r="Q11" s="141">
        <v>132.30000000000001</v>
      </c>
      <c r="R11" s="258">
        <f t="shared" si="0"/>
        <v>1587.5999999999997</v>
      </c>
      <c r="S11" s="666">
        <f t="shared" si="1"/>
        <v>466754.39999999991</v>
      </c>
      <c r="W11" s="139">
        <f t="shared" si="2"/>
        <v>0.79379999999999995</v>
      </c>
      <c r="X11" s="139">
        <f t="shared" si="3"/>
        <v>132.29999999999998</v>
      </c>
      <c r="Z11" s="139">
        <f t="shared" si="4"/>
        <v>0</v>
      </c>
      <c r="AA11" s="139">
        <f t="shared" si="5"/>
        <v>1587.5999999999997</v>
      </c>
      <c r="AB11" s="667">
        <f t="shared" si="6"/>
        <v>0</v>
      </c>
    </row>
    <row r="12" spans="1:28" ht="14.25" x14ac:dyDescent="0.3">
      <c r="A12" s="253"/>
      <c r="B12" s="254" t="s">
        <v>115</v>
      </c>
      <c r="C12" s="358" t="s">
        <v>951</v>
      </c>
      <c r="D12" s="690">
        <v>104</v>
      </c>
      <c r="E12" s="435" t="s">
        <v>1357</v>
      </c>
      <c r="F12" s="141">
        <v>331.92583333333334</v>
      </c>
      <c r="G12" s="141">
        <v>331.92583333333334</v>
      </c>
      <c r="H12" s="141">
        <v>331.92583333333334</v>
      </c>
      <c r="I12" s="141">
        <v>331.92583333333334</v>
      </c>
      <c r="J12" s="141">
        <v>331.92583333333334</v>
      </c>
      <c r="K12" s="141">
        <v>331.92583333333334</v>
      </c>
      <c r="L12" s="141">
        <v>331.92583333333334</v>
      </c>
      <c r="M12" s="141">
        <v>331.92583333333334</v>
      </c>
      <c r="N12" s="141">
        <v>331.92583333333334</v>
      </c>
      <c r="O12" s="141">
        <v>331.92583333333334</v>
      </c>
      <c r="P12" s="141">
        <v>331.92583333333334</v>
      </c>
      <c r="Q12" s="141">
        <v>331.92583333333334</v>
      </c>
      <c r="R12" s="258">
        <f t="shared" si="0"/>
        <v>3983.1099999999992</v>
      </c>
      <c r="S12" s="666">
        <f t="shared" si="1"/>
        <v>414243.43999999994</v>
      </c>
      <c r="W12" s="139">
        <f t="shared" si="2"/>
        <v>1.9915549999999997</v>
      </c>
      <c r="X12" s="139">
        <f t="shared" si="3"/>
        <v>331.92583333333329</v>
      </c>
      <c r="Z12" s="139">
        <f t="shared" si="4"/>
        <v>3983.1099999999992</v>
      </c>
      <c r="AA12" s="139">
        <f t="shared" si="5"/>
        <v>0</v>
      </c>
      <c r="AB12" s="667">
        <f t="shared" si="6"/>
        <v>1</v>
      </c>
    </row>
    <row r="13" spans="1:28" ht="14.25" x14ac:dyDescent="0.3">
      <c r="A13" s="253"/>
      <c r="B13" s="254" t="s">
        <v>116</v>
      </c>
      <c r="C13" s="358" t="s">
        <v>911</v>
      </c>
      <c r="D13" s="690">
        <v>284</v>
      </c>
      <c r="E13" s="435" t="s">
        <v>1356</v>
      </c>
      <c r="F13" s="141">
        <v>132.30000000000001</v>
      </c>
      <c r="G13" s="141">
        <v>132.30000000000001</v>
      </c>
      <c r="H13" s="141">
        <v>132.30000000000001</v>
      </c>
      <c r="I13" s="141">
        <v>132.30000000000001</v>
      </c>
      <c r="J13" s="141">
        <v>132.30000000000001</v>
      </c>
      <c r="K13" s="141">
        <v>132.30000000000001</v>
      </c>
      <c r="L13" s="141">
        <v>132.30000000000001</v>
      </c>
      <c r="M13" s="141">
        <v>132.30000000000001</v>
      </c>
      <c r="N13" s="141">
        <v>132.30000000000001</v>
      </c>
      <c r="O13" s="141">
        <v>132.30000000000001</v>
      </c>
      <c r="P13" s="141">
        <v>132.30000000000001</v>
      </c>
      <c r="Q13" s="141">
        <v>132.30000000000001</v>
      </c>
      <c r="R13" s="258">
        <f t="shared" si="0"/>
        <v>1587.5999999999997</v>
      </c>
      <c r="S13" s="666">
        <f t="shared" si="1"/>
        <v>450878.39999999991</v>
      </c>
      <c r="W13" s="139">
        <f t="shared" si="2"/>
        <v>0.79379999999999995</v>
      </c>
      <c r="X13" s="139">
        <f t="shared" si="3"/>
        <v>132.29999999999998</v>
      </c>
      <c r="Z13" s="139">
        <f t="shared" si="4"/>
        <v>0</v>
      </c>
      <c r="AA13" s="139">
        <f t="shared" si="5"/>
        <v>1587.5999999999997</v>
      </c>
      <c r="AB13" s="667">
        <f t="shared" si="6"/>
        <v>0</v>
      </c>
    </row>
    <row r="14" spans="1:28" ht="14.25" x14ac:dyDescent="0.3">
      <c r="A14" s="253"/>
      <c r="B14" s="254" t="s">
        <v>117</v>
      </c>
      <c r="C14" s="358" t="s">
        <v>949</v>
      </c>
      <c r="D14" s="690">
        <v>123</v>
      </c>
      <c r="E14" s="435" t="s">
        <v>1357</v>
      </c>
      <c r="F14" s="141">
        <v>33.192583333333339</v>
      </c>
      <c r="G14" s="141">
        <v>33.192583333333339</v>
      </c>
      <c r="H14" s="141">
        <v>33.192583333333339</v>
      </c>
      <c r="I14" s="141">
        <v>33.192583333333339</v>
      </c>
      <c r="J14" s="141">
        <v>33.192583333333339</v>
      </c>
      <c r="K14" s="141">
        <v>33.192583333333339</v>
      </c>
      <c r="L14" s="141">
        <v>33.192583333333339</v>
      </c>
      <c r="M14" s="141">
        <v>33.192583333333339</v>
      </c>
      <c r="N14" s="141">
        <v>33.192583333333339</v>
      </c>
      <c r="O14" s="141">
        <v>33.192583333333339</v>
      </c>
      <c r="P14" s="141">
        <v>33.192583333333339</v>
      </c>
      <c r="Q14" s="141">
        <v>33.192583333333339</v>
      </c>
      <c r="R14" s="258">
        <f t="shared" si="0"/>
        <v>398.31100000000009</v>
      </c>
      <c r="S14" s="666">
        <f t="shared" si="1"/>
        <v>48992.253000000012</v>
      </c>
      <c r="W14" s="139">
        <f t="shared" si="2"/>
        <v>0.19915550000000004</v>
      </c>
      <c r="X14" s="139">
        <f t="shared" si="3"/>
        <v>33.192583333333339</v>
      </c>
      <c r="Z14" s="139">
        <f t="shared" si="4"/>
        <v>398.31100000000009</v>
      </c>
      <c r="AA14" s="139">
        <f t="shared" si="5"/>
        <v>0</v>
      </c>
      <c r="AB14" s="667">
        <f t="shared" si="6"/>
        <v>1</v>
      </c>
    </row>
    <row r="15" spans="1:28" ht="14.25" x14ac:dyDescent="0.3">
      <c r="A15" s="253"/>
      <c r="B15" s="254" t="s">
        <v>118</v>
      </c>
      <c r="C15" s="358" t="s">
        <v>897</v>
      </c>
      <c r="D15" s="690">
        <v>440</v>
      </c>
      <c r="E15" s="435" t="s">
        <v>1356</v>
      </c>
      <c r="F15" s="141">
        <v>73.173333333333332</v>
      </c>
      <c r="G15" s="141">
        <v>73.173333333333332</v>
      </c>
      <c r="H15" s="141">
        <v>73.173333333333332</v>
      </c>
      <c r="I15" s="141">
        <v>73.173333333333332</v>
      </c>
      <c r="J15" s="141">
        <v>73.173333333333332</v>
      </c>
      <c r="K15" s="141">
        <v>73.173333333333332</v>
      </c>
      <c r="L15" s="141">
        <v>73.173333333333332</v>
      </c>
      <c r="M15" s="141">
        <v>73.173333333333332</v>
      </c>
      <c r="N15" s="141">
        <v>73.173333333333332</v>
      </c>
      <c r="O15" s="141">
        <v>73.173333333333332</v>
      </c>
      <c r="P15" s="141">
        <v>73.173333333333332</v>
      </c>
      <c r="Q15" s="141">
        <v>73.173333333333332</v>
      </c>
      <c r="R15" s="258">
        <f t="shared" si="0"/>
        <v>878.07999999999981</v>
      </c>
      <c r="S15" s="666">
        <f t="shared" si="1"/>
        <v>386355.1999999999</v>
      </c>
      <c r="W15" s="139">
        <f t="shared" si="2"/>
        <v>0.43903999999999993</v>
      </c>
      <c r="X15" s="139">
        <f t="shared" si="3"/>
        <v>73.173333333333318</v>
      </c>
      <c r="Z15" s="139">
        <f t="shared" si="4"/>
        <v>0</v>
      </c>
      <c r="AA15" s="139">
        <f t="shared" si="5"/>
        <v>878.07999999999981</v>
      </c>
      <c r="AB15" s="667">
        <f t="shared" si="6"/>
        <v>0</v>
      </c>
    </row>
    <row r="16" spans="1:28" ht="14.25" x14ac:dyDescent="0.3">
      <c r="A16" s="253"/>
      <c r="B16" s="254" t="s">
        <v>772</v>
      </c>
      <c r="C16" s="358" t="s">
        <v>978</v>
      </c>
      <c r="D16" s="690">
        <v>62</v>
      </c>
      <c r="E16" s="435" t="s">
        <v>1357</v>
      </c>
      <c r="F16" s="141">
        <v>0</v>
      </c>
      <c r="G16" s="141">
        <v>0</v>
      </c>
      <c r="H16" s="141">
        <v>0</v>
      </c>
      <c r="I16" s="141">
        <v>0</v>
      </c>
      <c r="J16" s="141">
        <v>0</v>
      </c>
      <c r="K16" s="141">
        <v>0</v>
      </c>
      <c r="L16" s="141">
        <v>0</v>
      </c>
      <c r="M16" s="141">
        <v>0</v>
      </c>
      <c r="N16" s="141">
        <v>0</v>
      </c>
      <c r="O16" s="141">
        <v>0</v>
      </c>
      <c r="P16" s="141">
        <v>0</v>
      </c>
      <c r="Q16" s="141">
        <v>0</v>
      </c>
      <c r="R16" s="258">
        <f t="shared" si="0"/>
        <v>0</v>
      </c>
      <c r="S16" s="666">
        <f t="shared" si="1"/>
        <v>0</v>
      </c>
      <c r="W16" s="139">
        <f t="shared" si="2"/>
        <v>0</v>
      </c>
      <c r="X16" s="139">
        <f t="shared" si="3"/>
        <v>0</v>
      </c>
      <c r="Z16" s="139">
        <f t="shared" si="4"/>
        <v>0</v>
      </c>
      <c r="AA16" s="139">
        <f t="shared" si="5"/>
        <v>0</v>
      </c>
      <c r="AB16" s="667" t="e">
        <f t="shared" si="6"/>
        <v>#DIV/0!</v>
      </c>
    </row>
    <row r="17" spans="1:28" ht="14.25" x14ac:dyDescent="0.3">
      <c r="A17" s="253"/>
      <c r="B17" s="254" t="s">
        <v>773</v>
      </c>
      <c r="C17" s="358" t="s">
        <v>968</v>
      </c>
      <c r="D17" s="690">
        <v>72</v>
      </c>
      <c r="E17" s="435" t="s">
        <v>1357</v>
      </c>
      <c r="F17" s="141">
        <v>0</v>
      </c>
      <c r="G17" s="141">
        <v>0</v>
      </c>
      <c r="H17" s="141">
        <v>0</v>
      </c>
      <c r="I17" s="141">
        <v>0</v>
      </c>
      <c r="J17" s="141">
        <v>0</v>
      </c>
      <c r="K17" s="141">
        <v>0</v>
      </c>
      <c r="L17" s="141">
        <v>0</v>
      </c>
      <c r="M17" s="141">
        <v>0</v>
      </c>
      <c r="N17" s="141">
        <v>0</v>
      </c>
      <c r="O17" s="141">
        <v>0</v>
      </c>
      <c r="P17" s="141">
        <v>0</v>
      </c>
      <c r="Q17" s="141">
        <v>0</v>
      </c>
      <c r="R17" s="258">
        <f>SUM(F17:Q17)</f>
        <v>0</v>
      </c>
      <c r="S17" s="666">
        <f>D17*R17</f>
        <v>0</v>
      </c>
      <c r="W17" s="139">
        <f t="shared" si="2"/>
        <v>0</v>
      </c>
      <c r="X17" s="139">
        <f t="shared" si="3"/>
        <v>0</v>
      </c>
      <c r="Z17" s="139">
        <f t="shared" si="4"/>
        <v>0</v>
      </c>
      <c r="AA17" s="139">
        <f t="shared" si="5"/>
        <v>0</v>
      </c>
      <c r="AB17" s="667" t="e">
        <f t="shared" si="6"/>
        <v>#DIV/0!</v>
      </c>
    </row>
    <row r="18" spans="1:28" ht="14.25" x14ac:dyDescent="0.3">
      <c r="A18" s="253"/>
      <c r="B18" s="254"/>
      <c r="C18" s="358"/>
      <c r="D18" s="690"/>
      <c r="E18" s="435"/>
      <c r="F18" s="141">
        <v>0</v>
      </c>
      <c r="G18" s="141">
        <v>0</v>
      </c>
      <c r="H18" s="141">
        <v>0</v>
      </c>
      <c r="I18" s="141">
        <v>0</v>
      </c>
      <c r="J18" s="141">
        <v>0</v>
      </c>
      <c r="K18" s="141">
        <v>0</v>
      </c>
      <c r="L18" s="141">
        <v>0</v>
      </c>
      <c r="M18" s="141">
        <v>0</v>
      </c>
      <c r="N18" s="141">
        <v>0</v>
      </c>
      <c r="O18" s="141">
        <v>0</v>
      </c>
      <c r="P18" s="141">
        <v>0</v>
      </c>
      <c r="Q18" s="141">
        <v>0</v>
      </c>
      <c r="R18" s="258">
        <f>SUM(F18:Q18)</f>
        <v>0</v>
      </c>
      <c r="S18" s="666">
        <f>D18*R18</f>
        <v>0</v>
      </c>
      <c r="W18" s="139">
        <f t="shared" si="2"/>
        <v>0</v>
      </c>
      <c r="X18" s="139">
        <f t="shared" si="3"/>
        <v>0</v>
      </c>
      <c r="Z18" s="139">
        <f t="shared" si="4"/>
        <v>0</v>
      </c>
      <c r="AA18" s="139">
        <f t="shared" si="5"/>
        <v>0</v>
      </c>
      <c r="AB18" s="667" t="e">
        <f t="shared" si="6"/>
        <v>#DIV/0!</v>
      </c>
    </row>
    <row r="19" spans="1:28" ht="14.25" x14ac:dyDescent="0.3">
      <c r="A19" s="253"/>
      <c r="B19" s="254"/>
      <c r="C19" s="358"/>
      <c r="D19" s="690"/>
      <c r="E19" s="435"/>
      <c r="F19" s="141">
        <v>0</v>
      </c>
      <c r="G19" s="141">
        <v>0</v>
      </c>
      <c r="H19" s="141">
        <v>0</v>
      </c>
      <c r="I19" s="141">
        <v>0</v>
      </c>
      <c r="J19" s="141">
        <v>0</v>
      </c>
      <c r="K19" s="141">
        <v>0</v>
      </c>
      <c r="L19" s="141">
        <v>0</v>
      </c>
      <c r="M19" s="141">
        <v>0</v>
      </c>
      <c r="N19" s="141">
        <v>0</v>
      </c>
      <c r="O19" s="141">
        <v>0</v>
      </c>
      <c r="P19" s="141">
        <v>0</v>
      </c>
      <c r="Q19" s="141">
        <v>0</v>
      </c>
      <c r="R19" s="258">
        <f>SUM(F19:Q19)</f>
        <v>0</v>
      </c>
      <c r="S19" s="666">
        <f>D19*R19</f>
        <v>0</v>
      </c>
      <c r="W19" s="139">
        <f t="shared" si="2"/>
        <v>0</v>
      </c>
      <c r="X19" s="139">
        <f t="shared" si="3"/>
        <v>0</v>
      </c>
      <c r="Z19" s="139">
        <f t="shared" si="4"/>
        <v>0</v>
      </c>
      <c r="AA19" s="139">
        <f t="shared" si="5"/>
        <v>0</v>
      </c>
      <c r="AB19" s="667" t="e">
        <f t="shared" si="6"/>
        <v>#DIV/0!</v>
      </c>
    </row>
    <row r="20" spans="1:28" ht="14.25" x14ac:dyDescent="0.3">
      <c r="A20" s="253"/>
      <c r="B20" s="254"/>
      <c r="C20" s="358"/>
      <c r="D20" s="690"/>
      <c r="E20" s="435"/>
      <c r="F20" s="141"/>
      <c r="G20" s="141"/>
      <c r="H20" s="141"/>
      <c r="I20" s="141"/>
      <c r="J20" s="141"/>
      <c r="K20" s="141"/>
      <c r="L20" s="141"/>
      <c r="M20" s="141"/>
      <c r="N20" s="141"/>
      <c r="O20" s="141"/>
      <c r="P20" s="141"/>
      <c r="Q20" s="141"/>
      <c r="R20" s="258">
        <f>SUM(F20:Q20)</f>
        <v>0</v>
      </c>
      <c r="S20" s="666">
        <f>D20*R20</f>
        <v>0</v>
      </c>
      <c r="W20" s="139">
        <f>X20/$U$7</f>
        <v>0</v>
      </c>
      <c r="X20" s="139">
        <f>R20/12</f>
        <v>0</v>
      </c>
      <c r="Z20" s="139">
        <f t="shared" si="4"/>
        <v>0</v>
      </c>
      <c r="AA20" s="139">
        <f t="shared" si="5"/>
        <v>0</v>
      </c>
      <c r="AB20" s="667" t="e">
        <f t="shared" si="6"/>
        <v>#DIV/0!</v>
      </c>
    </row>
    <row r="21" spans="1:28" s="122" customFormat="1" ht="14.25" thickBot="1" x14ac:dyDescent="0.3">
      <c r="A21" s="212"/>
      <c r="B21" s="213" t="s">
        <v>120</v>
      </c>
      <c r="C21" s="214"/>
      <c r="D21" s="691"/>
      <c r="E21" s="521"/>
      <c r="F21" s="217">
        <f>SUM(F9:F20)</f>
        <v>835.19174999999996</v>
      </c>
      <c r="G21" s="217">
        <f t="shared" ref="G21:Q21" si="7">SUM(G9:G20)</f>
        <v>835.19174999999996</v>
      </c>
      <c r="H21" s="217">
        <f t="shared" si="7"/>
        <v>835.19174999999996</v>
      </c>
      <c r="I21" s="217">
        <f t="shared" si="7"/>
        <v>835.19174999999996</v>
      </c>
      <c r="J21" s="217">
        <f t="shared" si="7"/>
        <v>835.19174999999996</v>
      </c>
      <c r="K21" s="217">
        <f t="shared" si="7"/>
        <v>835.19174999999996</v>
      </c>
      <c r="L21" s="217">
        <f t="shared" si="7"/>
        <v>835.19174999999996</v>
      </c>
      <c r="M21" s="217">
        <f t="shared" si="7"/>
        <v>835.19174999999996</v>
      </c>
      <c r="N21" s="217">
        <f t="shared" si="7"/>
        <v>835.19174999999996</v>
      </c>
      <c r="O21" s="217">
        <f t="shared" si="7"/>
        <v>835.19174999999996</v>
      </c>
      <c r="P21" s="217">
        <f t="shared" si="7"/>
        <v>835.19174999999996</v>
      </c>
      <c r="Q21" s="217">
        <f t="shared" si="7"/>
        <v>835.19174999999996</v>
      </c>
      <c r="R21" s="217">
        <f>SUM(R9:R20)</f>
        <v>10022.300999999998</v>
      </c>
      <c r="S21" s="668">
        <f>SUM(S9:S20)</f>
        <v>2233978.0929999994</v>
      </c>
      <c r="W21" s="215">
        <f>SUM(W9:W20)</f>
        <v>5.0111504999999994</v>
      </c>
      <c r="X21" s="215">
        <f>SUM(X9:X20)</f>
        <v>835.19174999999984</v>
      </c>
      <c r="Z21" s="215">
        <f>SUM(Z9:Z20)</f>
        <v>4381.4209999999994</v>
      </c>
      <c r="AA21" s="215">
        <f>SUM(AA9:AA20)</f>
        <v>5640.8799999999992</v>
      </c>
      <c r="AB21" s="669">
        <f>Z21/(Z21+AA21)</f>
        <v>0.43716717348640793</v>
      </c>
    </row>
    <row r="22" spans="1:28" ht="12.75" customHeight="1" x14ac:dyDescent="0.3">
      <c r="A22" s="255">
        <v>1.2</v>
      </c>
      <c r="B22" s="256" t="s">
        <v>121</v>
      </c>
      <c r="C22" s="358"/>
      <c r="D22" s="690"/>
      <c r="E22" s="435"/>
      <c r="F22" s="141"/>
      <c r="G22" s="141"/>
      <c r="H22" s="141"/>
      <c r="I22" s="141"/>
      <c r="J22" s="141"/>
      <c r="K22" s="141"/>
      <c r="L22" s="141"/>
      <c r="M22" s="141"/>
      <c r="N22" s="141"/>
      <c r="O22" s="141"/>
      <c r="P22" s="141"/>
      <c r="Q22" s="141"/>
      <c r="R22" s="259">
        <f>SUM(F22:Q22)</f>
        <v>0</v>
      </c>
      <c r="S22" s="670">
        <f>D22*R22</f>
        <v>0</v>
      </c>
      <c r="W22" s="139">
        <f>X22/$U$7</f>
        <v>0</v>
      </c>
      <c r="X22" s="139">
        <f>R22/12</f>
        <v>0</v>
      </c>
      <c r="Z22" s="139">
        <f>IF($E22="Y",$R22,0)</f>
        <v>0</v>
      </c>
      <c r="AA22" s="139">
        <f>IF($E22="N",$R22,0)</f>
        <v>0</v>
      </c>
      <c r="AB22" s="667" t="e">
        <f>Z22/(Z22+AA22)</f>
        <v>#DIV/0!</v>
      </c>
    </row>
    <row r="23" spans="1:28" ht="12.75" customHeight="1" x14ac:dyDescent="0.3">
      <c r="A23" s="253"/>
      <c r="B23" s="692" t="s">
        <v>774</v>
      </c>
      <c r="C23" s="358" t="s">
        <v>775</v>
      </c>
      <c r="D23" s="690">
        <v>122</v>
      </c>
      <c r="E23" s="435" t="s">
        <v>1356</v>
      </c>
      <c r="F23" s="141">
        <v>149.61333333333332</v>
      </c>
      <c r="G23" s="141">
        <v>149.61333333333332</v>
      </c>
      <c r="H23" s="141">
        <v>149.61333333333332</v>
      </c>
      <c r="I23" s="141">
        <v>149.61333333333332</v>
      </c>
      <c r="J23" s="141">
        <v>149.61333333333332</v>
      </c>
      <c r="K23" s="141">
        <v>149.61333333333332</v>
      </c>
      <c r="L23" s="141">
        <v>149.61333333333332</v>
      </c>
      <c r="M23" s="141">
        <v>149.61333333333332</v>
      </c>
      <c r="N23" s="141">
        <v>149.61333333333332</v>
      </c>
      <c r="O23" s="141">
        <v>149.61333333333332</v>
      </c>
      <c r="P23" s="141">
        <v>149.61333333333332</v>
      </c>
      <c r="Q23" s="141">
        <v>149.61333333333332</v>
      </c>
      <c r="R23" s="259">
        <f>SUM(F23:Q23)</f>
        <v>1795.3599999999994</v>
      </c>
      <c r="S23" s="670">
        <f>D23*R23</f>
        <v>219033.91999999993</v>
      </c>
      <c r="W23" s="139">
        <f>X23/$U$7</f>
        <v>0.89767999999999981</v>
      </c>
      <c r="X23" s="139">
        <f>R23/12</f>
        <v>149.61333333333329</v>
      </c>
      <c r="Z23" s="139">
        <f t="shared" ref="Z23:Z26" si="8">IF($E23="Y",$R23,0)</f>
        <v>0</v>
      </c>
      <c r="AA23" s="139">
        <f t="shared" ref="AA23:AA26" si="9">IF($E23="N",$R23,0)</f>
        <v>1795.3599999999994</v>
      </c>
      <c r="AB23" s="667">
        <f t="shared" ref="AB23:AB26" si="10">Z23/(Z23+AA23)</f>
        <v>0</v>
      </c>
    </row>
    <row r="24" spans="1:28" ht="12.75" customHeight="1" x14ac:dyDescent="0.3">
      <c r="A24" s="253"/>
      <c r="B24" s="692" t="s">
        <v>776</v>
      </c>
      <c r="C24" s="358" t="s">
        <v>777</v>
      </c>
      <c r="D24" s="690">
        <v>63</v>
      </c>
      <c r="E24" s="435" t="s">
        <v>1357</v>
      </c>
      <c r="F24" s="141">
        <v>165.96291666666667</v>
      </c>
      <c r="G24" s="141">
        <v>165.96291666666667</v>
      </c>
      <c r="H24" s="141">
        <v>165.96291666666667</v>
      </c>
      <c r="I24" s="141">
        <v>165.96291666666667</v>
      </c>
      <c r="J24" s="141">
        <v>165.96291666666667</v>
      </c>
      <c r="K24" s="141">
        <v>165.96291666666667</v>
      </c>
      <c r="L24" s="141">
        <v>165.96291666666667</v>
      </c>
      <c r="M24" s="141">
        <v>165.96291666666667</v>
      </c>
      <c r="N24" s="141">
        <v>165.96291666666667</v>
      </c>
      <c r="O24" s="141">
        <v>165.96291666666667</v>
      </c>
      <c r="P24" s="141">
        <v>165.96291666666667</v>
      </c>
      <c r="Q24" s="141">
        <v>165.96291666666667</v>
      </c>
      <c r="R24" s="259">
        <f>SUM(F24:Q24)</f>
        <v>1991.5549999999996</v>
      </c>
      <c r="S24" s="670">
        <f>D24*R24</f>
        <v>125467.96499999998</v>
      </c>
      <c r="W24" s="139">
        <f>X24/$U$7</f>
        <v>0.99577749999999987</v>
      </c>
      <c r="X24" s="139">
        <f>R24/12</f>
        <v>165.96291666666664</v>
      </c>
      <c r="Z24" s="139">
        <f t="shared" si="8"/>
        <v>1991.5549999999996</v>
      </c>
      <c r="AA24" s="139">
        <f t="shared" si="9"/>
        <v>0</v>
      </c>
      <c r="AB24" s="667">
        <f t="shared" si="10"/>
        <v>1</v>
      </c>
    </row>
    <row r="25" spans="1:28" ht="12.75" customHeight="1" x14ac:dyDescent="0.3">
      <c r="A25" s="253"/>
      <c r="B25" s="254" t="s">
        <v>1047</v>
      </c>
      <c r="C25" s="358" t="s">
        <v>984</v>
      </c>
      <c r="D25" s="690">
        <v>196</v>
      </c>
      <c r="E25" s="435" t="s">
        <v>1356</v>
      </c>
      <c r="F25" s="141"/>
      <c r="G25" s="141"/>
      <c r="H25" s="141"/>
      <c r="I25" s="141"/>
      <c r="J25" s="141"/>
      <c r="K25" s="141"/>
      <c r="L25" s="141"/>
      <c r="M25" s="141"/>
      <c r="N25" s="141"/>
      <c r="O25" s="141"/>
      <c r="P25" s="141"/>
      <c r="Q25" s="141"/>
      <c r="R25" s="259">
        <f>SUM(F25:Q25)</f>
        <v>0</v>
      </c>
      <c r="S25" s="670">
        <f>D25*R25</f>
        <v>0</v>
      </c>
      <c r="W25" s="139">
        <f>X25/$U$7</f>
        <v>0</v>
      </c>
      <c r="X25" s="139">
        <f>R25/12</f>
        <v>0</v>
      </c>
      <c r="Z25" s="139">
        <f t="shared" si="8"/>
        <v>0</v>
      </c>
      <c r="AA25" s="139">
        <f t="shared" si="9"/>
        <v>0</v>
      </c>
      <c r="AB25" s="667" t="e">
        <f t="shared" si="10"/>
        <v>#DIV/0!</v>
      </c>
    </row>
    <row r="26" spans="1:28" ht="12.75" customHeight="1" x14ac:dyDescent="0.3">
      <c r="A26" s="253"/>
      <c r="B26" s="257"/>
      <c r="C26" s="358"/>
      <c r="D26" s="690"/>
      <c r="E26" s="435"/>
      <c r="F26" s="141"/>
      <c r="G26" s="141"/>
      <c r="H26" s="141"/>
      <c r="I26" s="141"/>
      <c r="J26" s="141"/>
      <c r="K26" s="141"/>
      <c r="L26" s="141"/>
      <c r="M26" s="141"/>
      <c r="N26" s="141"/>
      <c r="O26" s="141"/>
      <c r="P26" s="141"/>
      <c r="Q26" s="141"/>
      <c r="R26" s="259">
        <f>SUM(F26:Q26)</f>
        <v>0</v>
      </c>
      <c r="S26" s="670">
        <f>D26*R26</f>
        <v>0</v>
      </c>
      <c r="W26" s="139">
        <f>X26/$U$7</f>
        <v>0</v>
      </c>
      <c r="X26" s="139">
        <f>R26/12</f>
        <v>0</v>
      </c>
      <c r="Z26" s="139">
        <f t="shared" si="8"/>
        <v>0</v>
      </c>
      <c r="AA26" s="139">
        <f t="shared" si="9"/>
        <v>0</v>
      </c>
      <c r="AB26" s="667" t="e">
        <f t="shared" si="10"/>
        <v>#DIV/0!</v>
      </c>
    </row>
    <row r="27" spans="1:28" ht="12.75" customHeight="1" thickBot="1" x14ac:dyDescent="0.35">
      <c r="A27" s="212"/>
      <c r="B27" s="213" t="s">
        <v>122</v>
      </c>
      <c r="C27" s="218"/>
      <c r="D27" s="705"/>
      <c r="E27" s="522"/>
      <c r="F27" s="217">
        <f>SUM(F22:F26)</f>
        <v>315.57624999999996</v>
      </c>
      <c r="G27" s="217">
        <f t="shared" ref="G27:S27" si="11">SUM(G22:G26)</f>
        <v>315.57624999999996</v>
      </c>
      <c r="H27" s="217">
        <f t="shared" si="11"/>
        <v>315.57624999999996</v>
      </c>
      <c r="I27" s="217">
        <f t="shared" si="11"/>
        <v>315.57624999999996</v>
      </c>
      <c r="J27" s="217">
        <f t="shared" si="11"/>
        <v>315.57624999999996</v>
      </c>
      <c r="K27" s="217">
        <f t="shared" si="11"/>
        <v>315.57624999999996</v>
      </c>
      <c r="L27" s="217">
        <f t="shared" si="11"/>
        <v>315.57624999999996</v>
      </c>
      <c r="M27" s="217">
        <f t="shared" si="11"/>
        <v>315.57624999999996</v>
      </c>
      <c r="N27" s="217">
        <f t="shared" si="11"/>
        <v>315.57624999999996</v>
      </c>
      <c r="O27" s="217">
        <f t="shared" si="11"/>
        <v>315.57624999999996</v>
      </c>
      <c r="P27" s="217">
        <f t="shared" si="11"/>
        <v>315.57624999999996</v>
      </c>
      <c r="Q27" s="217">
        <f t="shared" si="11"/>
        <v>315.57624999999996</v>
      </c>
      <c r="R27" s="217">
        <f t="shared" si="11"/>
        <v>3786.9149999999991</v>
      </c>
      <c r="S27" s="668">
        <f t="shared" si="11"/>
        <v>344501.88499999989</v>
      </c>
      <c r="W27" s="219">
        <f>SUM(W22:W26)</f>
        <v>1.8934574999999998</v>
      </c>
      <c r="X27" s="219">
        <f>SUM(X22:X26)</f>
        <v>315.57624999999996</v>
      </c>
      <c r="Z27" s="215">
        <f>SUM(Z22:Z26)</f>
        <v>1991.5549999999996</v>
      </c>
      <c r="AA27" s="215">
        <f>SUM(AA22:AA26)</f>
        <v>1795.3599999999994</v>
      </c>
      <c r="AB27" s="669">
        <f>Z27/(Z27+AA27)</f>
        <v>0.52590433109800461</v>
      </c>
    </row>
    <row r="28" spans="1:28" ht="14.25" x14ac:dyDescent="0.3">
      <c r="A28" s="255">
        <v>1.3</v>
      </c>
      <c r="B28" s="256" t="s">
        <v>123</v>
      </c>
      <c r="C28" s="358"/>
      <c r="D28" s="690"/>
      <c r="E28" s="435"/>
      <c r="F28" s="141"/>
      <c r="G28" s="141"/>
      <c r="H28" s="141"/>
      <c r="I28" s="141"/>
      <c r="J28" s="141"/>
      <c r="K28" s="141"/>
      <c r="L28" s="141"/>
      <c r="M28" s="141"/>
      <c r="N28" s="141"/>
      <c r="O28" s="141"/>
      <c r="P28" s="141"/>
      <c r="Q28" s="141"/>
      <c r="R28" s="259">
        <f>SUM(F28:Q28)</f>
        <v>0</v>
      </c>
      <c r="S28" s="670">
        <f>D28*R28</f>
        <v>0</v>
      </c>
      <c r="W28" s="139">
        <f>X28/$U$7</f>
        <v>0</v>
      </c>
      <c r="X28" s="139">
        <f>R28/12</f>
        <v>0</v>
      </c>
      <c r="Z28" s="139">
        <f>IF($E28="Y",$R28,0)</f>
        <v>0</v>
      </c>
      <c r="AA28" s="139">
        <f>IF($E28="N",$R28,0)</f>
        <v>0</v>
      </c>
      <c r="AB28" s="667" t="e">
        <f>Z28/(Z28+AA28)</f>
        <v>#DIV/0!</v>
      </c>
    </row>
    <row r="29" spans="1:28" ht="14.25" x14ac:dyDescent="0.3">
      <c r="A29" s="253"/>
      <c r="B29" s="692" t="s">
        <v>778</v>
      </c>
      <c r="C29" s="358" t="s">
        <v>777</v>
      </c>
      <c r="D29" s="690">
        <v>63</v>
      </c>
      <c r="E29" s="435" t="s">
        <v>1357</v>
      </c>
      <c r="F29" s="141">
        <v>331.92583333333334</v>
      </c>
      <c r="G29" s="141">
        <v>331.92583333333334</v>
      </c>
      <c r="H29" s="141">
        <v>331.92583333333334</v>
      </c>
      <c r="I29" s="141">
        <v>331.92583333333334</v>
      </c>
      <c r="J29" s="141">
        <v>331.92583333333334</v>
      </c>
      <c r="K29" s="141">
        <v>331.92583333333334</v>
      </c>
      <c r="L29" s="141">
        <v>331.92583333333334</v>
      </c>
      <c r="M29" s="141">
        <v>331.92583333333334</v>
      </c>
      <c r="N29" s="141">
        <v>331.92583333333334</v>
      </c>
      <c r="O29" s="141">
        <v>331.92583333333334</v>
      </c>
      <c r="P29" s="141">
        <v>331.92583333333334</v>
      </c>
      <c r="Q29" s="141">
        <v>331.92583333333334</v>
      </c>
      <c r="R29" s="259">
        <f>SUM(F29:Q29)</f>
        <v>3983.1099999999992</v>
      </c>
      <c r="S29" s="670">
        <f>D29*R29</f>
        <v>250935.92999999996</v>
      </c>
      <c r="W29" s="139">
        <f>X29/$U$7</f>
        <v>1.9915549999999997</v>
      </c>
      <c r="X29" s="139">
        <f>R29/12</f>
        <v>331.92583333333329</v>
      </c>
      <c r="Z29" s="139">
        <f t="shared" ref="Z29:Z32" si="12">IF($E29="Y",$R29,0)</f>
        <v>3983.1099999999992</v>
      </c>
      <c r="AA29" s="139">
        <f t="shared" ref="AA29:AA32" si="13">IF($E29="N",$R29,0)</f>
        <v>0</v>
      </c>
      <c r="AB29" s="667">
        <f t="shared" ref="AB29:AB31" si="14">Z29/(Z29+AA29)</f>
        <v>1</v>
      </c>
    </row>
    <row r="30" spans="1:28" ht="14.25" x14ac:dyDescent="0.3">
      <c r="A30" s="253"/>
      <c r="B30" s="692" t="s">
        <v>779</v>
      </c>
      <c r="C30" s="358" t="s">
        <v>825</v>
      </c>
      <c r="D30" s="690">
        <v>108</v>
      </c>
      <c r="E30" s="435" t="s">
        <v>1356</v>
      </c>
      <c r="F30" s="141">
        <v>150.91999999999999</v>
      </c>
      <c r="G30" s="141">
        <v>150.91999999999999</v>
      </c>
      <c r="H30" s="141">
        <v>150.91999999999999</v>
      </c>
      <c r="I30" s="141">
        <v>150.91999999999999</v>
      </c>
      <c r="J30" s="141">
        <v>150.91999999999999</v>
      </c>
      <c r="K30" s="141">
        <v>150.91999999999999</v>
      </c>
      <c r="L30" s="141">
        <v>150.91999999999999</v>
      </c>
      <c r="M30" s="141">
        <v>150.91999999999999</v>
      </c>
      <c r="N30" s="141">
        <v>150.91999999999999</v>
      </c>
      <c r="O30" s="141">
        <v>150.91999999999999</v>
      </c>
      <c r="P30" s="141">
        <v>150.91999999999999</v>
      </c>
      <c r="Q30" s="141">
        <v>150.91999999999999</v>
      </c>
      <c r="R30" s="259">
        <f>SUM(F30:Q30)</f>
        <v>1811.0400000000002</v>
      </c>
      <c r="S30" s="670">
        <f>D30*R30</f>
        <v>195592.32000000001</v>
      </c>
      <c r="W30" s="139">
        <f>X30/$U$7</f>
        <v>0.9055200000000001</v>
      </c>
      <c r="X30" s="139">
        <f>R30/12</f>
        <v>150.92000000000002</v>
      </c>
      <c r="Z30" s="139">
        <f t="shared" si="12"/>
        <v>0</v>
      </c>
      <c r="AA30" s="139">
        <f t="shared" si="13"/>
        <v>1811.0400000000002</v>
      </c>
      <c r="AB30" s="667">
        <f t="shared" si="14"/>
        <v>0</v>
      </c>
    </row>
    <row r="31" spans="1:28" ht="14.25" x14ac:dyDescent="0.3">
      <c r="A31" s="253"/>
      <c r="B31" s="692" t="s">
        <v>124</v>
      </c>
      <c r="C31" s="358" t="s">
        <v>905</v>
      </c>
      <c r="D31" s="690">
        <v>294</v>
      </c>
      <c r="E31" s="435" t="s">
        <v>1356</v>
      </c>
      <c r="F31" s="141">
        <v>124.94999999999999</v>
      </c>
      <c r="G31" s="141">
        <v>124.94999999999999</v>
      </c>
      <c r="H31" s="141">
        <v>124.94999999999999</v>
      </c>
      <c r="I31" s="141">
        <v>124.94999999999999</v>
      </c>
      <c r="J31" s="141">
        <v>124.94999999999999</v>
      </c>
      <c r="K31" s="141">
        <v>124.94999999999999</v>
      </c>
      <c r="L31" s="141">
        <v>124.94999999999999</v>
      </c>
      <c r="M31" s="141">
        <v>124.94999999999999</v>
      </c>
      <c r="N31" s="141">
        <v>124.94999999999999</v>
      </c>
      <c r="O31" s="141">
        <v>124.94999999999999</v>
      </c>
      <c r="P31" s="141">
        <v>124.94999999999999</v>
      </c>
      <c r="Q31" s="141">
        <v>124.94999999999999</v>
      </c>
      <c r="R31" s="259">
        <f>SUM(F31:Q31)</f>
        <v>1499.4000000000003</v>
      </c>
      <c r="S31" s="670">
        <f>D31*R31</f>
        <v>440823.60000000009</v>
      </c>
      <c r="W31" s="139">
        <f>X31/$U$7</f>
        <v>0.74970000000000026</v>
      </c>
      <c r="X31" s="139">
        <f>R31/12</f>
        <v>124.95000000000003</v>
      </c>
      <c r="Z31" s="139">
        <f t="shared" si="12"/>
        <v>0</v>
      </c>
      <c r="AA31" s="139">
        <f t="shared" si="13"/>
        <v>1499.4000000000003</v>
      </c>
      <c r="AB31" s="667">
        <f t="shared" si="14"/>
        <v>0</v>
      </c>
    </row>
    <row r="32" spans="1:28" ht="14.25" x14ac:dyDescent="0.3">
      <c r="A32" s="253"/>
      <c r="B32" s="257"/>
      <c r="C32" s="358"/>
      <c r="D32" s="690"/>
      <c r="E32" s="435"/>
      <c r="F32" s="141"/>
      <c r="G32" s="141"/>
      <c r="H32" s="141"/>
      <c r="I32" s="141"/>
      <c r="J32" s="141"/>
      <c r="K32" s="141"/>
      <c r="L32" s="141"/>
      <c r="M32" s="141"/>
      <c r="N32" s="141"/>
      <c r="O32" s="141"/>
      <c r="P32" s="141"/>
      <c r="Q32" s="141"/>
      <c r="R32" s="259">
        <f>SUM(F32:Q32)</f>
        <v>0</v>
      </c>
      <c r="S32" s="670">
        <f>D32*R32</f>
        <v>0</v>
      </c>
      <c r="W32" s="139">
        <f>X32/$U$7</f>
        <v>0</v>
      </c>
      <c r="X32" s="139">
        <f>R32/12</f>
        <v>0</v>
      </c>
      <c r="Z32" s="139">
        <f t="shared" si="12"/>
        <v>0</v>
      </c>
      <c r="AA32" s="139">
        <f t="shared" si="13"/>
        <v>0</v>
      </c>
      <c r="AB32" s="667"/>
    </row>
    <row r="33" spans="1:28" ht="15" thickBot="1" x14ac:dyDescent="0.35">
      <c r="A33" s="212"/>
      <c r="B33" s="213" t="s">
        <v>126</v>
      </c>
      <c r="C33" s="218"/>
      <c r="D33" s="705"/>
      <c r="E33" s="522"/>
      <c r="F33" s="217">
        <f>SUM(F28:F32)</f>
        <v>607.79583333333335</v>
      </c>
      <c r="G33" s="217">
        <f t="shared" ref="G33:Q33" si="15">SUM(G28:G32)</f>
        <v>607.79583333333335</v>
      </c>
      <c r="H33" s="217">
        <f t="shared" si="15"/>
        <v>607.79583333333335</v>
      </c>
      <c r="I33" s="217">
        <f t="shared" si="15"/>
        <v>607.79583333333335</v>
      </c>
      <c r="J33" s="217">
        <f t="shared" si="15"/>
        <v>607.79583333333335</v>
      </c>
      <c r="K33" s="217">
        <f t="shared" si="15"/>
        <v>607.79583333333335</v>
      </c>
      <c r="L33" s="217">
        <f t="shared" si="15"/>
        <v>607.79583333333335</v>
      </c>
      <c r="M33" s="217">
        <f t="shared" si="15"/>
        <v>607.79583333333335</v>
      </c>
      <c r="N33" s="217">
        <f t="shared" si="15"/>
        <v>607.79583333333335</v>
      </c>
      <c r="O33" s="217">
        <f t="shared" si="15"/>
        <v>607.79583333333335</v>
      </c>
      <c r="P33" s="217">
        <f t="shared" si="15"/>
        <v>607.79583333333335</v>
      </c>
      <c r="Q33" s="217">
        <f t="shared" si="15"/>
        <v>607.79583333333335</v>
      </c>
      <c r="R33" s="217">
        <f>SUM(R28:R32)</f>
        <v>7293.55</v>
      </c>
      <c r="S33" s="668">
        <f>SUM(S28:S32)</f>
        <v>887351.85000000009</v>
      </c>
      <c r="W33" s="219">
        <f>SUM(W28:W32)</f>
        <v>3.6467750000000003</v>
      </c>
      <c r="X33" s="219">
        <f>SUM(X28:X32)</f>
        <v>607.79583333333335</v>
      </c>
      <c r="Z33" s="215">
        <f>SUM(Z28:Z32)</f>
        <v>3983.1099999999992</v>
      </c>
      <c r="AA33" s="215">
        <f>SUM(AA28:AA32)</f>
        <v>3310.4400000000005</v>
      </c>
      <c r="AB33" s="669">
        <f>Z33/(Z33+AA33)</f>
        <v>0.54611403226138155</v>
      </c>
    </row>
    <row r="34" spans="1:28" ht="14.25" x14ac:dyDescent="0.3">
      <c r="A34" s="255">
        <v>1.4</v>
      </c>
      <c r="B34" s="256" t="s">
        <v>127</v>
      </c>
      <c r="C34" s="358"/>
      <c r="D34" s="690"/>
      <c r="E34" s="435"/>
      <c r="F34" s="141"/>
      <c r="G34" s="141"/>
      <c r="H34" s="141"/>
      <c r="I34" s="141"/>
      <c r="J34" s="141"/>
      <c r="K34" s="141"/>
      <c r="L34" s="141"/>
      <c r="M34" s="141"/>
      <c r="N34" s="141"/>
      <c r="O34" s="141"/>
      <c r="P34" s="141"/>
      <c r="Q34" s="141"/>
      <c r="R34" s="259">
        <f>SUM(F34:Q34)</f>
        <v>0</v>
      </c>
      <c r="S34" s="670">
        <f>D34*R34</f>
        <v>0</v>
      </c>
      <c r="W34" s="139">
        <f>X34/$U$7</f>
        <v>0</v>
      </c>
      <c r="X34" s="139">
        <f>R34/12</f>
        <v>0</v>
      </c>
      <c r="Z34" s="139">
        <f>IF($E34="Y",$R34,0)</f>
        <v>0</v>
      </c>
      <c r="AA34" s="139">
        <f>IF($E34="N",$R34,0)</f>
        <v>0</v>
      </c>
      <c r="AB34" s="667"/>
    </row>
    <row r="35" spans="1:28" ht="14.25" x14ac:dyDescent="0.3">
      <c r="A35" s="253"/>
      <c r="B35" s="692" t="s">
        <v>780</v>
      </c>
      <c r="C35" s="358" t="s">
        <v>918</v>
      </c>
      <c r="D35" s="690">
        <v>227</v>
      </c>
      <c r="E35" s="435" t="s">
        <v>1356</v>
      </c>
      <c r="F35" s="141">
        <v>147</v>
      </c>
      <c r="G35" s="141">
        <v>147</v>
      </c>
      <c r="H35" s="141">
        <v>147</v>
      </c>
      <c r="I35" s="141">
        <v>147</v>
      </c>
      <c r="J35" s="141">
        <v>147</v>
      </c>
      <c r="K35" s="141">
        <v>147</v>
      </c>
      <c r="L35" s="141">
        <v>147</v>
      </c>
      <c r="M35" s="141">
        <v>147</v>
      </c>
      <c r="N35" s="141">
        <v>147</v>
      </c>
      <c r="O35" s="141">
        <v>147</v>
      </c>
      <c r="P35" s="141">
        <v>147</v>
      </c>
      <c r="Q35" s="141">
        <v>147</v>
      </c>
      <c r="R35" s="259">
        <f>SUM(F35:Q35)</f>
        <v>1764</v>
      </c>
      <c r="S35" s="670">
        <f>D35*R35</f>
        <v>400428</v>
      </c>
      <c r="W35" s="139">
        <f>X35/$U$7</f>
        <v>0.88200000000000001</v>
      </c>
      <c r="X35" s="139">
        <f>R35/12</f>
        <v>147</v>
      </c>
      <c r="Z35" s="139">
        <f t="shared" ref="Z35:Z38" si="16">IF($E35="Y",$R35,0)</f>
        <v>0</v>
      </c>
      <c r="AA35" s="139">
        <f t="shared" ref="AA35:AA38" si="17">IF($E35="N",$R35,0)</f>
        <v>1764</v>
      </c>
      <c r="AB35" s="667">
        <f t="shared" ref="AB35" si="18">Z35/(Z35+AA35)</f>
        <v>0</v>
      </c>
    </row>
    <row r="36" spans="1:28" ht="14.25" x14ac:dyDescent="0.3">
      <c r="A36" s="253"/>
      <c r="B36" s="257"/>
      <c r="C36" s="358"/>
      <c r="D36" s="690"/>
      <c r="E36" s="435"/>
      <c r="F36" s="141"/>
      <c r="G36" s="141"/>
      <c r="H36" s="141"/>
      <c r="I36" s="141"/>
      <c r="J36" s="141"/>
      <c r="K36" s="141"/>
      <c r="L36" s="141"/>
      <c r="M36" s="141"/>
      <c r="N36" s="141"/>
      <c r="O36" s="141"/>
      <c r="P36" s="141"/>
      <c r="Q36" s="141"/>
      <c r="R36" s="259">
        <f>SUM(F36:Q36)</f>
        <v>0</v>
      </c>
      <c r="S36" s="670">
        <f>D36*R36</f>
        <v>0</v>
      </c>
      <c r="W36" s="139">
        <f>X36/$U$7</f>
        <v>0</v>
      </c>
      <c r="X36" s="139">
        <f>R36/12</f>
        <v>0</v>
      </c>
      <c r="Z36" s="139">
        <f t="shared" si="16"/>
        <v>0</v>
      </c>
      <c r="AA36" s="139">
        <f t="shared" si="17"/>
        <v>0</v>
      </c>
      <c r="AB36" s="667"/>
    </row>
    <row r="37" spans="1:28" ht="14.25" x14ac:dyDescent="0.3">
      <c r="A37" s="253"/>
      <c r="B37" s="257"/>
      <c r="C37" s="358"/>
      <c r="D37" s="690"/>
      <c r="E37" s="435"/>
      <c r="F37" s="141"/>
      <c r="G37" s="141"/>
      <c r="H37" s="141"/>
      <c r="I37" s="141"/>
      <c r="J37" s="141"/>
      <c r="K37" s="141"/>
      <c r="L37" s="141"/>
      <c r="M37" s="141"/>
      <c r="N37" s="141"/>
      <c r="O37" s="141"/>
      <c r="P37" s="141"/>
      <c r="Q37" s="141"/>
      <c r="R37" s="259">
        <f>SUM(F37:Q37)</f>
        <v>0</v>
      </c>
      <c r="S37" s="670">
        <f>D37*R37</f>
        <v>0</v>
      </c>
      <c r="W37" s="139">
        <f>X37/$U$7</f>
        <v>0</v>
      </c>
      <c r="X37" s="139">
        <f>R37/12</f>
        <v>0</v>
      </c>
      <c r="Z37" s="139">
        <f t="shared" si="16"/>
        <v>0</v>
      </c>
      <c r="AA37" s="139">
        <f t="shared" si="17"/>
        <v>0</v>
      </c>
      <c r="AB37" s="667"/>
    </row>
    <row r="38" spans="1:28" ht="14.25" x14ac:dyDescent="0.3">
      <c r="A38" s="253"/>
      <c r="B38" s="257"/>
      <c r="C38" s="358"/>
      <c r="D38" s="690"/>
      <c r="E38" s="435"/>
      <c r="F38" s="141"/>
      <c r="G38" s="141"/>
      <c r="H38" s="141"/>
      <c r="I38" s="141"/>
      <c r="J38" s="141"/>
      <c r="K38" s="141"/>
      <c r="L38" s="141"/>
      <c r="M38" s="141"/>
      <c r="N38" s="141"/>
      <c r="O38" s="141"/>
      <c r="P38" s="141"/>
      <c r="Q38" s="141"/>
      <c r="R38" s="259">
        <f>SUM(F38:Q38)</f>
        <v>0</v>
      </c>
      <c r="S38" s="670">
        <f>D38*R38</f>
        <v>0</v>
      </c>
      <c r="W38" s="139">
        <f>X38/$U$7</f>
        <v>0</v>
      </c>
      <c r="X38" s="139">
        <f>R38/12</f>
        <v>0</v>
      </c>
      <c r="Z38" s="139">
        <f t="shared" si="16"/>
        <v>0</v>
      </c>
      <c r="AA38" s="139">
        <f t="shared" si="17"/>
        <v>0</v>
      </c>
      <c r="AB38" s="667"/>
    </row>
    <row r="39" spans="1:28" ht="15" thickBot="1" x14ac:dyDescent="0.35">
      <c r="A39" s="235"/>
      <c r="B39" s="236" t="s">
        <v>128</v>
      </c>
      <c r="C39" s="237"/>
      <c r="D39" s="706"/>
      <c r="E39" s="523"/>
      <c r="F39" s="240">
        <f>SUM(F34:F38)</f>
        <v>147</v>
      </c>
      <c r="G39" s="240">
        <f t="shared" ref="G39:Q39" si="19">SUM(G34:G38)</f>
        <v>147</v>
      </c>
      <c r="H39" s="240">
        <f t="shared" si="19"/>
        <v>147</v>
      </c>
      <c r="I39" s="240">
        <f t="shared" si="19"/>
        <v>147</v>
      </c>
      <c r="J39" s="240">
        <f t="shared" si="19"/>
        <v>147</v>
      </c>
      <c r="K39" s="240">
        <f t="shared" si="19"/>
        <v>147</v>
      </c>
      <c r="L39" s="240">
        <f t="shared" si="19"/>
        <v>147</v>
      </c>
      <c r="M39" s="240">
        <f t="shared" si="19"/>
        <v>147</v>
      </c>
      <c r="N39" s="240">
        <f t="shared" si="19"/>
        <v>147</v>
      </c>
      <c r="O39" s="240">
        <f t="shared" si="19"/>
        <v>147</v>
      </c>
      <c r="P39" s="240">
        <f t="shared" si="19"/>
        <v>147</v>
      </c>
      <c r="Q39" s="240">
        <f t="shared" si="19"/>
        <v>147</v>
      </c>
      <c r="R39" s="240">
        <f>SUM(R34:R38)</f>
        <v>1764</v>
      </c>
      <c r="S39" s="671">
        <f>SUM(S34:S38)</f>
        <v>400428</v>
      </c>
      <c r="W39" s="238">
        <f>SUM(W34:W38)</f>
        <v>0.88200000000000001</v>
      </c>
      <c r="X39" s="238">
        <f>SUM(X34:X38)</f>
        <v>147</v>
      </c>
      <c r="Z39" s="215">
        <f>SUM(Z34:Z38)</f>
        <v>0</v>
      </c>
      <c r="AA39" s="215">
        <f>SUM(AA34:AA38)</f>
        <v>1764</v>
      </c>
      <c r="AB39" s="669">
        <f>Z39/(Z39+AA39)</f>
        <v>0</v>
      </c>
    </row>
    <row r="40" spans="1:28" s="122" customFormat="1" ht="14.25" thickBot="1" x14ac:dyDescent="0.3">
      <c r="A40" s="241"/>
      <c r="B40" s="242" t="s">
        <v>120</v>
      </c>
      <c r="C40" s="243"/>
      <c r="D40" s="569"/>
      <c r="E40" s="241"/>
      <c r="F40" s="244">
        <f>SUM(F21,F27,F33,F39)</f>
        <v>1905.5638333333334</v>
      </c>
      <c r="G40" s="244">
        <f t="shared" ref="G40:Q40" si="20">SUM(G21,G27,G33,G39)</f>
        <v>1905.5638333333334</v>
      </c>
      <c r="H40" s="244">
        <f t="shared" si="20"/>
        <v>1905.5638333333334</v>
      </c>
      <c r="I40" s="244">
        <f t="shared" si="20"/>
        <v>1905.5638333333334</v>
      </c>
      <c r="J40" s="244">
        <f t="shared" si="20"/>
        <v>1905.5638333333334</v>
      </c>
      <c r="K40" s="244">
        <f t="shared" si="20"/>
        <v>1905.5638333333334</v>
      </c>
      <c r="L40" s="244">
        <f t="shared" si="20"/>
        <v>1905.5638333333334</v>
      </c>
      <c r="M40" s="244">
        <f t="shared" si="20"/>
        <v>1905.5638333333334</v>
      </c>
      <c r="N40" s="244">
        <f t="shared" si="20"/>
        <v>1905.5638333333334</v>
      </c>
      <c r="O40" s="244">
        <f t="shared" si="20"/>
        <v>1905.5638333333334</v>
      </c>
      <c r="P40" s="244">
        <f t="shared" si="20"/>
        <v>1905.5638333333334</v>
      </c>
      <c r="Q40" s="244">
        <f t="shared" si="20"/>
        <v>1905.5638333333334</v>
      </c>
      <c r="R40" s="244">
        <f>SUM(R21,R27,R33,R39)</f>
        <v>22866.765999999996</v>
      </c>
      <c r="S40" s="672">
        <f>SUM(S21,S27,S33,S39)</f>
        <v>3866259.8279999993</v>
      </c>
      <c r="W40" s="244">
        <f>SUM(W21,W27,W33,W39)</f>
        <v>11.433382999999999</v>
      </c>
      <c r="X40" s="244">
        <f>SUM(X21,X27,X33,X39)</f>
        <v>1905.5638333333332</v>
      </c>
      <c r="Z40" s="244">
        <f>SUM(Z21,Z27,Z33,Z39)</f>
        <v>10356.085999999998</v>
      </c>
      <c r="AA40" s="244">
        <f>SUM(AA21,AA27,AA33,AA39)</f>
        <v>12510.68</v>
      </c>
      <c r="AB40" s="673">
        <f>Z40/(Z40+AA40)</f>
        <v>0.45288809095260779</v>
      </c>
    </row>
    <row r="41" spans="1:28" ht="9.9499999999999993" customHeight="1" x14ac:dyDescent="0.3">
      <c r="A41" s="207"/>
      <c r="B41" s="208"/>
      <c r="C41" s="209"/>
      <c r="D41" s="695"/>
      <c r="E41" s="407"/>
      <c r="F41" s="211"/>
      <c r="G41" s="211"/>
      <c r="H41" s="211"/>
      <c r="I41" s="211"/>
      <c r="J41" s="211"/>
      <c r="K41" s="211"/>
      <c r="L41" s="211"/>
      <c r="M41" s="211"/>
      <c r="N41" s="211"/>
      <c r="O41" s="211"/>
      <c r="P41" s="211"/>
      <c r="Q41" s="211"/>
      <c r="R41" s="211"/>
      <c r="S41" s="696"/>
      <c r="W41" s="209"/>
      <c r="X41" s="209"/>
      <c r="Z41" s="209"/>
      <c r="AA41" s="209"/>
      <c r="AB41" s="675"/>
    </row>
    <row r="42" spans="1:28" s="121" customFormat="1" ht="13.5" customHeight="1" x14ac:dyDescent="0.25">
      <c r="A42" s="225">
        <v>2</v>
      </c>
      <c r="B42" s="226" t="s">
        <v>129</v>
      </c>
      <c r="C42" s="227"/>
      <c r="D42" s="707"/>
      <c r="E42" s="524"/>
      <c r="F42" s="228"/>
      <c r="G42" s="228"/>
      <c r="H42" s="228"/>
      <c r="I42" s="228"/>
      <c r="J42" s="228"/>
      <c r="K42" s="228"/>
      <c r="L42" s="228"/>
      <c r="M42" s="228"/>
      <c r="N42" s="228"/>
      <c r="O42" s="228"/>
      <c r="P42" s="228"/>
      <c r="Q42" s="228"/>
      <c r="R42" s="224"/>
      <c r="S42" s="676"/>
      <c r="W42" s="227"/>
      <c r="X42" s="227"/>
      <c r="Z42" s="227"/>
      <c r="AA42" s="227"/>
      <c r="AB42" s="677"/>
    </row>
    <row r="43" spans="1:28" ht="13.5" customHeight="1" x14ac:dyDescent="0.3">
      <c r="A43" s="253">
        <v>2.1</v>
      </c>
      <c r="B43" s="254" t="s">
        <v>130</v>
      </c>
      <c r="C43" s="358"/>
      <c r="D43" s="690"/>
      <c r="E43" s="435"/>
      <c r="F43" s="141"/>
      <c r="G43" s="141"/>
      <c r="H43" s="141"/>
      <c r="I43" s="141"/>
      <c r="J43" s="141"/>
      <c r="K43" s="141"/>
      <c r="L43" s="141"/>
      <c r="M43" s="141"/>
      <c r="N43" s="141"/>
      <c r="O43" s="141"/>
      <c r="P43" s="141"/>
      <c r="Q43" s="141"/>
      <c r="R43" s="258">
        <f t="shared" ref="R43:R66" si="21">SUM(F43:Q43)</f>
        <v>0</v>
      </c>
      <c r="S43" s="666">
        <f>D43*R43</f>
        <v>0</v>
      </c>
      <c r="W43" s="139">
        <f>X43/$U$7</f>
        <v>0</v>
      </c>
      <c r="X43" s="139">
        <f>R43/12</f>
        <v>0</v>
      </c>
      <c r="Z43" s="139">
        <f>IF($E43="Y",$R43,0)</f>
        <v>0</v>
      </c>
      <c r="AA43" s="139">
        <f>IF($E43="N",$R43,0)</f>
        <v>0</v>
      </c>
      <c r="AB43" s="667"/>
    </row>
    <row r="44" spans="1:28" ht="13.5" customHeight="1" x14ac:dyDescent="0.3">
      <c r="A44" s="253"/>
      <c r="B44" s="254" t="s">
        <v>781</v>
      </c>
      <c r="C44" s="358" t="s">
        <v>1358</v>
      </c>
      <c r="D44" s="690">
        <v>96</v>
      </c>
      <c r="E44" s="435" t="s">
        <v>1356</v>
      </c>
      <c r="F44" s="141">
        <v>1358.2795000000001</v>
      </c>
      <c r="G44" s="141">
        <v>1358.2795000000001</v>
      </c>
      <c r="H44" s="141">
        <v>1358.2795000000001</v>
      </c>
      <c r="I44" s="141">
        <v>1358.2795000000001</v>
      </c>
      <c r="J44" s="141">
        <v>1358.2795000000001</v>
      </c>
      <c r="K44" s="141">
        <v>1358.2795000000001</v>
      </c>
      <c r="L44" s="141">
        <v>1358.2795000000001</v>
      </c>
      <c r="M44" s="141">
        <v>1358.2795000000001</v>
      </c>
      <c r="N44" s="141">
        <v>1358.2795000000001</v>
      </c>
      <c r="O44" s="141">
        <v>1358.2795000000001</v>
      </c>
      <c r="P44" s="141">
        <v>1358.2795000000001</v>
      </c>
      <c r="Q44" s="141">
        <v>1358.2795000000001</v>
      </c>
      <c r="R44" s="258">
        <f t="shared" si="21"/>
        <v>16299.354000000005</v>
      </c>
      <c r="S44" s="666">
        <f t="shared" ref="S44:S59" si="22">D44*R44</f>
        <v>1564737.9840000004</v>
      </c>
      <c r="W44" s="139">
        <f t="shared" ref="W44:W60" si="23">X44/$U$7</f>
        <v>8.1496770000000023</v>
      </c>
      <c r="X44" s="139">
        <f t="shared" ref="X44:X60" si="24">R44/12</f>
        <v>1358.2795000000003</v>
      </c>
      <c r="Z44" s="139">
        <f t="shared" ref="Z44:Z64" si="25">IF($E44="Y",$R44,0)</f>
        <v>0</v>
      </c>
      <c r="AA44" s="139">
        <f t="shared" ref="AA44:AA64" si="26">IF($E44="N",$R44,0)</f>
        <v>16299.354000000005</v>
      </c>
      <c r="AB44" s="667">
        <f t="shared" ref="AB44:AB59" si="27">Z44/(Z44+AA44)</f>
        <v>0</v>
      </c>
    </row>
    <row r="45" spans="1:28" ht="13.5" customHeight="1" x14ac:dyDescent="0.3">
      <c r="A45" s="253"/>
      <c r="B45" s="254" t="s">
        <v>782</v>
      </c>
      <c r="C45" s="358" t="s">
        <v>1359</v>
      </c>
      <c r="D45" s="690">
        <v>170</v>
      </c>
      <c r="E45" s="435" t="s">
        <v>1356</v>
      </c>
      <c r="F45" s="141">
        <v>147</v>
      </c>
      <c r="G45" s="141">
        <v>147</v>
      </c>
      <c r="H45" s="141">
        <v>147</v>
      </c>
      <c r="I45" s="141">
        <v>147</v>
      </c>
      <c r="J45" s="141">
        <v>147</v>
      </c>
      <c r="K45" s="141">
        <v>147</v>
      </c>
      <c r="L45" s="141">
        <v>147</v>
      </c>
      <c r="M45" s="141">
        <v>147</v>
      </c>
      <c r="N45" s="141">
        <v>147</v>
      </c>
      <c r="O45" s="141">
        <v>147</v>
      </c>
      <c r="P45" s="141">
        <v>147</v>
      </c>
      <c r="Q45" s="141">
        <v>147</v>
      </c>
      <c r="R45" s="258">
        <f t="shared" si="21"/>
        <v>1764</v>
      </c>
      <c r="S45" s="666">
        <f t="shared" si="22"/>
        <v>299880</v>
      </c>
      <c r="W45" s="139">
        <f t="shared" si="23"/>
        <v>0.88200000000000001</v>
      </c>
      <c r="X45" s="139">
        <f t="shared" si="24"/>
        <v>147</v>
      </c>
      <c r="Z45" s="139">
        <f t="shared" si="25"/>
        <v>0</v>
      </c>
      <c r="AA45" s="139">
        <f t="shared" si="26"/>
        <v>1764</v>
      </c>
      <c r="AB45" s="667">
        <f t="shared" si="27"/>
        <v>0</v>
      </c>
    </row>
    <row r="46" spans="1:28" ht="13.5" customHeight="1" x14ac:dyDescent="0.3">
      <c r="A46" s="253"/>
      <c r="B46" s="254" t="s">
        <v>783</v>
      </c>
      <c r="C46" s="358" t="s">
        <v>980</v>
      </c>
      <c r="D46" s="690">
        <v>52</v>
      </c>
      <c r="E46" s="435" t="s">
        <v>1357</v>
      </c>
      <c r="F46" s="141">
        <v>165.96291666666667</v>
      </c>
      <c r="G46" s="141">
        <v>165.96291666666667</v>
      </c>
      <c r="H46" s="141">
        <v>165.96291666666667</v>
      </c>
      <c r="I46" s="141">
        <v>165.96291666666667</v>
      </c>
      <c r="J46" s="141">
        <v>165.96291666666667</v>
      </c>
      <c r="K46" s="141">
        <v>165.96291666666667</v>
      </c>
      <c r="L46" s="141">
        <v>165.96291666666667</v>
      </c>
      <c r="M46" s="141">
        <v>165.96291666666667</v>
      </c>
      <c r="N46" s="141">
        <v>165.96291666666667</v>
      </c>
      <c r="O46" s="141">
        <v>165.96291666666667</v>
      </c>
      <c r="P46" s="141">
        <v>165.96291666666667</v>
      </c>
      <c r="Q46" s="141">
        <v>165.96291666666667</v>
      </c>
      <c r="R46" s="258">
        <f t="shared" si="21"/>
        <v>1991.5549999999996</v>
      </c>
      <c r="S46" s="666">
        <f t="shared" si="22"/>
        <v>103560.85999999999</v>
      </c>
      <c r="W46" s="139">
        <f t="shared" si="23"/>
        <v>0.99577749999999987</v>
      </c>
      <c r="X46" s="139">
        <f t="shared" si="24"/>
        <v>165.96291666666664</v>
      </c>
      <c r="Z46" s="139">
        <f t="shared" si="25"/>
        <v>1991.5549999999996</v>
      </c>
      <c r="AA46" s="139">
        <f t="shared" si="26"/>
        <v>0</v>
      </c>
      <c r="AB46" s="667">
        <f t="shared" si="27"/>
        <v>1</v>
      </c>
    </row>
    <row r="47" spans="1:28" ht="13.5" customHeight="1" x14ac:dyDescent="0.3">
      <c r="A47" s="253"/>
      <c r="B47" s="254" t="s">
        <v>784</v>
      </c>
      <c r="C47" s="358" t="s">
        <v>940</v>
      </c>
      <c r="D47" s="690">
        <v>134</v>
      </c>
      <c r="E47" s="435" t="s">
        <v>1356</v>
      </c>
      <c r="F47" s="141">
        <v>451.45333333333326</v>
      </c>
      <c r="G47" s="141">
        <v>451.45333333333326</v>
      </c>
      <c r="H47" s="141">
        <v>451.45333333333326</v>
      </c>
      <c r="I47" s="141">
        <v>451.45333333333326</v>
      </c>
      <c r="J47" s="141">
        <v>451.45333333333326</v>
      </c>
      <c r="K47" s="141">
        <v>451.45333333333326</v>
      </c>
      <c r="L47" s="141">
        <v>451.45333333333326</v>
      </c>
      <c r="M47" s="141">
        <v>451.45333333333326</v>
      </c>
      <c r="N47" s="141">
        <v>451.45333333333326</v>
      </c>
      <c r="O47" s="141">
        <v>451.45333333333326</v>
      </c>
      <c r="P47" s="141">
        <v>451.45333333333326</v>
      </c>
      <c r="Q47" s="141">
        <v>451.45333333333326</v>
      </c>
      <c r="R47" s="258">
        <f t="shared" si="21"/>
        <v>5417.4399999999987</v>
      </c>
      <c r="S47" s="666">
        <f t="shared" si="22"/>
        <v>725936.95999999985</v>
      </c>
      <c r="W47" s="139">
        <f t="shared" si="23"/>
        <v>2.7087199999999996</v>
      </c>
      <c r="X47" s="139">
        <f t="shared" si="24"/>
        <v>451.45333333333321</v>
      </c>
      <c r="Z47" s="139">
        <f t="shared" si="25"/>
        <v>0</v>
      </c>
      <c r="AA47" s="139">
        <f t="shared" si="26"/>
        <v>5417.4399999999987</v>
      </c>
      <c r="AB47" s="667">
        <f t="shared" si="27"/>
        <v>0</v>
      </c>
    </row>
    <row r="48" spans="1:28" ht="13.5" customHeight="1" x14ac:dyDescent="0.3">
      <c r="A48" s="253"/>
      <c r="B48" s="254" t="s">
        <v>131</v>
      </c>
      <c r="C48" s="358" t="s">
        <v>963</v>
      </c>
      <c r="D48" s="690">
        <v>77</v>
      </c>
      <c r="E48" s="435" t="s">
        <v>1357</v>
      </c>
      <c r="F48" s="141">
        <v>82.981458333333336</v>
      </c>
      <c r="G48" s="141">
        <v>82.981458333333336</v>
      </c>
      <c r="H48" s="141">
        <v>82.981458333333336</v>
      </c>
      <c r="I48" s="141">
        <v>82.981458333333336</v>
      </c>
      <c r="J48" s="141">
        <v>82.981458333333336</v>
      </c>
      <c r="K48" s="141">
        <v>82.981458333333336</v>
      </c>
      <c r="L48" s="141">
        <v>82.981458333333336</v>
      </c>
      <c r="M48" s="141">
        <v>82.981458333333336</v>
      </c>
      <c r="N48" s="141">
        <v>82.981458333333336</v>
      </c>
      <c r="O48" s="141">
        <v>82.981458333333336</v>
      </c>
      <c r="P48" s="141">
        <v>82.981458333333336</v>
      </c>
      <c r="Q48" s="141">
        <v>82.981458333333336</v>
      </c>
      <c r="R48" s="258">
        <f t="shared" si="21"/>
        <v>995.7774999999998</v>
      </c>
      <c r="S48" s="666">
        <f t="shared" si="22"/>
        <v>76674.867499999978</v>
      </c>
      <c r="W48" s="139">
        <f t="shared" si="23"/>
        <v>0.49788874999999994</v>
      </c>
      <c r="X48" s="139">
        <f t="shared" si="24"/>
        <v>82.981458333333322</v>
      </c>
      <c r="Z48" s="139">
        <f t="shared" si="25"/>
        <v>995.7774999999998</v>
      </c>
      <c r="AA48" s="139">
        <f t="shared" si="26"/>
        <v>0</v>
      </c>
      <c r="AB48" s="667">
        <f t="shared" si="27"/>
        <v>1</v>
      </c>
    </row>
    <row r="49" spans="1:28" ht="13.5" customHeight="1" x14ac:dyDescent="0.3">
      <c r="A49" s="253"/>
      <c r="B49" s="254" t="s">
        <v>132</v>
      </c>
      <c r="C49" s="358" t="s">
        <v>973</v>
      </c>
      <c r="D49" s="690">
        <v>67</v>
      </c>
      <c r="E49" s="435" t="s">
        <v>1357</v>
      </c>
      <c r="F49" s="141">
        <v>82.981458333333336</v>
      </c>
      <c r="G49" s="141">
        <v>82.981458333333336</v>
      </c>
      <c r="H49" s="141">
        <v>82.981458333333336</v>
      </c>
      <c r="I49" s="141">
        <v>82.981458333333336</v>
      </c>
      <c r="J49" s="141">
        <v>82.981458333333336</v>
      </c>
      <c r="K49" s="141">
        <v>82.981458333333336</v>
      </c>
      <c r="L49" s="141">
        <v>82.981458333333336</v>
      </c>
      <c r="M49" s="141">
        <v>82.981458333333336</v>
      </c>
      <c r="N49" s="141">
        <v>82.981458333333336</v>
      </c>
      <c r="O49" s="141">
        <v>82.981458333333336</v>
      </c>
      <c r="P49" s="141">
        <v>82.981458333333336</v>
      </c>
      <c r="Q49" s="141">
        <v>82.981458333333336</v>
      </c>
      <c r="R49" s="258">
        <f t="shared" si="21"/>
        <v>995.7774999999998</v>
      </c>
      <c r="S49" s="666">
        <f t="shared" si="22"/>
        <v>66717.092499999984</v>
      </c>
      <c r="W49" s="139">
        <f t="shared" si="23"/>
        <v>0.49788874999999994</v>
      </c>
      <c r="X49" s="139">
        <f t="shared" si="24"/>
        <v>82.981458333333322</v>
      </c>
      <c r="Z49" s="139">
        <f t="shared" si="25"/>
        <v>995.7774999999998</v>
      </c>
      <c r="AA49" s="139">
        <f t="shared" si="26"/>
        <v>0</v>
      </c>
      <c r="AB49" s="667">
        <f t="shared" si="27"/>
        <v>1</v>
      </c>
    </row>
    <row r="50" spans="1:28" ht="13.5" customHeight="1" x14ac:dyDescent="0.3">
      <c r="A50" s="253"/>
      <c r="B50" s="254" t="s">
        <v>785</v>
      </c>
      <c r="C50" s="358" t="s">
        <v>979</v>
      </c>
      <c r="D50" s="690">
        <v>57</v>
      </c>
      <c r="E50" s="435" t="s">
        <v>1357</v>
      </c>
      <c r="F50" s="141">
        <v>165.96291666666667</v>
      </c>
      <c r="G50" s="141">
        <v>165.96291666666667</v>
      </c>
      <c r="H50" s="141">
        <v>165.96291666666667</v>
      </c>
      <c r="I50" s="141">
        <v>165.96291666666667</v>
      </c>
      <c r="J50" s="141">
        <v>165.96291666666667</v>
      </c>
      <c r="K50" s="141">
        <v>165.96291666666667</v>
      </c>
      <c r="L50" s="141">
        <v>165.96291666666667</v>
      </c>
      <c r="M50" s="141">
        <v>165.96291666666667</v>
      </c>
      <c r="N50" s="141">
        <v>165.96291666666667</v>
      </c>
      <c r="O50" s="141">
        <v>165.96291666666667</v>
      </c>
      <c r="P50" s="141">
        <v>165.96291666666667</v>
      </c>
      <c r="Q50" s="141">
        <v>165.96291666666667</v>
      </c>
      <c r="R50" s="258">
        <f t="shared" si="21"/>
        <v>1991.5549999999996</v>
      </c>
      <c r="S50" s="666">
        <f t="shared" si="22"/>
        <v>113518.63499999998</v>
      </c>
      <c r="W50" s="139">
        <f t="shared" si="23"/>
        <v>0.99577749999999987</v>
      </c>
      <c r="X50" s="139">
        <f t="shared" si="24"/>
        <v>165.96291666666664</v>
      </c>
      <c r="Z50" s="139">
        <f t="shared" si="25"/>
        <v>1991.5549999999996</v>
      </c>
      <c r="AA50" s="139">
        <f t="shared" si="26"/>
        <v>0</v>
      </c>
      <c r="AB50" s="667">
        <f t="shared" si="27"/>
        <v>1</v>
      </c>
    </row>
    <row r="51" spans="1:28" ht="13.5" customHeight="1" x14ac:dyDescent="0.3">
      <c r="A51" s="253"/>
      <c r="B51" s="254" t="s">
        <v>133</v>
      </c>
      <c r="C51" s="358" t="s">
        <v>916</v>
      </c>
      <c r="D51" s="690">
        <v>245</v>
      </c>
      <c r="E51" s="435" t="s">
        <v>1356</v>
      </c>
      <c r="F51" s="141">
        <v>147</v>
      </c>
      <c r="G51" s="141">
        <v>147</v>
      </c>
      <c r="H51" s="141">
        <v>147</v>
      </c>
      <c r="I51" s="141">
        <v>147</v>
      </c>
      <c r="J51" s="141">
        <v>147</v>
      </c>
      <c r="K51" s="141">
        <v>147</v>
      </c>
      <c r="L51" s="141">
        <v>147</v>
      </c>
      <c r="M51" s="141">
        <v>147</v>
      </c>
      <c r="N51" s="141">
        <v>147</v>
      </c>
      <c r="O51" s="141">
        <v>147</v>
      </c>
      <c r="P51" s="141">
        <v>147</v>
      </c>
      <c r="Q51" s="141">
        <v>147</v>
      </c>
      <c r="R51" s="258">
        <f t="shared" si="21"/>
        <v>1764</v>
      </c>
      <c r="S51" s="666">
        <f t="shared" si="22"/>
        <v>432180</v>
      </c>
      <c r="W51" s="139">
        <f t="shared" si="23"/>
        <v>0.88200000000000001</v>
      </c>
      <c r="X51" s="139">
        <f t="shared" si="24"/>
        <v>147</v>
      </c>
      <c r="Z51" s="139">
        <f t="shared" si="25"/>
        <v>0</v>
      </c>
      <c r="AA51" s="139">
        <f t="shared" si="26"/>
        <v>1764</v>
      </c>
      <c r="AB51" s="667">
        <f t="shared" si="27"/>
        <v>0</v>
      </c>
    </row>
    <row r="52" spans="1:28" ht="13.5" customHeight="1" x14ac:dyDescent="0.3">
      <c r="A52" s="253"/>
      <c r="B52" s="254" t="s">
        <v>786</v>
      </c>
      <c r="C52" s="358" t="s">
        <v>971</v>
      </c>
      <c r="D52" s="690">
        <v>67</v>
      </c>
      <c r="E52" s="435" t="s">
        <v>1357</v>
      </c>
      <c r="F52" s="141">
        <v>497.88875000000002</v>
      </c>
      <c r="G52" s="141">
        <v>497.88875000000002</v>
      </c>
      <c r="H52" s="141">
        <v>497.88875000000002</v>
      </c>
      <c r="I52" s="141">
        <v>497.88875000000002</v>
      </c>
      <c r="J52" s="141">
        <v>497.88875000000002</v>
      </c>
      <c r="K52" s="141">
        <v>497.88875000000002</v>
      </c>
      <c r="L52" s="141">
        <v>497.88875000000002</v>
      </c>
      <c r="M52" s="141">
        <v>497.88875000000002</v>
      </c>
      <c r="N52" s="141">
        <v>497.88875000000002</v>
      </c>
      <c r="O52" s="141">
        <v>497.88875000000002</v>
      </c>
      <c r="P52" s="141">
        <v>497.88875000000002</v>
      </c>
      <c r="Q52" s="141">
        <v>497.88875000000002</v>
      </c>
      <c r="R52" s="258">
        <f t="shared" si="21"/>
        <v>5974.665</v>
      </c>
      <c r="S52" s="666">
        <f t="shared" si="22"/>
        <v>400302.55499999999</v>
      </c>
      <c r="W52" s="139">
        <f t="shared" si="23"/>
        <v>2.9873325000000004</v>
      </c>
      <c r="X52" s="139">
        <f t="shared" si="24"/>
        <v>497.88875000000002</v>
      </c>
      <c r="Z52" s="139">
        <f t="shared" si="25"/>
        <v>5974.665</v>
      </c>
      <c r="AA52" s="139">
        <f t="shared" si="26"/>
        <v>0</v>
      </c>
      <c r="AB52" s="667">
        <f t="shared" si="27"/>
        <v>1</v>
      </c>
    </row>
    <row r="53" spans="1:28" ht="13.5" customHeight="1" x14ac:dyDescent="0.3">
      <c r="A53" s="253"/>
      <c r="B53" s="254" t="s">
        <v>787</v>
      </c>
      <c r="C53" s="358" t="s">
        <v>942</v>
      </c>
      <c r="D53" s="690">
        <v>134</v>
      </c>
      <c r="E53" s="435" t="s">
        <v>1356</v>
      </c>
      <c r="F53" s="141">
        <v>0</v>
      </c>
      <c r="G53" s="141">
        <v>0</v>
      </c>
      <c r="H53" s="141">
        <v>0</v>
      </c>
      <c r="I53" s="141">
        <v>0</v>
      </c>
      <c r="J53" s="141">
        <v>0</v>
      </c>
      <c r="K53" s="141">
        <v>0</v>
      </c>
      <c r="L53" s="141">
        <v>0</v>
      </c>
      <c r="M53" s="141">
        <v>0</v>
      </c>
      <c r="N53" s="141">
        <v>0</v>
      </c>
      <c r="O53" s="141">
        <v>0</v>
      </c>
      <c r="P53" s="141">
        <v>0</v>
      </c>
      <c r="Q53" s="141">
        <v>0</v>
      </c>
      <c r="R53" s="258">
        <f t="shared" si="21"/>
        <v>0</v>
      </c>
      <c r="S53" s="666">
        <f t="shared" si="22"/>
        <v>0</v>
      </c>
      <c r="W53" s="139">
        <f t="shared" si="23"/>
        <v>0</v>
      </c>
      <c r="X53" s="139">
        <f t="shared" si="24"/>
        <v>0</v>
      </c>
      <c r="Z53" s="139">
        <f t="shared" si="25"/>
        <v>0</v>
      </c>
      <c r="AA53" s="139">
        <f t="shared" si="26"/>
        <v>0</v>
      </c>
      <c r="AB53" s="667" t="e">
        <f t="shared" si="27"/>
        <v>#DIV/0!</v>
      </c>
    </row>
    <row r="54" spans="1:28" ht="13.5" customHeight="1" x14ac:dyDescent="0.3">
      <c r="A54" s="253"/>
      <c r="B54" s="254" t="s">
        <v>788</v>
      </c>
      <c r="C54" s="358" t="s">
        <v>967</v>
      </c>
      <c r="D54" s="690">
        <v>72</v>
      </c>
      <c r="E54" s="435" t="s">
        <v>1357</v>
      </c>
      <c r="F54" s="141">
        <v>165.96291666666667</v>
      </c>
      <c r="G54" s="141">
        <v>165.96291666666667</v>
      </c>
      <c r="H54" s="141">
        <v>165.96291666666667</v>
      </c>
      <c r="I54" s="141">
        <v>165.96291666666667</v>
      </c>
      <c r="J54" s="141">
        <v>165.96291666666667</v>
      </c>
      <c r="K54" s="141">
        <v>165.96291666666667</v>
      </c>
      <c r="L54" s="141">
        <v>165.96291666666667</v>
      </c>
      <c r="M54" s="141">
        <v>165.96291666666667</v>
      </c>
      <c r="N54" s="141">
        <v>165.96291666666667</v>
      </c>
      <c r="O54" s="141">
        <v>165.96291666666667</v>
      </c>
      <c r="P54" s="141">
        <v>165.96291666666667</v>
      </c>
      <c r="Q54" s="141">
        <v>165.96291666666667</v>
      </c>
      <c r="R54" s="258">
        <f t="shared" si="21"/>
        <v>1991.5549999999996</v>
      </c>
      <c r="S54" s="666">
        <f t="shared" si="22"/>
        <v>143391.95999999996</v>
      </c>
      <c r="W54" s="139">
        <f t="shared" si="23"/>
        <v>0.99577749999999987</v>
      </c>
      <c r="X54" s="139">
        <f t="shared" si="24"/>
        <v>165.96291666666664</v>
      </c>
      <c r="Z54" s="139">
        <f t="shared" si="25"/>
        <v>1991.5549999999996</v>
      </c>
      <c r="AA54" s="139">
        <f t="shared" si="26"/>
        <v>0</v>
      </c>
      <c r="AB54" s="667">
        <f t="shared" si="27"/>
        <v>1</v>
      </c>
    </row>
    <row r="55" spans="1:28" ht="13.5" customHeight="1" x14ac:dyDescent="0.3">
      <c r="A55" s="253"/>
      <c r="B55" s="254" t="s">
        <v>789</v>
      </c>
      <c r="C55" s="358" t="s">
        <v>974</v>
      </c>
      <c r="D55" s="690">
        <v>62</v>
      </c>
      <c r="E55" s="435" t="s">
        <v>1357</v>
      </c>
      <c r="F55" s="141">
        <v>331.92583333333334</v>
      </c>
      <c r="G55" s="141">
        <v>331.92583333333334</v>
      </c>
      <c r="H55" s="141">
        <v>331.92583333333334</v>
      </c>
      <c r="I55" s="141">
        <v>331.92583333333334</v>
      </c>
      <c r="J55" s="141">
        <v>331.92583333333334</v>
      </c>
      <c r="K55" s="141">
        <v>331.92583333333334</v>
      </c>
      <c r="L55" s="141">
        <v>331.92583333333334</v>
      </c>
      <c r="M55" s="141">
        <v>331.92583333333334</v>
      </c>
      <c r="N55" s="141">
        <v>331.92583333333334</v>
      </c>
      <c r="O55" s="141">
        <v>331.92583333333334</v>
      </c>
      <c r="P55" s="141">
        <v>331.92583333333334</v>
      </c>
      <c r="Q55" s="141">
        <v>331.92583333333334</v>
      </c>
      <c r="R55" s="258">
        <f t="shared" si="21"/>
        <v>3983.1099999999992</v>
      </c>
      <c r="S55" s="666">
        <f t="shared" si="22"/>
        <v>246952.81999999995</v>
      </c>
      <c r="W55" s="139">
        <f t="shared" si="23"/>
        <v>1.9915549999999997</v>
      </c>
      <c r="X55" s="139">
        <f t="shared" si="24"/>
        <v>331.92583333333329</v>
      </c>
      <c r="Z55" s="139">
        <f t="shared" si="25"/>
        <v>3983.1099999999992</v>
      </c>
      <c r="AA55" s="139">
        <f t="shared" si="26"/>
        <v>0</v>
      </c>
      <c r="AB55" s="667">
        <f t="shared" si="27"/>
        <v>1</v>
      </c>
    </row>
    <row r="56" spans="1:28" ht="13.5" customHeight="1" x14ac:dyDescent="0.3">
      <c r="A56" s="253"/>
      <c r="B56" s="254" t="s">
        <v>134</v>
      </c>
      <c r="C56" s="358" t="s">
        <v>917</v>
      </c>
      <c r="D56" s="690">
        <v>244</v>
      </c>
      <c r="E56" s="435" t="s">
        <v>1356</v>
      </c>
      <c r="F56" s="141">
        <v>0</v>
      </c>
      <c r="G56" s="141">
        <v>0</v>
      </c>
      <c r="H56" s="141">
        <v>0</v>
      </c>
      <c r="I56" s="141">
        <v>0</v>
      </c>
      <c r="J56" s="141">
        <v>0</v>
      </c>
      <c r="K56" s="141">
        <v>0</v>
      </c>
      <c r="L56" s="141">
        <v>0</v>
      </c>
      <c r="M56" s="141">
        <v>0</v>
      </c>
      <c r="N56" s="141">
        <v>0</v>
      </c>
      <c r="O56" s="141">
        <v>0</v>
      </c>
      <c r="P56" s="141">
        <v>0</v>
      </c>
      <c r="Q56" s="141">
        <v>0</v>
      </c>
      <c r="R56" s="258">
        <f t="shared" si="21"/>
        <v>0</v>
      </c>
      <c r="S56" s="666">
        <f t="shared" si="22"/>
        <v>0</v>
      </c>
      <c r="W56" s="139">
        <f t="shared" si="23"/>
        <v>0</v>
      </c>
      <c r="X56" s="139">
        <f t="shared" si="24"/>
        <v>0</v>
      </c>
      <c r="Z56" s="139">
        <f t="shared" si="25"/>
        <v>0</v>
      </c>
      <c r="AA56" s="139">
        <f t="shared" si="26"/>
        <v>0</v>
      </c>
      <c r="AB56" s="667" t="e">
        <f t="shared" si="27"/>
        <v>#DIV/0!</v>
      </c>
    </row>
    <row r="57" spans="1:28" ht="13.5" customHeight="1" x14ac:dyDescent="0.3">
      <c r="A57" s="253"/>
      <c r="B57" s="254" t="s">
        <v>135</v>
      </c>
      <c r="C57" s="358" t="s">
        <v>968</v>
      </c>
      <c r="D57" s="690">
        <v>72</v>
      </c>
      <c r="E57" s="435" t="s">
        <v>1357</v>
      </c>
      <c r="F57" s="141">
        <v>165.96291666666667</v>
      </c>
      <c r="G57" s="141">
        <v>165.96291666666667</v>
      </c>
      <c r="H57" s="141">
        <v>165.96291666666667</v>
      </c>
      <c r="I57" s="141">
        <v>165.96291666666667</v>
      </c>
      <c r="J57" s="141">
        <v>165.96291666666667</v>
      </c>
      <c r="K57" s="141">
        <v>165.96291666666667</v>
      </c>
      <c r="L57" s="141">
        <v>165.96291666666667</v>
      </c>
      <c r="M57" s="141">
        <v>165.96291666666667</v>
      </c>
      <c r="N57" s="141">
        <v>165.96291666666667</v>
      </c>
      <c r="O57" s="141">
        <v>165.96291666666667</v>
      </c>
      <c r="P57" s="141">
        <v>165.96291666666667</v>
      </c>
      <c r="Q57" s="141">
        <v>165.96291666666667</v>
      </c>
      <c r="R57" s="258">
        <f t="shared" si="21"/>
        <v>1991.5549999999996</v>
      </c>
      <c r="S57" s="666">
        <f t="shared" si="22"/>
        <v>143391.95999999996</v>
      </c>
      <c r="W57" s="139">
        <f t="shared" si="23"/>
        <v>0.99577749999999987</v>
      </c>
      <c r="X57" s="139">
        <f t="shared" si="24"/>
        <v>165.96291666666664</v>
      </c>
      <c r="Z57" s="139">
        <f t="shared" si="25"/>
        <v>1991.5549999999996</v>
      </c>
      <c r="AA57" s="139">
        <f t="shared" si="26"/>
        <v>0</v>
      </c>
      <c r="AB57" s="667">
        <f t="shared" si="27"/>
        <v>1</v>
      </c>
    </row>
    <row r="58" spans="1:28" ht="13.5" customHeight="1" x14ac:dyDescent="0.3">
      <c r="A58" s="253"/>
      <c r="B58" s="254" t="s">
        <v>790</v>
      </c>
      <c r="C58" s="358" t="s">
        <v>976</v>
      </c>
      <c r="D58" s="690">
        <v>63</v>
      </c>
      <c r="E58" s="435" t="s">
        <v>1357</v>
      </c>
      <c r="F58" s="141">
        <v>165.96291666666667</v>
      </c>
      <c r="G58" s="141">
        <v>165.96291666666667</v>
      </c>
      <c r="H58" s="141">
        <v>165.96291666666667</v>
      </c>
      <c r="I58" s="141">
        <v>165.96291666666667</v>
      </c>
      <c r="J58" s="141">
        <v>165.96291666666667</v>
      </c>
      <c r="K58" s="141">
        <v>165.96291666666667</v>
      </c>
      <c r="L58" s="141">
        <v>165.96291666666667</v>
      </c>
      <c r="M58" s="141">
        <v>165.96291666666667</v>
      </c>
      <c r="N58" s="141">
        <v>165.96291666666667</v>
      </c>
      <c r="O58" s="141">
        <v>165.96291666666667</v>
      </c>
      <c r="P58" s="141">
        <v>165.96291666666667</v>
      </c>
      <c r="Q58" s="141">
        <v>165.96291666666667</v>
      </c>
      <c r="R58" s="258">
        <f t="shared" si="21"/>
        <v>1991.5549999999996</v>
      </c>
      <c r="S58" s="666">
        <f t="shared" si="22"/>
        <v>125467.96499999998</v>
      </c>
      <c r="W58" s="139">
        <f t="shared" si="23"/>
        <v>0.99577749999999987</v>
      </c>
      <c r="X58" s="139">
        <f t="shared" si="24"/>
        <v>165.96291666666664</v>
      </c>
      <c r="Z58" s="139">
        <f t="shared" si="25"/>
        <v>1991.5549999999996</v>
      </c>
      <c r="AA58" s="139">
        <f t="shared" si="26"/>
        <v>0</v>
      </c>
      <c r="AB58" s="667">
        <f t="shared" si="27"/>
        <v>1</v>
      </c>
    </row>
    <row r="59" spans="1:28" ht="13.5" customHeight="1" x14ac:dyDescent="0.3">
      <c r="A59" s="253"/>
      <c r="B59" s="254" t="s">
        <v>791</v>
      </c>
      <c r="C59" s="358" t="s">
        <v>970</v>
      </c>
      <c r="D59" s="690">
        <v>72</v>
      </c>
      <c r="E59" s="435" t="s">
        <v>1357</v>
      </c>
      <c r="F59" s="141">
        <v>165.96291666666667</v>
      </c>
      <c r="G59" s="141">
        <v>165.96291666666667</v>
      </c>
      <c r="H59" s="141">
        <v>165.96291666666667</v>
      </c>
      <c r="I59" s="141">
        <v>165.96291666666667</v>
      </c>
      <c r="J59" s="141">
        <v>165.96291666666667</v>
      </c>
      <c r="K59" s="141">
        <v>165.96291666666667</v>
      </c>
      <c r="L59" s="141">
        <v>165.96291666666667</v>
      </c>
      <c r="M59" s="141">
        <v>165.96291666666667</v>
      </c>
      <c r="N59" s="141">
        <v>165.96291666666667</v>
      </c>
      <c r="O59" s="141">
        <v>165.96291666666667</v>
      </c>
      <c r="P59" s="141">
        <v>165.96291666666667</v>
      </c>
      <c r="Q59" s="141">
        <v>165.96291666666667</v>
      </c>
      <c r="R59" s="258">
        <f t="shared" si="21"/>
        <v>1991.5549999999996</v>
      </c>
      <c r="S59" s="666">
        <f t="shared" si="22"/>
        <v>143391.95999999996</v>
      </c>
      <c r="W59" s="139">
        <f t="shared" si="23"/>
        <v>0.99577749999999987</v>
      </c>
      <c r="X59" s="139">
        <f t="shared" si="24"/>
        <v>165.96291666666664</v>
      </c>
      <c r="Z59" s="139">
        <f t="shared" si="25"/>
        <v>1991.5549999999996</v>
      </c>
      <c r="AA59" s="139">
        <f t="shared" si="26"/>
        <v>0</v>
      </c>
      <c r="AB59" s="667">
        <f t="shared" si="27"/>
        <v>1</v>
      </c>
    </row>
    <row r="60" spans="1:28" ht="13.5" customHeight="1" x14ac:dyDescent="0.3">
      <c r="A60" s="253"/>
      <c r="B60" s="254"/>
      <c r="C60" s="358"/>
      <c r="D60" s="690"/>
      <c r="E60" s="435"/>
      <c r="F60" s="141"/>
      <c r="G60" s="141"/>
      <c r="H60" s="141"/>
      <c r="I60" s="141"/>
      <c r="J60" s="141"/>
      <c r="K60" s="141"/>
      <c r="L60" s="141"/>
      <c r="M60" s="141"/>
      <c r="N60" s="141"/>
      <c r="O60" s="141"/>
      <c r="P60" s="141"/>
      <c r="Q60" s="141"/>
      <c r="R60" s="258">
        <f t="shared" si="21"/>
        <v>0</v>
      </c>
      <c r="S60" s="666">
        <f>D60*R60</f>
        <v>0</v>
      </c>
      <c r="W60" s="139">
        <f t="shared" si="23"/>
        <v>0</v>
      </c>
      <c r="X60" s="139">
        <f t="shared" si="24"/>
        <v>0</v>
      </c>
      <c r="Z60" s="139">
        <f t="shared" si="25"/>
        <v>0</v>
      </c>
      <c r="AA60" s="139">
        <f t="shared" si="26"/>
        <v>0</v>
      </c>
      <c r="AB60" s="667"/>
    </row>
    <row r="61" spans="1:28" ht="14.25" x14ac:dyDescent="0.3">
      <c r="A61" s="253"/>
      <c r="B61" s="254"/>
      <c r="C61" s="358"/>
      <c r="D61" s="690"/>
      <c r="E61" s="435"/>
      <c r="F61" s="141"/>
      <c r="G61" s="141"/>
      <c r="H61" s="141"/>
      <c r="I61" s="141"/>
      <c r="J61" s="141"/>
      <c r="K61" s="141"/>
      <c r="L61" s="141"/>
      <c r="M61" s="141"/>
      <c r="N61" s="141"/>
      <c r="O61" s="141"/>
      <c r="P61" s="141"/>
      <c r="Q61" s="141"/>
      <c r="R61" s="258">
        <f t="shared" si="21"/>
        <v>0</v>
      </c>
      <c r="S61" s="666">
        <f>D61*R61</f>
        <v>0</v>
      </c>
      <c r="W61" s="139">
        <f>X61/$U$7</f>
        <v>0</v>
      </c>
      <c r="X61" s="139">
        <f>R61/12</f>
        <v>0</v>
      </c>
      <c r="Z61" s="139">
        <f t="shared" si="25"/>
        <v>0</v>
      </c>
      <c r="AA61" s="139">
        <f t="shared" si="26"/>
        <v>0</v>
      </c>
      <c r="AB61" s="667"/>
    </row>
    <row r="62" spans="1:28" ht="14.25" x14ac:dyDescent="0.3">
      <c r="A62" s="253"/>
      <c r="B62" s="254"/>
      <c r="C62" s="358"/>
      <c r="D62" s="690"/>
      <c r="E62" s="435"/>
      <c r="F62" s="141"/>
      <c r="G62" s="141"/>
      <c r="H62" s="141"/>
      <c r="I62" s="141"/>
      <c r="J62" s="141"/>
      <c r="K62" s="141"/>
      <c r="L62" s="141"/>
      <c r="M62" s="141"/>
      <c r="N62" s="141"/>
      <c r="O62" s="141"/>
      <c r="P62" s="141"/>
      <c r="Q62" s="141"/>
      <c r="R62" s="258">
        <f>SUM(F62:Q62)</f>
        <v>0</v>
      </c>
      <c r="S62" s="666">
        <f>D62*R62</f>
        <v>0</v>
      </c>
      <c r="W62" s="139">
        <f>X62/$U$7</f>
        <v>0</v>
      </c>
      <c r="X62" s="139">
        <f>R62/12</f>
        <v>0</v>
      </c>
      <c r="Z62" s="139">
        <f t="shared" si="25"/>
        <v>0</v>
      </c>
      <c r="AA62" s="139">
        <f t="shared" si="26"/>
        <v>0</v>
      </c>
      <c r="AB62" s="667"/>
    </row>
    <row r="63" spans="1:28" ht="14.25" x14ac:dyDescent="0.3">
      <c r="A63" s="253"/>
      <c r="B63" s="254"/>
      <c r="C63" s="358"/>
      <c r="D63" s="690"/>
      <c r="E63" s="435"/>
      <c r="F63" s="141"/>
      <c r="G63" s="141"/>
      <c r="H63" s="141"/>
      <c r="I63" s="141"/>
      <c r="J63" s="141"/>
      <c r="K63" s="141"/>
      <c r="L63" s="141"/>
      <c r="M63" s="141"/>
      <c r="N63" s="141"/>
      <c r="O63" s="141"/>
      <c r="P63" s="141"/>
      <c r="Q63" s="141"/>
      <c r="R63" s="258">
        <f t="shared" si="21"/>
        <v>0</v>
      </c>
      <c r="S63" s="666">
        <f>D63*R63</f>
        <v>0</v>
      </c>
      <c r="W63" s="139">
        <f>X63/$U$7</f>
        <v>0</v>
      </c>
      <c r="X63" s="139">
        <f>R63/12</f>
        <v>0</v>
      </c>
      <c r="Z63" s="139">
        <f t="shared" si="25"/>
        <v>0</v>
      </c>
      <c r="AA63" s="139">
        <f t="shared" si="26"/>
        <v>0</v>
      </c>
      <c r="AB63" s="667"/>
    </row>
    <row r="64" spans="1:28" ht="14.25" x14ac:dyDescent="0.3">
      <c r="A64" s="253"/>
      <c r="B64" s="254"/>
      <c r="C64" s="358"/>
      <c r="D64" s="690"/>
      <c r="E64" s="435"/>
      <c r="F64" s="141"/>
      <c r="G64" s="141"/>
      <c r="H64" s="141"/>
      <c r="I64" s="141"/>
      <c r="J64" s="141"/>
      <c r="K64" s="141"/>
      <c r="L64" s="141"/>
      <c r="M64" s="141"/>
      <c r="N64" s="141"/>
      <c r="O64" s="141"/>
      <c r="P64" s="141"/>
      <c r="Q64" s="141"/>
      <c r="R64" s="258">
        <f t="shared" si="21"/>
        <v>0</v>
      </c>
      <c r="S64" s="666">
        <f>D64*R64</f>
        <v>0</v>
      </c>
      <c r="W64" s="139">
        <f>X64/$U$7</f>
        <v>0</v>
      </c>
      <c r="X64" s="139">
        <f>R64/12</f>
        <v>0</v>
      </c>
      <c r="Z64" s="139">
        <f t="shared" si="25"/>
        <v>0</v>
      </c>
      <c r="AA64" s="139">
        <f t="shared" si="26"/>
        <v>0</v>
      </c>
      <c r="AB64" s="667"/>
    </row>
    <row r="65" spans="1:28" s="122" customFormat="1" ht="15" thickBot="1" x14ac:dyDescent="0.35">
      <c r="A65" s="212"/>
      <c r="B65" s="213" t="s">
        <v>138</v>
      </c>
      <c r="C65" s="214"/>
      <c r="D65" s="691"/>
      <c r="E65" s="521"/>
      <c r="F65" s="217">
        <f>SUM(F43:F64)</f>
        <v>4095.2878333333338</v>
      </c>
      <c r="G65" s="217">
        <f t="shared" ref="G65:R65" si="28">SUM(G43:G64)</f>
        <v>4095.2878333333338</v>
      </c>
      <c r="H65" s="217">
        <f t="shared" si="28"/>
        <v>4095.2878333333338</v>
      </c>
      <c r="I65" s="217">
        <f t="shared" si="28"/>
        <v>4095.2878333333338</v>
      </c>
      <c r="J65" s="217">
        <f t="shared" si="28"/>
        <v>4095.2878333333338</v>
      </c>
      <c r="K65" s="217">
        <f t="shared" si="28"/>
        <v>4095.2878333333338</v>
      </c>
      <c r="L65" s="217">
        <f t="shared" si="28"/>
        <v>4095.2878333333338</v>
      </c>
      <c r="M65" s="217">
        <f t="shared" si="28"/>
        <v>4095.2878333333338</v>
      </c>
      <c r="N65" s="217">
        <f t="shared" si="28"/>
        <v>4095.2878333333338</v>
      </c>
      <c r="O65" s="217">
        <f t="shared" si="28"/>
        <v>4095.2878333333338</v>
      </c>
      <c r="P65" s="217">
        <f t="shared" si="28"/>
        <v>4095.2878333333338</v>
      </c>
      <c r="Q65" s="217">
        <f t="shared" si="28"/>
        <v>4095.2878333333338</v>
      </c>
      <c r="R65" s="217">
        <f t="shared" si="28"/>
        <v>49143.454000000005</v>
      </c>
      <c r="S65" s="668">
        <f>SUM(S43:S64)</f>
        <v>4586105.6189999999</v>
      </c>
      <c r="W65" s="219">
        <f>SUM(W43:W64)</f>
        <v>24.571726999999992</v>
      </c>
      <c r="X65" s="219">
        <f>SUM(X43:X64)</f>
        <v>4095.2878333333342</v>
      </c>
      <c r="Z65" s="215">
        <f>SUM(Z43:Z64)</f>
        <v>23898.66</v>
      </c>
      <c r="AA65" s="215">
        <f>SUM(AA43:AA64)</f>
        <v>25244.794000000005</v>
      </c>
      <c r="AB65" s="669">
        <f>Z65/(Z65+AA65)</f>
        <v>0.48630403552831264</v>
      </c>
    </row>
    <row r="66" spans="1:28" ht="14.25" x14ac:dyDescent="0.3">
      <c r="A66" s="253">
        <v>2.2000000000000002</v>
      </c>
      <c r="B66" s="254" t="s">
        <v>139</v>
      </c>
      <c r="C66" s="358"/>
      <c r="D66" s="690"/>
      <c r="E66" s="435"/>
      <c r="F66" s="141"/>
      <c r="G66" s="141"/>
      <c r="H66" s="141"/>
      <c r="I66" s="141"/>
      <c r="J66" s="141"/>
      <c r="K66" s="141"/>
      <c r="L66" s="141"/>
      <c r="M66" s="141"/>
      <c r="N66" s="141"/>
      <c r="O66" s="141"/>
      <c r="P66" s="141"/>
      <c r="Q66" s="141"/>
      <c r="R66" s="258">
        <f t="shared" si="21"/>
        <v>0</v>
      </c>
      <c r="S66" s="666">
        <f>D66*R66</f>
        <v>0</v>
      </c>
      <c r="W66" s="139">
        <f>X66/$U$7</f>
        <v>0</v>
      </c>
      <c r="X66" s="139">
        <f>R66/12</f>
        <v>0</v>
      </c>
      <c r="Z66" s="139">
        <f>IF($E66="Y",$R66,0)</f>
        <v>0</v>
      </c>
      <c r="AA66" s="139">
        <f>IF($E66="N",$R66,0)</f>
        <v>0</v>
      </c>
      <c r="AB66" s="667"/>
    </row>
    <row r="67" spans="1:28" ht="14.25" x14ac:dyDescent="0.3">
      <c r="A67" s="253"/>
      <c r="B67" s="254" t="s">
        <v>792</v>
      </c>
      <c r="C67" s="358" t="s">
        <v>919</v>
      </c>
      <c r="D67" s="690">
        <v>226</v>
      </c>
      <c r="E67" s="435" t="s">
        <v>1356</v>
      </c>
      <c r="F67" s="141">
        <v>160</v>
      </c>
      <c r="G67" s="141">
        <v>160</v>
      </c>
      <c r="H67" s="141">
        <v>160</v>
      </c>
      <c r="I67" s="141">
        <v>160</v>
      </c>
      <c r="J67" s="141">
        <v>160</v>
      </c>
      <c r="K67" s="141">
        <v>160</v>
      </c>
      <c r="L67" s="141">
        <v>160</v>
      </c>
      <c r="M67" s="141">
        <v>160</v>
      </c>
      <c r="N67" s="141">
        <v>160</v>
      </c>
      <c r="O67" s="141">
        <v>160</v>
      </c>
      <c r="P67" s="141">
        <v>160</v>
      </c>
      <c r="Q67" s="141">
        <v>160</v>
      </c>
      <c r="R67" s="258">
        <f>SUM(F67:Q67)</f>
        <v>1920</v>
      </c>
      <c r="S67" s="666">
        <f>D67*R67</f>
        <v>433920</v>
      </c>
      <c r="W67" s="139">
        <f>X67/$U$7</f>
        <v>0.96000000000000008</v>
      </c>
      <c r="X67" s="139">
        <f>R67/12</f>
        <v>160</v>
      </c>
      <c r="Z67" s="139">
        <f t="shared" ref="Z67:Z70" si="29">IF($E67="Y",$R67,0)</f>
        <v>0</v>
      </c>
      <c r="AA67" s="139">
        <f t="shared" ref="AA67:AA70" si="30">IF($E67="N",$R67,0)</f>
        <v>1920</v>
      </c>
      <c r="AB67" s="667">
        <f t="shared" ref="AB67:AB68" si="31">Z67/(Z67+AA67)</f>
        <v>0</v>
      </c>
    </row>
    <row r="68" spans="1:28" ht="14.25" x14ac:dyDescent="0.3">
      <c r="A68" s="253"/>
      <c r="B68" s="254" t="s">
        <v>793</v>
      </c>
      <c r="C68" s="358" t="s">
        <v>969</v>
      </c>
      <c r="D68" s="690">
        <v>72</v>
      </c>
      <c r="E68" s="435" t="s">
        <v>1357</v>
      </c>
      <c r="F68" s="141">
        <v>165.96291666666667</v>
      </c>
      <c r="G68" s="141">
        <v>165.96291666666667</v>
      </c>
      <c r="H68" s="141">
        <v>165.96291666666667</v>
      </c>
      <c r="I68" s="141">
        <v>165.96291666666667</v>
      </c>
      <c r="J68" s="141">
        <v>165.96291666666667</v>
      </c>
      <c r="K68" s="141">
        <v>165.96291666666667</v>
      </c>
      <c r="L68" s="141">
        <v>165.96291666666667</v>
      </c>
      <c r="M68" s="141">
        <v>165.96291666666667</v>
      </c>
      <c r="N68" s="141">
        <v>165.96291666666667</v>
      </c>
      <c r="O68" s="141">
        <v>165.96291666666667</v>
      </c>
      <c r="P68" s="141">
        <v>165.96291666666667</v>
      </c>
      <c r="Q68" s="141">
        <v>165.96291666666667</v>
      </c>
      <c r="R68" s="258">
        <f>SUM(F68:Q68)</f>
        <v>1991.5549999999996</v>
      </c>
      <c r="S68" s="666">
        <f>D68*R68</f>
        <v>143391.95999999996</v>
      </c>
      <c r="W68" s="139">
        <f>X68/$U$7</f>
        <v>0.99577749999999987</v>
      </c>
      <c r="X68" s="139">
        <f>R68/12</f>
        <v>165.96291666666664</v>
      </c>
      <c r="Z68" s="139">
        <f t="shared" si="29"/>
        <v>1991.5549999999996</v>
      </c>
      <c r="AA68" s="139">
        <f t="shared" si="30"/>
        <v>0</v>
      </c>
      <c r="AB68" s="667">
        <f t="shared" si="31"/>
        <v>1</v>
      </c>
    </row>
    <row r="69" spans="1:28" ht="14.25" x14ac:dyDescent="0.3">
      <c r="A69" s="253"/>
      <c r="B69" s="254"/>
      <c r="C69" s="358"/>
      <c r="D69" s="690"/>
      <c r="E69" s="435"/>
      <c r="F69" s="141"/>
      <c r="G69" s="141"/>
      <c r="H69" s="141"/>
      <c r="I69" s="141"/>
      <c r="J69" s="141"/>
      <c r="K69" s="141"/>
      <c r="L69" s="141"/>
      <c r="M69" s="141"/>
      <c r="N69" s="141"/>
      <c r="O69" s="141"/>
      <c r="P69" s="141"/>
      <c r="Q69" s="141"/>
      <c r="R69" s="258">
        <f>SUM(F69:Q69)</f>
        <v>0</v>
      </c>
      <c r="S69" s="666">
        <f>D69*R69</f>
        <v>0</v>
      </c>
      <c r="W69" s="139">
        <f>X69/$U$7</f>
        <v>0</v>
      </c>
      <c r="X69" s="139">
        <f>R69/12</f>
        <v>0</v>
      </c>
      <c r="Z69" s="139">
        <f t="shared" si="29"/>
        <v>0</v>
      </c>
      <c r="AA69" s="139">
        <f t="shared" si="30"/>
        <v>0</v>
      </c>
      <c r="AB69" s="667"/>
    </row>
    <row r="70" spans="1:28" ht="14.25" x14ac:dyDescent="0.3">
      <c r="A70" s="253"/>
      <c r="B70" s="254"/>
      <c r="C70" s="358"/>
      <c r="D70" s="690"/>
      <c r="E70" s="435"/>
      <c r="F70" s="141"/>
      <c r="G70" s="141"/>
      <c r="H70" s="141"/>
      <c r="I70" s="141"/>
      <c r="J70" s="141"/>
      <c r="K70" s="141"/>
      <c r="L70" s="141"/>
      <c r="M70" s="141"/>
      <c r="N70" s="141"/>
      <c r="O70" s="141"/>
      <c r="P70" s="141"/>
      <c r="Q70" s="141"/>
      <c r="R70" s="258">
        <f>SUM(F70:Q70)</f>
        <v>0</v>
      </c>
      <c r="S70" s="666">
        <f>D70*R70</f>
        <v>0</v>
      </c>
      <c r="W70" s="139">
        <f>X70/$U$7</f>
        <v>0</v>
      </c>
      <c r="X70" s="139">
        <f>R70/12</f>
        <v>0</v>
      </c>
      <c r="Z70" s="139">
        <f t="shared" si="29"/>
        <v>0</v>
      </c>
      <c r="AA70" s="139">
        <f t="shared" si="30"/>
        <v>0</v>
      </c>
      <c r="AB70" s="667"/>
    </row>
    <row r="71" spans="1:28" s="122" customFormat="1" ht="15" thickBot="1" x14ac:dyDescent="0.35">
      <c r="A71" s="212"/>
      <c r="B71" s="213" t="s">
        <v>140</v>
      </c>
      <c r="C71" s="214"/>
      <c r="D71" s="691"/>
      <c r="E71" s="521"/>
      <c r="F71" s="217">
        <f>SUM(F66:F70)</f>
        <v>325.96291666666667</v>
      </c>
      <c r="G71" s="217">
        <f t="shared" ref="G71:R71" si="32">SUM(G66:G70)</f>
        <v>325.96291666666667</v>
      </c>
      <c r="H71" s="217">
        <f t="shared" si="32"/>
        <v>325.96291666666667</v>
      </c>
      <c r="I71" s="217">
        <f t="shared" si="32"/>
        <v>325.96291666666667</v>
      </c>
      <c r="J71" s="217">
        <f t="shared" si="32"/>
        <v>325.96291666666667</v>
      </c>
      <c r="K71" s="217">
        <f t="shared" si="32"/>
        <v>325.96291666666667</v>
      </c>
      <c r="L71" s="217">
        <f t="shared" si="32"/>
        <v>325.96291666666667</v>
      </c>
      <c r="M71" s="217">
        <f t="shared" si="32"/>
        <v>325.96291666666667</v>
      </c>
      <c r="N71" s="217">
        <f t="shared" si="32"/>
        <v>325.96291666666667</v>
      </c>
      <c r="O71" s="217">
        <f t="shared" si="32"/>
        <v>325.96291666666667</v>
      </c>
      <c r="P71" s="217">
        <f t="shared" si="32"/>
        <v>325.96291666666667</v>
      </c>
      <c r="Q71" s="217">
        <f t="shared" si="32"/>
        <v>325.96291666666667</v>
      </c>
      <c r="R71" s="217">
        <f t="shared" si="32"/>
        <v>3911.5549999999994</v>
      </c>
      <c r="S71" s="668">
        <f>SUM(S66:S70)</f>
        <v>577311.96</v>
      </c>
      <c r="W71" s="219">
        <f>SUM(W66:W70)</f>
        <v>1.9557774999999999</v>
      </c>
      <c r="X71" s="238">
        <f>SUM(X66:X70)</f>
        <v>325.96291666666662</v>
      </c>
      <c r="Z71" s="215">
        <f>SUM(Z66:Z70)</f>
        <v>1991.5549999999996</v>
      </c>
      <c r="AA71" s="215">
        <f>SUM(AA66:AA70)</f>
        <v>1920</v>
      </c>
      <c r="AB71" s="669">
        <f>Z71/(Z71+AA71)</f>
        <v>0.5091466181608082</v>
      </c>
    </row>
    <row r="72" spans="1:28" s="122" customFormat="1" ht="14.25" thickBot="1" x14ac:dyDescent="0.3">
      <c r="A72" s="241"/>
      <c r="B72" s="242" t="s">
        <v>141</v>
      </c>
      <c r="C72" s="243"/>
      <c r="D72" s="569"/>
      <c r="E72" s="241"/>
      <c r="F72" s="244">
        <f t="shared" ref="F72:S72" si="33">SUM(,F71,F65)</f>
        <v>4421.2507500000002</v>
      </c>
      <c r="G72" s="244">
        <f t="shared" si="33"/>
        <v>4421.2507500000002</v>
      </c>
      <c r="H72" s="244">
        <f t="shared" si="33"/>
        <v>4421.2507500000002</v>
      </c>
      <c r="I72" s="244">
        <f t="shared" si="33"/>
        <v>4421.2507500000002</v>
      </c>
      <c r="J72" s="244">
        <f t="shared" si="33"/>
        <v>4421.2507500000002</v>
      </c>
      <c r="K72" s="244">
        <f t="shared" si="33"/>
        <v>4421.2507500000002</v>
      </c>
      <c r="L72" s="244">
        <f t="shared" si="33"/>
        <v>4421.2507500000002</v>
      </c>
      <c r="M72" s="244">
        <f t="shared" si="33"/>
        <v>4421.2507500000002</v>
      </c>
      <c r="N72" s="244">
        <f t="shared" si="33"/>
        <v>4421.2507500000002</v>
      </c>
      <c r="O72" s="244">
        <f t="shared" si="33"/>
        <v>4421.2507500000002</v>
      </c>
      <c r="P72" s="244">
        <f t="shared" si="33"/>
        <v>4421.2507500000002</v>
      </c>
      <c r="Q72" s="244">
        <f t="shared" si="33"/>
        <v>4421.2507500000002</v>
      </c>
      <c r="R72" s="244">
        <f t="shared" si="33"/>
        <v>53055.009000000005</v>
      </c>
      <c r="S72" s="672">
        <f t="shared" si="33"/>
        <v>5163417.5789999999</v>
      </c>
      <c r="W72" s="244">
        <f>SUM(W71,W65)</f>
        <v>26.527504499999992</v>
      </c>
      <c r="X72" s="317">
        <f>SUM(X71,X65)</f>
        <v>4421.2507500000011</v>
      </c>
      <c r="Z72" s="244">
        <f>SUM(Z36,Z42,Z65,Z71)</f>
        <v>25890.215</v>
      </c>
      <c r="AA72" s="244">
        <f>SUM(AA36,AA42,AA65,AA71)</f>
        <v>27164.794000000005</v>
      </c>
      <c r="AB72" s="673">
        <f>Z72/(Z72+AA72)</f>
        <v>0.48798813699192845</v>
      </c>
    </row>
    <row r="73" spans="1:28" ht="9.9499999999999993" customHeight="1" x14ac:dyDescent="0.3">
      <c r="A73" s="136"/>
      <c r="B73" s="144"/>
      <c r="C73" s="145"/>
      <c r="D73" s="708"/>
      <c r="E73" s="136"/>
      <c r="F73" s="141"/>
      <c r="G73" s="141"/>
      <c r="H73" s="141"/>
      <c r="I73" s="141"/>
      <c r="J73" s="141"/>
      <c r="K73" s="141"/>
      <c r="L73" s="141"/>
      <c r="M73" s="141"/>
      <c r="N73" s="141"/>
      <c r="O73" s="141"/>
      <c r="P73" s="141"/>
      <c r="Q73" s="141"/>
      <c r="R73" s="141"/>
      <c r="S73" s="678"/>
      <c r="W73" s="146"/>
      <c r="X73" s="146"/>
      <c r="Z73" s="146"/>
      <c r="AA73" s="146"/>
      <c r="AB73" s="679"/>
    </row>
    <row r="74" spans="1:28" s="121" customFormat="1" x14ac:dyDescent="0.25">
      <c r="A74" s="221">
        <v>3</v>
      </c>
      <c r="B74" s="229" t="s">
        <v>142</v>
      </c>
      <c r="C74" s="223"/>
      <c r="D74" s="689"/>
      <c r="E74" s="400"/>
      <c r="F74" s="228"/>
      <c r="G74" s="228"/>
      <c r="H74" s="228"/>
      <c r="I74" s="228"/>
      <c r="J74" s="228"/>
      <c r="K74" s="228"/>
      <c r="L74" s="228"/>
      <c r="M74" s="228"/>
      <c r="N74" s="228"/>
      <c r="O74" s="228"/>
      <c r="P74" s="228"/>
      <c r="Q74" s="228"/>
      <c r="R74" s="224"/>
      <c r="S74" s="664"/>
      <c r="W74" s="223"/>
      <c r="X74" s="223"/>
      <c r="Z74" s="223"/>
      <c r="AA74" s="223"/>
      <c r="AB74" s="665"/>
    </row>
    <row r="75" spans="1:28" ht="14.25" x14ac:dyDescent="0.3">
      <c r="A75" s="253">
        <v>3.1</v>
      </c>
      <c r="B75" s="254" t="s">
        <v>143</v>
      </c>
      <c r="C75" s="358"/>
      <c r="D75" s="690"/>
      <c r="E75" s="435"/>
      <c r="F75" s="141"/>
      <c r="G75" s="141"/>
      <c r="H75" s="141"/>
      <c r="I75" s="141"/>
      <c r="J75" s="141"/>
      <c r="K75" s="141"/>
      <c r="L75" s="141"/>
      <c r="M75" s="141"/>
      <c r="N75" s="141"/>
      <c r="O75" s="141"/>
      <c r="P75" s="141"/>
      <c r="Q75" s="141"/>
      <c r="R75" s="258">
        <f>SUM(F75:Q75)</f>
        <v>0</v>
      </c>
      <c r="S75" s="666">
        <f>D75*R75</f>
        <v>0</v>
      </c>
      <c r="W75" s="139">
        <f>X75/$U$7</f>
        <v>0</v>
      </c>
      <c r="X75" s="139">
        <f>R75/12</f>
        <v>0</v>
      </c>
      <c r="Z75" s="139">
        <f>IF($E75="Y",$R75,0)</f>
        <v>0</v>
      </c>
      <c r="AA75" s="139">
        <f>IF($E75="N",$R75,0)</f>
        <v>0</v>
      </c>
      <c r="AB75" s="667"/>
    </row>
    <row r="76" spans="1:28" ht="14.25" x14ac:dyDescent="0.3">
      <c r="A76" s="253"/>
      <c r="B76" s="254" t="s">
        <v>794</v>
      </c>
      <c r="C76" s="358" t="s">
        <v>950</v>
      </c>
      <c r="D76" s="690">
        <v>113</v>
      </c>
      <c r="E76" s="435" t="s">
        <v>1357</v>
      </c>
      <c r="F76" s="141">
        <v>8.2981458333333347</v>
      </c>
      <c r="G76" s="141">
        <v>8.2981458333333347</v>
      </c>
      <c r="H76" s="141">
        <v>8.2981458333333347</v>
      </c>
      <c r="I76" s="141">
        <v>8.2981458333333347</v>
      </c>
      <c r="J76" s="141">
        <v>8.2981458333333347</v>
      </c>
      <c r="K76" s="141">
        <v>8.2981458333333347</v>
      </c>
      <c r="L76" s="141">
        <v>8.2981458333333347</v>
      </c>
      <c r="M76" s="141">
        <v>8.2981458333333347</v>
      </c>
      <c r="N76" s="141">
        <v>8.2981458333333347</v>
      </c>
      <c r="O76" s="141">
        <v>8.2981458333333347</v>
      </c>
      <c r="P76" s="141">
        <v>8.2981458333333347</v>
      </c>
      <c r="Q76" s="141">
        <v>8.2981458333333347</v>
      </c>
      <c r="R76" s="258">
        <f>SUM(F76:Q76)</f>
        <v>99.577750000000023</v>
      </c>
      <c r="S76" s="666">
        <f>D76*R76</f>
        <v>11252.285750000003</v>
      </c>
      <c r="W76" s="139">
        <f>X76/$U$7</f>
        <v>4.978887500000001E-2</v>
      </c>
      <c r="X76" s="139">
        <f>R76/12</f>
        <v>8.2981458333333347</v>
      </c>
      <c r="Z76" s="139">
        <f t="shared" ref="Z76:Z79" si="34">IF($E76="Y",$R76,0)</f>
        <v>99.577750000000023</v>
      </c>
      <c r="AA76" s="139">
        <f t="shared" ref="AA76:AA79" si="35">IF($E76="N",$R76,0)</f>
        <v>0</v>
      </c>
      <c r="AB76" s="667">
        <f t="shared" ref="AB76:AB78" si="36">Z76/(Z76+AA76)</f>
        <v>1</v>
      </c>
    </row>
    <row r="77" spans="1:28" ht="14.25" x14ac:dyDescent="0.3">
      <c r="A77" s="253"/>
      <c r="B77" s="254" t="s">
        <v>795</v>
      </c>
      <c r="C77" s="358" t="s">
        <v>826</v>
      </c>
      <c r="D77" s="690">
        <v>113</v>
      </c>
      <c r="E77" s="435" t="s">
        <v>1357</v>
      </c>
      <c r="F77" s="141">
        <v>149.366625</v>
      </c>
      <c r="G77" s="141">
        <v>149.366625</v>
      </c>
      <c r="H77" s="141">
        <v>149.366625</v>
      </c>
      <c r="I77" s="141">
        <v>149.366625</v>
      </c>
      <c r="J77" s="141">
        <v>149.366625</v>
      </c>
      <c r="K77" s="141">
        <v>149.366625</v>
      </c>
      <c r="L77" s="141">
        <v>149.366625</v>
      </c>
      <c r="M77" s="141">
        <v>149.366625</v>
      </c>
      <c r="N77" s="141">
        <v>149.366625</v>
      </c>
      <c r="O77" s="141">
        <v>149.366625</v>
      </c>
      <c r="P77" s="141">
        <v>149.366625</v>
      </c>
      <c r="Q77" s="141">
        <v>149.366625</v>
      </c>
      <c r="R77" s="258">
        <f>SUM(F77:Q77)</f>
        <v>1792.3995000000004</v>
      </c>
      <c r="S77" s="666">
        <f>D77*R77</f>
        <v>202541.14350000006</v>
      </c>
      <c r="W77" s="139">
        <f>X77/$U$7</f>
        <v>0.89619975000000018</v>
      </c>
      <c r="X77" s="139">
        <f>R77/12</f>
        <v>149.36662500000003</v>
      </c>
      <c r="Z77" s="139">
        <f t="shared" si="34"/>
        <v>1792.3995000000004</v>
      </c>
      <c r="AA77" s="139">
        <f t="shared" si="35"/>
        <v>0</v>
      </c>
      <c r="AB77" s="667">
        <f t="shared" si="36"/>
        <v>1</v>
      </c>
    </row>
    <row r="78" spans="1:28" ht="14.25" x14ac:dyDescent="0.3">
      <c r="A78" s="253"/>
      <c r="B78" s="254" t="s">
        <v>144</v>
      </c>
      <c r="C78" s="358" t="s">
        <v>908</v>
      </c>
      <c r="D78" s="690">
        <v>285</v>
      </c>
      <c r="E78" s="435" t="s">
        <v>1356</v>
      </c>
      <c r="F78" s="141">
        <v>224.99995833333332</v>
      </c>
      <c r="G78" s="141">
        <v>224.99995833333332</v>
      </c>
      <c r="H78" s="141">
        <v>224.99995833333332</v>
      </c>
      <c r="I78" s="141">
        <v>224.99995833333332</v>
      </c>
      <c r="J78" s="141">
        <v>224.99995833333332</v>
      </c>
      <c r="K78" s="141">
        <v>224.99995833333332</v>
      </c>
      <c r="L78" s="141">
        <v>224.99995833333332</v>
      </c>
      <c r="M78" s="141">
        <v>224.99995833333332</v>
      </c>
      <c r="N78" s="141">
        <v>224.99995833333332</v>
      </c>
      <c r="O78" s="141">
        <v>224.99995833333332</v>
      </c>
      <c r="P78" s="141">
        <v>224.99995833333332</v>
      </c>
      <c r="Q78" s="141">
        <v>224.99995833333332</v>
      </c>
      <c r="R78" s="258">
        <f>SUM(F78:Q78)</f>
        <v>2699.9994999999999</v>
      </c>
      <c r="S78" s="666">
        <f>D78*R78</f>
        <v>769499.85749999993</v>
      </c>
      <c r="W78" s="139">
        <f>X78/$U$7</f>
        <v>1.3499997500000001</v>
      </c>
      <c r="X78" s="139">
        <f>R78/12</f>
        <v>224.99995833333332</v>
      </c>
      <c r="Z78" s="139">
        <f t="shared" si="34"/>
        <v>0</v>
      </c>
      <c r="AA78" s="139">
        <f t="shared" si="35"/>
        <v>2699.9994999999999</v>
      </c>
      <c r="AB78" s="667">
        <f t="shared" si="36"/>
        <v>0</v>
      </c>
    </row>
    <row r="79" spans="1:28" ht="14.25" x14ac:dyDescent="0.3">
      <c r="A79" s="253"/>
      <c r="B79" s="254"/>
      <c r="C79" s="358"/>
      <c r="D79" s="690"/>
      <c r="E79" s="435"/>
      <c r="F79" s="141">
        <v>0</v>
      </c>
      <c r="G79" s="141">
        <v>0</v>
      </c>
      <c r="H79" s="141">
        <v>0</v>
      </c>
      <c r="I79" s="141">
        <v>0</v>
      </c>
      <c r="J79" s="141">
        <v>0</v>
      </c>
      <c r="K79" s="141">
        <v>0</v>
      </c>
      <c r="L79" s="141">
        <v>0</v>
      </c>
      <c r="M79" s="141">
        <v>0</v>
      </c>
      <c r="N79" s="141">
        <v>0</v>
      </c>
      <c r="O79" s="141">
        <v>0</v>
      </c>
      <c r="P79" s="141">
        <v>0</v>
      </c>
      <c r="Q79" s="141">
        <v>0</v>
      </c>
      <c r="R79" s="258">
        <f>SUM(F79:Q79)</f>
        <v>0</v>
      </c>
      <c r="S79" s="666">
        <f>D79*R79</f>
        <v>0</v>
      </c>
      <c r="W79" s="139">
        <f>X79/$U$7</f>
        <v>0</v>
      </c>
      <c r="X79" s="139">
        <f>R79/12</f>
        <v>0</v>
      </c>
      <c r="Z79" s="139">
        <f t="shared" si="34"/>
        <v>0</v>
      </c>
      <c r="AA79" s="139">
        <f t="shared" si="35"/>
        <v>0</v>
      </c>
      <c r="AB79" s="667"/>
    </row>
    <row r="80" spans="1:28" s="122" customFormat="1" ht="15" thickBot="1" x14ac:dyDescent="0.35">
      <c r="A80" s="212"/>
      <c r="B80" s="213" t="s">
        <v>145</v>
      </c>
      <c r="C80" s="214"/>
      <c r="D80" s="691"/>
      <c r="E80" s="521"/>
      <c r="F80" s="217">
        <f>SUM(F75:F79)</f>
        <v>382.66472916666669</v>
      </c>
      <c r="G80" s="217">
        <f t="shared" ref="G80:R80" si="37">SUM(G75:G79)</f>
        <v>382.66472916666669</v>
      </c>
      <c r="H80" s="217">
        <f t="shared" si="37"/>
        <v>382.66472916666669</v>
      </c>
      <c r="I80" s="217">
        <f t="shared" si="37"/>
        <v>382.66472916666669</v>
      </c>
      <c r="J80" s="217">
        <f t="shared" si="37"/>
        <v>382.66472916666669</v>
      </c>
      <c r="K80" s="217">
        <f t="shared" si="37"/>
        <v>382.66472916666669</v>
      </c>
      <c r="L80" s="217">
        <f t="shared" si="37"/>
        <v>382.66472916666669</v>
      </c>
      <c r="M80" s="217">
        <f t="shared" si="37"/>
        <v>382.66472916666669</v>
      </c>
      <c r="N80" s="217">
        <f t="shared" si="37"/>
        <v>382.66472916666669</v>
      </c>
      <c r="O80" s="217">
        <f t="shared" si="37"/>
        <v>382.66472916666669</v>
      </c>
      <c r="P80" s="217">
        <f t="shared" si="37"/>
        <v>382.66472916666669</v>
      </c>
      <c r="Q80" s="217">
        <f t="shared" si="37"/>
        <v>382.66472916666669</v>
      </c>
      <c r="R80" s="217">
        <f t="shared" si="37"/>
        <v>4591.9767499999998</v>
      </c>
      <c r="S80" s="668">
        <f>SUM(S75:S79)</f>
        <v>983293.28674999997</v>
      </c>
      <c r="W80" s="219">
        <f>SUM(W75:W79)</f>
        <v>2.2959883750000003</v>
      </c>
      <c r="X80" s="219">
        <f>SUM(X75:X79)</f>
        <v>382.66472916666669</v>
      </c>
      <c r="Z80" s="215">
        <f>SUM(Z75:Z79)</f>
        <v>1891.9772500000004</v>
      </c>
      <c r="AA80" s="215">
        <f>SUM(AA75:AA79)</f>
        <v>2699.9994999999999</v>
      </c>
      <c r="AB80" s="669">
        <f>Z80/(Z80+AA80)</f>
        <v>0.41201803776554408</v>
      </c>
    </row>
    <row r="81" spans="1:28" ht="14.25" x14ac:dyDescent="0.3">
      <c r="A81" s="253"/>
      <c r="B81" s="254"/>
      <c r="C81" s="358"/>
      <c r="D81" s="690"/>
      <c r="E81" s="435"/>
      <c r="F81" s="141"/>
      <c r="G81" s="141"/>
      <c r="H81" s="141"/>
      <c r="I81" s="141"/>
      <c r="J81" s="141"/>
      <c r="K81" s="141"/>
      <c r="L81" s="141"/>
      <c r="M81" s="141"/>
      <c r="N81" s="141"/>
      <c r="O81" s="141"/>
      <c r="P81" s="141"/>
      <c r="Q81" s="141"/>
      <c r="R81" s="258"/>
      <c r="S81" s="666"/>
      <c r="W81" s="139"/>
      <c r="X81" s="139"/>
      <c r="Z81" s="139"/>
      <c r="AA81" s="139"/>
      <c r="AB81" s="667"/>
    </row>
    <row r="82" spans="1:28" s="122" customFormat="1" ht="14.25" x14ac:dyDescent="0.3">
      <c r="A82" s="253">
        <v>3.2</v>
      </c>
      <c r="B82" s="254" t="s">
        <v>146</v>
      </c>
      <c r="C82" s="358"/>
      <c r="D82" s="690"/>
      <c r="E82" s="435"/>
      <c r="F82" s="141"/>
      <c r="G82" s="141"/>
      <c r="H82" s="141"/>
      <c r="I82" s="141"/>
      <c r="J82" s="141"/>
      <c r="K82" s="141"/>
      <c r="L82" s="141"/>
      <c r="M82" s="141"/>
      <c r="N82" s="141"/>
      <c r="O82" s="141"/>
      <c r="P82" s="141"/>
      <c r="Q82" s="141"/>
      <c r="R82" s="258">
        <f t="shared" ref="R82:R106" si="38">SUM(F82:Q82)</f>
        <v>0</v>
      </c>
      <c r="S82" s="666">
        <f>D82*R82</f>
        <v>0</v>
      </c>
      <c r="W82" s="139">
        <f>X82/$U$7</f>
        <v>0</v>
      </c>
      <c r="X82" s="139">
        <f>R82/12</f>
        <v>0</v>
      </c>
      <c r="Z82" s="139">
        <f>IF($E82="Y",$R82,0)</f>
        <v>0</v>
      </c>
      <c r="AA82" s="139">
        <f>IF($E82="N",$R82,0)</f>
        <v>0</v>
      </c>
      <c r="AB82" s="667"/>
    </row>
    <row r="83" spans="1:28" ht="14.25" x14ac:dyDescent="0.3">
      <c r="A83" s="253"/>
      <c r="B83" s="254" t="s">
        <v>796</v>
      </c>
      <c r="C83" s="358" t="s">
        <v>957</v>
      </c>
      <c r="D83" s="690">
        <v>92</v>
      </c>
      <c r="E83" s="435" t="s">
        <v>1357</v>
      </c>
      <c r="F83" s="141">
        <v>497.88875000000002</v>
      </c>
      <c r="G83" s="141">
        <v>497.88875000000002</v>
      </c>
      <c r="H83" s="141">
        <v>497.88875000000002</v>
      </c>
      <c r="I83" s="141">
        <v>497.88875000000002</v>
      </c>
      <c r="J83" s="141">
        <v>497.88875000000002</v>
      </c>
      <c r="K83" s="141">
        <v>497.88875000000002</v>
      </c>
      <c r="L83" s="141">
        <v>497.88875000000002</v>
      </c>
      <c r="M83" s="141">
        <v>497.88875000000002</v>
      </c>
      <c r="N83" s="141">
        <v>497.88875000000002</v>
      </c>
      <c r="O83" s="141">
        <v>497.88875000000002</v>
      </c>
      <c r="P83" s="141">
        <v>497.88875000000002</v>
      </c>
      <c r="Q83" s="141">
        <v>497.88875000000002</v>
      </c>
      <c r="R83" s="258">
        <f t="shared" si="38"/>
        <v>5974.665</v>
      </c>
      <c r="S83" s="666">
        <f>D83*R83</f>
        <v>549669.18000000005</v>
      </c>
      <c r="W83" s="139">
        <f t="shared" ref="W83:W90" si="39">X83/$U$7</f>
        <v>2.9873325000000004</v>
      </c>
      <c r="X83" s="139">
        <f t="shared" ref="X83:X90" si="40">R83/12</f>
        <v>497.88875000000002</v>
      </c>
      <c r="Z83" s="139">
        <f t="shared" ref="Z83:Z92" si="41">IF($E83="Y",$R83,0)</f>
        <v>5974.665</v>
      </c>
      <c r="AA83" s="139">
        <f t="shared" ref="AA83:AA92" si="42">IF($E83="N",$R83,0)</f>
        <v>0</v>
      </c>
      <c r="AB83" s="667">
        <f t="shared" ref="AB83:AB89" si="43">Z83/(Z83+AA83)</f>
        <v>1</v>
      </c>
    </row>
    <row r="84" spans="1:28" ht="14.25" x14ac:dyDescent="0.3">
      <c r="A84" s="253"/>
      <c r="B84" s="254" t="s">
        <v>147</v>
      </c>
      <c r="C84" s="358" t="s">
        <v>930</v>
      </c>
      <c r="D84" s="690">
        <v>177</v>
      </c>
      <c r="E84" s="435" t="s">
        <v>1356</v>
      </c>
      <c r="F84" s="141">
        <v>753.29333333333329</v>
      </c>
      <c r="G84" s="141">
        <v>753.29333333333329</v>
      </c>
      <c r="H84" s="141">
        <v>753.29333333333329</v>
      </c>
      <c r="I84" s="141">
        <v>753.29333333333329</v>
      </c>
      <c r="J84" s="141">
        <v>753.29333333333329</v>
      </c>
      <c r="K84" s="141">
        <v>753.29333333333329</v>
      </c>
      <c r="L84" s="141">
        <v>753.29333333333329</v>
      </c>
      <c r="M84" s="141">
        <v>753.29333333333329</v>
      </c>
      <c r="N84" s="141">
        <v>753.29333333333329</v>
      </c>
      <c r="O84" s="141">
        <v>753.29333333333329</v>
      </c>
      <c r="P84" s="141">
        <v>753.29333333333329</v>
      </c>
      <c r="Q84" s="141">
        <v>753.29333333333329</v>
      </c>
      <c r="R84" s="258">
        <f t="shared" si="38"/>
        <v>9039.5199999999986</v>
      </c>
      <c r="S84" s="666">
        <f t="shared" ref="S84:S90" si="44">D84*R84</f>
        <v>1599995.0399999998</v>
      </c>
      <c r="W84" s="139">
        <f t="shared" si="39"/>
        <v>4.5197599999999998</v>
      </c>
      <c r="X84" s="139">
        <f t="shared" si="40"/>
        <v>753.29333333333318</v>
      </c>
      <c r="Z84" s="139">
        <f t="shared" si="41"/>
        <v>0</v>
      </c>
      <c r="AA84" s="139">
        <f t="shared" si="42"/>
        <v>9039.5199999999986</v>
      </c>
      <c r="AB84" s="667">
        <f t="shared" si="43"/>
        <v>0</v>
      </c>
    </row>
    <row r="85" spans="1:28" ht="14.25" x14ac:dyDescent="0.3">
      <c r="A85" s="253"/>
      <c r="B85" s="254" t="s">
        <v>797</v>
      </c>
      <c r="C85" s="358" t="s">
        <v>933</v>
      </c>
      <c r="D85" s="690">
        <v>159</v>
      </c>
      <c r="E85" s="435" t="s">
        <v>1356</v>
      </c>
      <c r="F85" s="141">
        <v>148.95991666666666</v>
      </c>
      <c r="G85" s="141">
        <v>148.95991666666666</v>
      </c>
      <c r="H85" s="141">
        <v>148.95991666666666</v>
      </c>
      <c r="I85" s="141">
        <v>148.95991666666666</v>
      </c>
      <c r="J85" s="141">
        <v>148.95991666666666</v>
      </c>
      <c r="K85" s="141">
        <v>148.95991666666666</v>
      </c>
      <c r="L85" s="141">
        <v>148.95991666666666</v>
      </c>
      <c r="M85" s="141">
        <v>148.95991666666666</v>
      </c>
      <c r="N85" s="141">
        <v>148.95991666666666</v>
      </c>
      <c r="O85" s="141">
        <v>148.95991666666666</v>
      </c>
      <c r="P85" s="141">
        <v>148.95991666666666</v>
      </c>
      <c r="Q85" s="141">
        <v>148.95991666666666</v>
      </c>
      <c r="R85" s="258">
        <f t="shared" si="38"/>
        <v>1787.519</v>
      </c>
      <c r="S85" s="666">
        <f t="shared" si="44"/>
        <v>284215.52100000001</v>
      </c>
      <c r="W85" s="139">
        <f t="shared" si="39"/>
        <v>0.89375950000000004</v>
      </c>
      <c r="X85" s="139">
        <f t="shared" si="40"/>
        <v>148.95991666666666</v>
      </c>
      <c r="Z85" s="139">
        <f t="shared" si="41"/>
        <v>0</v>
      </c>
      <c r="AA85" s="139">
        <f t="shared" si="42"/>
        <v>1787.519</v>
      </c>
      <c r="AB85" s="667">
        <f t="shared" si="43"/>
        <v>0</v>
      </c>
    </row>
    <row r="86" spans="1:28" ht="14.25" x14ac:dyDescent="0.3">
      <c r="A86" s="253"/>
      <c r="B86" s="254" t="s">
        <v>798</v>
      </c>
      <c r="C86" s="358" t="s">
        <v>1319</v>
      </c>
      <c r="D86" s="690">
        <v>391</v>
      </c>
      <c r="E86" s="435" t="s">
        <v>1356</v>
      </c>
      <c r="F86" s="141">
        <v>0</v>
      </c>
      <c r="G86" s="141">
        <v>0</v>
      </c>
      <c r="H86" s="141">
        <v>0</v>
      </c>
      <c r="I86" s="141">
        <v>0</v>
      </c>
      <c r="J86" s="141">
        <v>0</v>
      </c>
      <c r="K86" s="141">
        <v>0</v>
      </c>
      <c r="L86" s="141">
        <v>0</v>
      </c>
      <c r="M86" s="141">
        <v>0</v>
      </c>
      <c r="N86" s="141">
        <v>0</v>
      </c>
      <c r="O86" s="141">
        <v>0</v>
      </c>
      <c r="P86" s="141">
        <v>0</v>
      </c>
      <c r="Q86" s="141">
        <v>0</v>
      </c>
      <c r="R86" s="258">
        <f t="shared" si="38"/>
        <v>0</v>
      </c>
      <c r="S86" s="666">
        <f t="shared" si="44"/>
        <v>0</v>
      </c>
      <c r="W86" s="139">
        <f t="shared" si="39"/>
        <v>0</v>
      </c>
      <c r="X86" s="139">
        <f t="shared" si="40"/>
        <v>0</v>
      </c>
      <c r="Z86" s="139">
        <f t="shared" si="41"/>
        <v>0</v>
      </c>
      <c r="AA86" s="139">
        <f t="shared" si="42"/>
        <v>0</v>
      </c>
      <c r="AB86" s="667"/>
    </row>
    <row r="87" spans="1:28" ht="14.25" x14ac:dyDescent="0.3">
      <c r="A87" s="253"/>
      <c r="B87" s="254" t="s">
        <v>148</v>
      </c>
      <c r="C87" s="358" t="s">
        <v>913</v>
      </c>
      <c r="D87" s="690">
        <v>254</v>
      </c>
      <c r="E87" s="435" t="s">
        <v>1356</v>
      </c>
      <c r="F87" s="141">
        <v>320</v>
      </c>
      <c r="G87" s="141">
        <v>320</v>
      </c>
      <c r="H87" s="141">
        <v>320</v>
      </c>
      <c r="I87" s="141">
        <v>320</v>
      </c>
      <c r="J87" s="141">
        <v>320</v>
      </c>
      <c r="K87" s="141">
        <v>320</v>
      </c>
      <c r="L87" s="141">
        <v>320</v>
      </c>
      <c r="M87" s="141">
        <v>320</v>
      </c>
      <c r="N87" s="141">
        <v>320</v>
      </c>
      <c r="O87" s="141">
        <v>320</v>
      </c>
      <c r="P87" s="141">
        <v>320</v>
      </c>
      <c r="Q87" s="141">
        <v>320</v>
      </c>
      <c r="R87" s="258">
        <f t="shared" si="38"/>
        <v>3840</v>
      </c>
      <c r="S87" s="666">
        <f t="shared" si="44"/>
        <v>975360</v>
      </c>
      <c r="W87" s="139">
        <f t="shared" si="39"/>
        <v>1.9200000000000002</v>
      </c>
      <c r="X87" s="139">
        <f t="shared" si="40"/>
        <v>320</v>
      </c>
      <c r="Z87" s="139">
        <f t="shared" si="41"/>
        <v>0</v>
      </c>
      <c r="AA87" s="139">
        <f t="shared" si="42"/>
        <v>3840</v>
      </c>
      <c r="AB87" s="667">
        <f t="shared" si="43"/>
        <v>0</v>
      </c>
    </row>
    <row r="88" spans="1:28" ht="14.25" x14ac:dyDescent="0.3">
      <c r="A88" s="253"/>
      <c r="B88" s="254" t="s">
        <v>799</v>
      </c>
      <c r="C88" s="358" t="s">
        <v>956</v>
      </c>
      <c r="D88" s="690">
        <v>92</v>
      </c>
      <c r="E88" s="435" t="s">
        <v>1357</v>
      </c>
      <c r="F88" s="141">
        <v>497.88875000000002</v>
      </c>
      <c r="G88" s="141">
        <v>497.88875000000002</v>
      </c>
      <c r="H88" s="141">
        <v>497.88875000000002</v>
      </c>
      <c r="I88" s="141">
        <v>497.88875000000002</v>
      </c>
      <c r="J88" s="141">
        <v>497.88875000000002</v>
      </c>
      <c r="K88" s="141">
        <v>497.88875000000002</v>
      </c>
      <c r="L88" s="141">
        <v>497.88875000000002</v>
      </c>
      <c r="M88" s="141">
        <v>497.88875000000002</v>
      </c>
      <c r="N88" s="141">
        <v>497.88875000000002</v>
      </c>
      <c r="O88" s="141">
        <v>497.88875000000002</v>
      </c>
      <c r="P88" s="141">
        <v>497.88875000000002</v>
      </c>
      <c r="Q88" s="141">
        <v>497.88875000000002</v>
      </c>
      <c r="R88" s="258">
        <f t="shared" si="38"/>
        <v>5974.665</v>
      </c>
      <c r="S88" s="666">
        <f t="shared" si="44"/>
        <v>549669.18000000005</v>
      </c>
      <c r="W88" s="139">
        <f t="shared" si="39"/>
        <v>2.9873325000000004</v>
      </c>
      <c r="X88" s="139">
        <f t="shared" si="40"/>
        <v>497.88875000000002</v>
      </c>
      <c r="Z88" s="139">
        <f t="shared" si="41"/>
        <v>5974.665</v>
      </c>
      <c r="AA88" s="139">
        <f t="shared" si="42"/>
        <v>0</v>
      </c>
      <c r="AB88" s="667">
        <f t="shared" si="43"/>
        <v>1</v>
      </c>
    </row>
    <row r="89" spans="1:28" ht="14.25" x14ac:dyDescent="0.3">
      <c r="A89" s="253"/>
      <c r="B89" s="254" t="s">
        <v>149</v>
      </c>
      <c r="C89" s="358" t="s">
        <v>953</v>
      </c>
      <c r="D89" s="690">
        <v>92</v>
      </c>
      <c r="E89" s="435" t="s">
        <v>1357</v>
      </c>
      <c r="F89" s="141">
        <v>497.88875000000002</v>
      </c>
      <c r="G89" s="141">
        <v>497.88875000000002</v>
      </c>
      <c r="H89" s="141">
        <v>497.88875000000002</v>
      </c>
      <c r="I89" s="141">
        <v>497.88875000000002</v>
      </c>
      <c r="J89" s="141">
        <v>497.88875000000002</v>
      </c>
      <c r="K89" s="141">
        <v>497.88875000000002</v>
      </c>
      <c r="L89" s="141">
        <v>497.88875000000002</v>
      </c>
      <c r="M89" s="141">
        <v>497.88875000000002</v>
      </c>
      <c r="N89" s="141">
        <v>497.88875000000002</v>
      </c>
      <c r="O89" s="141">
        <v>497.88875000000002</v>
      </c>
      <c r="P89" s="141">
        <v>497.88875000000002</v>
      </c>
      <c r="Q89" s="141">
        <v>497.88875000000002</v>
      </c>
      <c r="R89" s="258">
        <f t="shared" si="38"/>
        <v>5974.665</v>
      </c>
      <c r="S89" s="666">
        <f t="shared" si="44"/>
        <v>549669.18000000005</v>
      </c>
      <c r="W89" s="139">
        <f t="shared" si="39"/>
        <v>2.9873325000000004</v>
      </c>
      <c r="X89" s="139">
        <f t="shared" si="40"/>
        <v>497.88875000000002</v>
      </c>
      <c r="Z89" s="139">
        <f t="shared" si="41"/>
        <v>5974.665</v>
      </c>
      <c r="AA89" s="139">
        <f t="shared" si="42"/>
        <v>0</v>
      </c>
      <c r="AB89" s="667">
        <f t="shared" si="43"/>
        <v>1</v>
      </c>
    </row>
    <row r="90" spans="1:28" ht="14.25" x14ac:dyDescent="0.3">
      <c r="A90" s="253"/>
      <c r="B90" s="254"/>
      <c r="C90" s="358"/>
      <c r="D90" s="690"/>
      <c r="E90" s="435"/>
      <c r="F90" s="141"/>
      <c r="G90" s="141"/>
      <c r="H90" s="141"/>
      <c r="I90" s="141"/>
      <c r="J90" s="141"/>
      <c r="K90" s="141"/>
      <c r="L90" s="141"/>
      <c r="M90" s="141"/>
      <c r="N90" s="141"/>
      <c r="O90" s="141"/>
      <c r="P90" s="141"/>
      <c r="Q90" s="141"/>
      <c r="R90" s="258">
        <f t="shared" si="38"/>
        <v>0</v>
      </c>
      <c r="S90" s="666">
        <f t="shared" si="44"/>
        <v>0</v>
      </c>
      <c r="W90" s="139">
        <f t="shared" si="39"/>
        <v>0</v>
      </c>
      <c r="X90" s="139">
        <f t="shared" si="40"/>
        <v>0</v>
      </c>
      <c r="Z90" s="139">
        <f t="shared" si="41"/>
        <v>0</v>
      </c>
      <c r="AA90" s="139">
        <f t="shared" si="42"/>
        <v>0</v>
      </c>
      <c r="AB90" s="667"/>
    </row>
    <row r="91" spans="1:28" ht="14.25" x14ac:dyDescent="0.3">
      <c r="A91" s="253"/>
      <c r="B91" s="254"/>
      <c r="C91" s="358"/>
      <c r="D91" s="690"/>
      <c r="E91" s="435"/>
      <c r="F91" s="141"/>
      <c r="G91" s="141"/>
      <c r="H91" s="141"/>
      <c r="I91" s="141"/>
      <c r="J91" s="141"/>
      <c r="K91" s="141"/>
      <c r="L91" s="141"/>
      <c r="M91" s="141"/>
      <c r="N91" s="141"/>
      <c r="O91" s="141"/>
      <c r="P91" s="141"/>
      <c r="Q91" s="141"/>
      <c r="R91" s="258">
        <f>SUM(F91:Q91)</f>
        <v>0</v>
      </c>
      <c r="S91" s="666">
        <f>D91*R91</f>
        <v>0</v>
      </c>
      <c r="W91" s="139">
        <f>X91/$U$7</f>
        <v>0</v>
      </c>
      <c r="X91" s="139">
        <f>R91/12</f>
        <v>0</v>
      </c>
      <c r="Z91" s="139">
        <f t="shared" si="41"/>
        <v>0</v>
      </c>
      <c r="AA91" s="139">
        <f t="shared" si="42"/>
        <v>0</v>
      </c>
      <c r="AB91" s="667"/>
    </row>
    <row r="92" spans="1:28" ht="14.25" x14ac:dyDescent="0.3">
      <c r="A92" s="253"/>
      <c r="B92" s="254"/>
      <c r="C92" s="358"/>
      <c r="D92" s="690"/>
      <c r="E92" s="435"/>
      <c r="F92" s="141"/>
      <c r="G92" s="141"/>
      <c r="H92" s="141"/>
      <c r="I92" s="141"/>
      <c r="J92" s="141"/>
      <c r="K92" s="141"/>
      <c r="L92" s="141"/>
      <c r="M92" s="141"/>
      <c r="N92" s="141"/>
      <c r="O92" s="141"/>
      <c r="P92" s="141"/>
      <c r="Q92" s="141"/>
      <c r="R92" s="258">
        <f t="shared" si="38"/>
        <v>0</v>
      </c>
      <c r="S92" s="666">
        <f>D92*R92</f>
        <v>0</v>
      </c>
      <c r="W92" s="139">
        <f>X92/$U$7</f>
        <v>0</v>
      </c>
      <c r="X92" s="139">
        <f>R92/12</f>
        <v>0</v>
      </c>
      <c r="Z92" s="139">
        <f t="shared" si="41"/>
        <v>0</v>
      </c>
      <c r="AA92" s="139">
        <f t="shared" si="42"/>
        <v>0</v>
      </c>
      <c r="AB92" s="667"/>
    </row>
    <row r="93" spans="1:28" s="122" customFormat="1" ht="15" thickBot="1" x14ac:dyDescent="0.35">
      <c r="A93" s="212"/>
      <c r="B93" s="213" t="s">
        <v>150</v>
      </c>
      <c r="C93" s="214"/>
      <c r="D93" s="691"/>
      <c r="E93" s="521"/>
      <c r="F93" s="217">
        <f t="shared" ref="F93:S93" si="45">SUM(F82:F92)</f>
        <v>2715.9195</v>
      </c>
      <c r="G93" s="217">
        <f t="shared" si="45"/>
        <v>2715.9195</v>
      </c>
      <c r="H93" s="217">
        <f t="shared" si="45"/>
        <v>2715.9195</v>
      </c>
      <c r="I93" s="217">
        <f t="shared" si="45"/>
        <v>2715.9195</v>
      </c>
      <c r="J93" s="217">
        <f t="shared" si="45"/>
        <v>2715.9195</v>
      </c>
      <c r="K93" s="217">
        <f t="shared" si="45"/>
        <v>2715.9195</v>
      </c>
      <c r="L93" s="217">
        <f t="shared" si="45"/>
        <v>2715.9195</v>
      </c>
      <c r="M93" s="217">
        <f t="shared" si="45"/>
        <v>2715.9195</v>
      </c>
      <c r="N93" s="217">
        <f t="shared" si="45"/>
        <v>2715.9195</v>
      </c>
      <c r="O93" s="217">
        <f t="shared" si="45"/>
        <v>2715.9195</v>
      </c>
      <c r="P93" s="217">
        <f t="shared" si="45"/>
        <v>2715.9195</v>
      </c>
      <c r="Q93" s="217">
        <f t="shared" si="45"/>
        <v>2715.9195</v>
      </c>
      <c r="R93" s="217">
        <f t="shared" si="45"/>
        <v>32591.034</v>
      </c>
      <c r="S93" s="668">
        <f t="shared" si="45"/>
        <v>4508578.1009999998</v>
      </c>
      <c r="W93" s="219">
        <f>SUM(W82:W92)</f>
        <v>16.295517</v>
      </c>
      <c r="X93" s="219">
        <f>SUM(X82:X92)</f>
        <v>2715.9195</v>
      </c>
      <c r="Z93" s="215">
        <f>SUM(Z82:Z92)</f>
        <v>17923.994999999999</v>
      </c>
      <c r="AA93" s="215">
        <f>SUM(AA82:AA92)</f>
        <v>14667.038999999999</v>
      </c>
      <c r="AB93" s="669">
        <f>Z93/(Z93+AA93)</f>
        <v>0.54996705535639034</v>
      </c>
    </row>
    <row r="94" spans="1:28" s="122" customFormat="1" ht="14.25" x14ac:dyDescent="0.3">
      <c r="A94" s="253"/>
      <c r="B94" s="254"/>
      <c r="C94" s="358"/>
      <c r="D94" s="690"/>
      <c r="E94" s="435"/>
      <c r="F94" s="141"/>
      <c r="G94" s="141"/>
      <c r="H94" s="141"/>
      <c r="I94" s="141"/>
      <c r="J94" s="141"/>
      <c r="K94" s="141"/>
      <c r="L94" s="141"/>
      <c r="M94" s="141"/>
      <c r="N94" s="141"/>
      <c r="O94" s="141"/>
      <c r="P94" s="141"/>
      <c r="Q94" s="141"/>
      <c r="R94" s="258"/>
      <c r="S94" s="666"/>
      <c r="W94" s="139"/>
      <c r="X94" s="139"/>
      <c r="Z94" s="139"/>
      <c r="AA94" s="139"/>
      <c r="AB94" s="667"/>
    </row>
    <row r="95" spans="1:28" ht="14.25" x14ac:dyDescent="0.3">
      <c r="A95" s="253">
        <v>3.3</v>
      </c>
      <c r="B95" s="254" t="s">
        <v>151</v>
      </c>
      <c r="C95" s="358"/>
      <c r="D95" s="690"/>
      <c r="E95" s="435"/>
      <c r="F95" s="141"/>
      <c r="G95" s="141"/>
      <c r="H95" s="141"/>
      <c r="I95" s="141"/>
      <c r="J95" s="141"/>
      <c r="K95" s="141"/>
      <c r="L95" s="141"/>
      <c r="M95" s="141"/>
      <c r="N95" s="141"/>
      <c r="O95" s="141"/>
      <c r="P95" s="141"/>
      <c r="Q95" s="141"/>
      <c r="R95" s="258">
        <f t="shared" si="38"/>
        <v>0</v>
      </c>
      <c r="S95" s="666">
        <f t="shared" ref="S95:S104" si="46">D95*R95</f>
        <v>0</v>
      </c>
      <c r="W95" s="139">
        <f>X95/$U$7</f>
        <v>0</v>
      </c>
      <c r="X95" s="139">
        <f>R95/12</f>
        <v>0</v>
      </c>
      <c r="Z95" s="139">
        <f>IF($E95="Y",$R95,0)</f>
        <v>0</v>
      </c>
      <c r="AA95" s="139">
        <f>IF($E95="N",$R95,0)</f>
        <v>0</v>
      </c>
      <c r="AB95" s="667"/>
    </row>
    <row r="96" spans="1:28" ht="14.25" x14ac:dyDescent="0.3">
      <c r="A96" s="253"/>
      <c r="B96" s="254" t="s">
        <v>800</v>
      </c>
      <c r="C96" s="358" t="s">
        <v>960</v>
      </c>
      <c r="D96" s="690">
        <v>82</v>
      </c>
      <c r="E96" s="435" t="s">
        <v>1357</v>
      </c>
      <c r="F96" s="141">
        <v>1493.6662499999998</v>
      </c>
      <c r="G96" s="141">
        <v>1493.6662499999998</v>
      </c>
      <c r="H96" s="141">
        <v>1493.6662499999998</v>
      </c>
      <c r="I96" s="141">
        <v>1493.6662499999998</v>
      </c>
      <c r="J96" s="141">
        <v>1493.6662499999998</v>
      </c>
      <c r="K96" s="141">
        <v>1493.6662499999998</v>
      </c>
      <c r="L96" s="141">
        <v>1493.6662499999998</v>
      </c>
      <c r="M96" s="141">
        <v>1493.6662499999998</v>
      </c>
      <c r="N96" s="141">
        <v>1493.6662499999998</v>
      </c>
      <c r="O96" s="141">
        <v>1493.6662499999998</v>
      </c>
      <c r="P96" s="141">
        <v>1493.6662499999998</v>
      </c>
      <c r="Q96" s="141">
        <v>1493.6662499999998</v>
      </c>
      <c r="R96" s="258">
        <f>SUM(F96:Q96)</f>
        <v>17923.994999999999</v>
      </c>
      <c r="S96" s="666">
        <f t="shared" si="46"/>
        <v>1469767.5899999999</v>
      </c>
      <c r="W96" s="139">
        <f>X96/$U$7</f>
        <v>8.9619975000000007</v>
      </c>
      <c r="X96" s="139">
        <f>R96/12</f>
        <v>1493.66625</v>
      </c>
      <c r="Z96" s="139">
        <f t="shared" ref="Z96:Z99" si="47">IF($E96="Y",$R96,0)</f>
        <v>17923.994999999999</v>
      </c>
      <c r="AA96" s="139">
        <f t="shared" ref="AA96:AA99" si="48">IF($E96="N",$R96,0)</f>
        <v>0</v>
      </c>
      <c r="AB96" s="667">
        <f t="shared" ref="AB96:AB98" si="49">Z96/(Z96+AA96)</f>
        <v>1</v>
      </c>
    </row>
    <row r="97" spans="1:28" ht="14.25" x14ac:dyDescent="0.3">
      <c r="A97" s="253"/>
      <c r="B97" s="254" t="s">
        <v>152</v>
      </c>
      <c r="C97" s="358" t="s">
        <v>959</v>
      </c>
      <c r="D97" s="690">
        <v>91</v>
      </c>
      <c r="E97" s="435" t="s">
        <v>1357</v>
      </c>
      <c r="F97" s="141">
        <v>165.96291666666667</v>
      </c>
      <c r="G97" s="141">
        <v>165.96291666666667</v>
      </c>
      <c r="H97" s="141">
        <v>165.96291666666667</v>
      </c>
      <c r="I97" s="141">
        <v>165.96291666666667</v>
      </c>
      <c r="J97" s="141">
        <v>165.96291666666667</v>
      </c>
      <c r="K97" s="141">
        <v>165.96291666666667</v>
      </c>
      <c r="L97" s="141">
        <v>165.96291666666667</v>
      </c>
      <c r="M97" s="141">
        <v>165.96291666666667</v>
      </c>
      <c r="N97" s="141">
        <v>165.96291666666667</v>
      </c>
      <c r="O97" s="141">
        <v>165.96291666666667</v>
      </c>
      <c r="P97" s="141">
        <v>165.96291666666667</v>
      </c>
      <c r="Q97" s="141">
        <v>165.96291666666667</v>
      </c>
      <c r="R97" s="258">
        <f t="shared" si="38"/>
        <v>1991.5549999999996</v>
      </c>
      <c r="S97" s="666">
        <f>D97*R97</f>
        <v>181231.50499999998</v>
      </c>
      <c r="W97" s="139">
        <f>X97/$U$7</f>
        <v>0.99577749999999987</v>
      </c>
      <c r="X97" s="139">
        <f>R97/12</f>
        <v>165.96291666666664</v>
      </c>
      <c r="Z97" s="139">
        <f t="shared" si="47"/>
        <v>1991.5549999999996</v>
      </c>
      <c r="AA97" s="139">
        <f t="shared" si="48"/>
        <v>0</v>
      </c>
      <c r="AB97" s="667">
        <f t="shared" si="49"/>
        <v>1</v>
      </c>
    </row>
    <row r="98" spans="1:28" ht="14.25" x14ac:dyDescent="0.3">
      <c r="A98" s="253"/>
      <c r="B98" s="254" t="s">
        <v>153</v>
      </c>
      <c r="C98" s="358" t="s">
        <v>939</v>
      </c>
      <c r="D98" s="690">
        <v>144</v>
      </c>
      <c r="E98" s="435" t="s">
        <v>1356</v>
      </c>
      <c r="F98" s="141">
        <v>148.95991666666666</v>
      </c>
      <c r="G98" s="141">
        <v>148.95991666666666</v>
      </c>
      <c r="H98" s="141">
        <v>148.95991666666666</v>
      </c>
      <c r="I98" s="141">
        <v>148.95991666666666</v>
      </c>
      <c r="J98" s="141">
        <v>148.95991666666666</v>
      </c>
      <c r="K98" s="141">
        <v>148.95991666666666</v>
      </c>
      <c r="L98" s="141">
        <v>148.95991666666666</v>
      </c>
      <c r="M98" s="141">
        <v>148.95991666666666</v>
      </c>
      <c r="N98" s="141">
        <v>148.95991666666666</v>
      </c>
      <c r="O98" s="141">
        <v>148.95991666666666</v>
      </c>
      <c r="P98" s="141">
        <v>148.95991666666666</v>
      </c>
      <c r="Q98" s="141">
        <v>148.95991666666666</v>
      </c>
      <c r="R98" s="258">
        <f>SUM(F98:Q98)</f>
        <v>1787.519</v>
      </c>
      <c r="S98" s="666">
        <f t="shared" si="46"/>
        <v>257402.736</v>
      </c>
      <c r="W98" s="139">
        <f>X98/$U$7</f>
        <v>0.89375950000000004</v>
      </c>
      <c r="X98" s="139">
        <f>R98/12</f>
        <v>148.95991666666666</v>
      </c>
      <c r="Z98" s="139">
        <f t="shared" si="47"/>
        <v>0</v>
      </c>
      <c r="AA98" s="139">
        <f t="shared" si="48"/>
        <v>1787.519</v>
      </c>
      <c r="AB98" s="667">
        <f t="shared" si="49"/>
        <v>0</v>
      </c>
    </row>
    <row r="99" spans="1:28" ht="14.25" x14ac:dyDescent="0.3">
      <c r="A99" s="253"/>
      <c r="B99" s="254"/>
      <c r="C99" s="358"/>
      <c r="D99" s="690"/>
      <c r="E99" s="435"/>
      <c r="F99" s="141"/>
      <c r="G99" s="141"/>
      <c r="H99" s="141"/>
      <c r="I99" s="141"/>
      <c r="J99" s="141"/>
      <c r="K99" s="141"/>
      <c r="L99" s="141"/>
      <c r="M99" s="141"/>
      <c r="N99" s="141"/>
      <c r="O99" s="141"/>
      <c r="P99" s="141"/>
      <c r="Q99" s="141"/>
      <c r="R99" s="258">
        <f>SUM(F99:Q99)</f>
        <v>0</v>
      </c>
      <c r="S99" s="666">
        <f t="shared" si="46"/>
        <v>0</v>
      </c>
      <c r="W99" s="139">
        <f>X99/$U$7</f>
        <v>0</v>
      </c>
      <c r="X99" s="139">
        <f>R99/12</f>
        <v>0</v>
      </c>
      <c r="Z99" s="139">
        <f t="shared" si="47"/>
        <v>0</v>
      </c>
      <c r="AA99" s="139">
        <f t="shared" si="48"/>
        <v>0</v>
      </c>
      <c r="AB99" s="667"/>
    </row>
    <row r="100" spans="1:28" s="122" customFormat="1" ht="15" thickBot="1" x14ac:dyDescent="0.35">
      <c r="A100" s="212"/>
      <c r="B100" s="213" t="s">
        <v>154</v>
      </c>
      <c r="C100" s="214"/>
      <c r="D100" s="691"/>
      <c r="E100" s="521"/>
      <c r="F100" s="217">
        <f>SUM(F95:F99)</f>
        <v>1808.5890833333331</v>
      </c>
      <c r="G100" s="217">
        <f t="shared" ref="G100:R100" si="50">SUM(G95:G99)</f>
        <v>1808.5890833333331</v>
      </c>
      <c r="H100" s="217">
        <f t="shared" si="50"/>
        <v>1808.5890833333331</v>
      </c>
      <c r="I100" s="217">
        <f t="shared" si="50"/>
        <v>1808.5890833333331</v>
      </c>
      <c r="J100" s="217">
        <f t="shared" si="50"/>
        <v>1808.5890833333331</v>
      </c>
      <c r="K100" s="217">
        <f t="shared" si="50"/>
        <v>1808.5890833333331</v>
      </c>
      <c r="L100" s="217">
        <f t="shared" si="50"/>
        <v>1808.5890833333331</v>
      </c>
      <c r="M100" s="217">
        <f t="shared" si="50"/>
        <v>1808.5890833333331</v>
      </c>
      <c r="N100" s="217">
        <f t="shared" si="50"/>
        <v>1808.5890833333331</v>
      </c>
      <c r="O100" s="217">
        <f t="shared" si="50"/>
        <v>1808.5890833333331</v>
      </c>
      <c r="P100" s="217">
        <f t="shared" si="50"/>
        <v>1808.5890833333331</v>
      </c>
      <c r="Q100" s="217">
        <f t="shared" si="50"/>
        <v>1808.5890833333331</v>
      </c>
      <c r="R100" s="217">
        <f t="shared" si="50"/>
        <v>21703.069</v>
      </c>
      <c r="S100" s="668">
        <f>SUM(S95:S99)</f>
        <v>1908401.8309999998</v>
      </c>
      <c r="W100" s="219">
        <f>SUM(W95:W99)</f>
        <v>10.8515345</v>
      </c>
      <c r="X100" s="219">
        <f>SUM(X95:X99)</f>
        <v>1808.5890833333333</v>
      </c>
      <c r="Z100" s="215">
        <f>SUM(Z95:Z99)</f>
        <v>19915.55</v>
      </c>
      <c r="AA100" s="215">
        <f>SUM(AA95:AA99)</f>
        <v>1787.519</v>
      </c>
      <c r="AB100" s="669">
        <f>Z100/(Z100+AA100)</f>
        <v>0.91763750094514285</v>
      </c>
    </row>
    <row r="101" spans="1:28" ht="14.25" x14ac:dyDescent="0.3">
      <c r="A101" s="253"/>
      <c r="B101" s="254"/>
      <c r="C101" s="358"/>
      <c r="D101" s="690"/>
      <c r="E101" s="435"/>
      <c r="F101" s="141"/>
      <c r="G101" s="141"/>
      <c r="H101" s="141"/>
      <c r="I101" s="141"/>
      <c r="J101" s="141"/>
      <c r="K101" s="141"/>
      <c r="L101" s="141"/>
      <c r="M101" s="141"/>
      <c r="N101" s="141"/>
      <c r="O101" s="141"/>
      <c r="P101" s="141"/>
      <c r="Q101" s="141"/>
      <c r="R101" s="258"/>
      <c r="S101" s="666"/>
      <c r="W101" s="139"/>
      <c r="X101" s="139"/>
      <c r="Z101" s="139">
        <f t="shared" ref="Z101" si="51">AA101/$O$7</f>
        <v>0</v>
      </c>
      <c r="AA101" s="139">
        <f t="shared" ref="AA101" si="52">U101/12</f>
        <v>0</v>
      </c>
      <c r="AB101" s="667"/>
    </row>
    <row r="102" spans="1:28" s="122" customFormat="1" ht="14.25" x14ac:dyDescent="0.3">
      <c r="A102" s="253">
        <v>3.4</v>
      </c>
      <c r="B102" s="254" t="s">
        <v>155</v>
      </c>
      <c r="C102" s="358"/>
      <c r="D102" s="690"/>
      <c r="E102" s="435"/>
      <c r="F102" s="141"/>
      <c r="G102" s="141"/>
      <c r="H102" s="141"/>
      <c r="I102" s="141"/>
      <c r="J102" s="141"/>
      <c r="K102" s="141"/>
      <c r="L102" s="141"/>
      <c r="M102" s="141"/>
      <c r="N102" s="141"/>
      <c r="O102" s="141"/>
      <c r="P102" s="141"/>
      <c r="Q102" s="141"/>
      <c r="R102" s="258">
        <f t="shared" si="38"/>
        <v>0</v>
      </c>
      <c r="S102" s="666">
        <f t="shared" si="46"/>
        <v>0</v>
      </c>
      <c r="W102" s="139">
        <f>X102/$U$7</f>
        <v>0</v>
      </c>
      <c r="X102" s="139">
        <f>R102/12</f>
        <v>0</v>
      </c>
      <c r="Z102" s="139">
        <f>IF($E102="Y",$R102,0)</f>
        <v>0</v>
      </c>
      <c r="AA102" s="139">
        <f>IF($E102="N",$R102,0)</f>
        <v>0</v>
      </c>
      <c r="AB102" s="667"/>
    </row>
    <row r="103" spans="1:28" ht="14.25" x14ac:dyDescent="0.3">
      <c r="A103" s="253"/>
      <c r="B103" s="254" t="s">
        <v>801</v>
      </c>
      <c r="C103" s="358" t="s">
        <v>958</v>
      </c>
      <c r="D103" s="690">
        <v>91</v>
      </c>
      <c r="E103" s="435" t="s">
        <v>1357</v>
      </c>
      <c r="F103" s="141">
        <v>165.96291666666667</v>
      </c>
      <c r="G103" s="141">
        <v>165.96291666666667</v>
      </c>
      <c r="H103" s="141">
        <v>165.96291666666667</v>
      </c>
      <c r="I103" s="141">
        <v>165.96291666666667</v>
      </c>
      <c r="J103" s="141">
        <v>165.96291666666667</v>
      </c>
      <c r="K103" s="141">
        <v>165.96291666666667</v>
      </c>
      <c r="L103" s="141">
        <v>165.96291666666667</v>
      </c>
      <c r="M103" s="141">
        <v>165.96291666666667</v>
      </c>
      <c r="N103" s="141">
        <v>165.96291666666667</v>
      </c>
      <c r="O103" s="141">
        <v>165.96291666666667</v>
      </c>
      <c r="P103" s="141">
        <v>165.96291666666667</v>
      </c>
      <c r="Q103" s="141">
        <v>165.96291666666667</v>
      </c>
      <c r="R103" s="258">
        <f t="shared" si="38"/>
        <v>1991.5549999999996</v>
      </c>
      <c r="S103" s="666">
        <f>D103*R103</f>
        <v>181231.50499999998</v>
      </c>
      <c r="W103" s="139">
        <f>X103/$U$7</f>
        <v>0.99577749999999987</v>
      </c>
      <c r="X103" s="139">
        <f>R103/12</f>
        <v>165.96291666666664</v>
      </c>
      <c r="Z103" s="139">
        <f t="shared" ref="Z103:Z106" si="53">IF($E103="Y",$R103,0)</f>
        <v>1991.5549999999996</v>
      </c>
      <c r="AA103" s="139">
        <f t="shared" ref="AA103:AA106" si="54">IF($E103="N",$R103,0)</f>
        <v>0</v>
      </c>
      <c r="AB103" s="667">
        <f t="shared" ref="AB103:AB105" si="55">Z103/(Z103+AA103)</f>
        <v>1</v>
      </c>
    </row>
    <row r="104" spans="1:28" ht="14.25" x14ac:dyDescent="0.3">
      <c r="A104" s="253"/>
      <c r="B104" s="254" t="s">
        <v>159</v>
      </c>
      <c r="C104" s="358" t="s">
        <v>932</v>
      </c>
      <c r="D104" s="690">
        <v>144</v>
      </c>
      <c r="E104" s="435" t="s">
        <v>1356</v>
      </c>
      <c r="F104" s="141">
        <v>709.51985416666662</v>
      </c>
      <c r="G104" s="141">
        <v>709.51985416666662</v>
      </c>
      <c r="H104" s="141">
        <v>709.51985416666662</v>
      </c>
      <c r="I104" s="141">
        <v>709.51985416666662</v>
      </c>
      <c r="J104" s="141">
        <v>709.51985416666662</v>
      </c>
      <c r="K104" s="141">
        <v>709.51985416666662</v>
      </c>
      <c r="L104" s="141">
        <v>709.51985416666662</v>
      </c>
      <c r="M104" s="141">
        <v>709.51985416666662</v>
      </c>
      <c r="N104" s="141">
        <v>709.51985416666662</v>
      </c>
      <c r="O104" s="141">
        <v>709.51985416666662</v>
      </c>
      <c r="P104" s="141">
        <v>709.51985416666662</v>
      </c>
      <c r="Q104" s="141">
        <v>709.51985416666662</v>
      </c>
      <c r="R104" s="258">
        <f>SUM(F104:Q104)</f>
        <v>8514.2382500000003</v>
      </c>
      <c r="S104" s="666">
        <f t="shared" si="46"/>
        <v>1226050.308</v>
      </c>
      <c r="W104" s="139">
        <f>X104/$U$7</f>
        <v>4.2571191250000009</v>
      </c>
      <c r="X104" s="139">
        <f>R104/12</f>
        <v>709.51985416666673</v>
      </c>
      <c r="Z104" s="139">
        <f t="shared" si="53"/>
        <v>0</v>
      </c>
      <c r="AA104" s="139">
        <f t="shared" si="54"/>
        <v>8514.2382500000003</v>
      </c>
      <c r="AB104" s="667">
        <f t="shared" si="55"/>
        <v>0</v>
      </c>
    </row>
    <row r="105" spans="1:28" ht="14.25" x14ac:dyDescent="0.3">
      <c r="A105" s="253"/>
      <c r="B105" s="254" t="s">
        <v>802</v>
      </c>
      <c r="C105" s="358" t="s">
        <v>934</v>
      </c>
      <c r="D105" s="690">
        <v>159</v>
      </c>
      <c r="E105" s="435" t="s">
        <v>1356</v>
      </c>
      <c r="F105" s="141">
        <v>37.239979166666664</v>
      </c>
      <c r="G105" s="141">
        <v>37.239979166666664</v>
      </c>
      <c r="H105" s="141">
        <v>37.239979166666664</v>
      </c>
      <c r="I105" s="141">
        <v>37.239979166666664</v>
      </c>
      <c r="J105" s="141">
        <v>37.239979166666664</v>
      </c>
      <c r="K105" s="141">
        <v>37.239979166666664</v>
      </c>
      <c r="L105" s="141">
        <v>37.239979166666664</v>
      </c>
      <c r="M105" s="141">
        <v>37.239979166666664</v>
      </c>
      <c r="N105" s="141">
        <v>37.239979166666664</v>
      </c>
      <c r="O105" s="141">
        <v>37.239979166666664</v>
      </c>
      <c r="P105" s="141">
        <v>37.239979166666664</v>
      </c>
      <c r="Q105" s="141">
        <v>37.239979166666664</v>
      </c>
      <c r="R105" s="258">
        <f t="shared" si="38"/>
        <v>446.87975</v>
      </c>
      <c r="S105" s="666">
        <f>D105*R105</f>
        <v>71053.880250000002</v>
      </c>
      <c r="W105" s="139">
        <f>X105/$U$7</f>
        <v>0.22343987500000001</v>
      </c>
      <c r="X105" s="139">
        <f>R105/12</f>
        <v>37.239979166666664</v>
      </c>
      <c r="Z105" s="139">
        <f t="shared" si="53"/>
        <v>0</v>
      </c>
      <c r="AA105" s="139">
        <f t="shared" si="54"/>
        <v>446.87975</v>
      </c>
      <c r="AB105" s="667">
        <f t="shared" si="55"/>
        <v>0</v>
      </c>
    </row>
    <row r="106" spans="1:28" ht="14.25" x14ac:dyDescent="0.3">
      <c r="A106" s="253"/>
      <c r="B106" s="254"/>
      <c r="C106" s="358"/>
      <c r="D106" s="690"/>
      <c r="E106" s="435"/>
      <c r="F106" s="141"/>
      <c r="G106" s="141"/>
      <c r="H106" s="141"/>
      <c r="I106" s="141"/>
      <c r="J106" s="141"/>
      <c r="K106" s="141"/>
      <c r="L106" s="141"/>
      <c r="M106" s="141"/>
      <c r="N106" s="141"/>
      <c r="O106" s="141"/>
      <c r="P106" s="141"/>
      <c r="Q106" s="141"/>
      <c r="R106" s="258">
        <f t="shared" si="38"/>
        <v>0</v>
      </c>
      <c r="S106" s="666">
        <f>D106*R106</f>
        <v>0</v>
      </c>
      <c r="W106" s="139">
        <f>X106/$U$7</f>
        <v>0</v>
      </c>
      <c r="X106" s="139">
        <f>R106/12</f>
        <v>0</v>
      </c>
      <c r="Z106" s="139">
        <f t="shared" si="53"/>
        <v>0</v>
      </c>
      <c r="AA106" s="139">
        <f t="shared" si="54"/>
        <v>0</v>
      </c>
      <c r="AB106" s="667"/>
    </row>
    <row r="107" spans="1:28" s="122" customFormat="1" ht="15" thickBot="1" x14ac:dyDescent="0.35">
      <c r="A107" s="212"/>
      <c r="B107" s="213" t="s">
        <v>160</v>
      </c>
      <c r="C107" s="214"/>
      <c r="D107" s="691"/>
      <c r="E107" s="521"/>
      <c r="F107" s="217">
        <f>SUM(F102:F106)</f>
        <v>912.72274999999991</v>
      </c>
      <c r="G107" s="217">
        <f t="shared" ref="G107:R107" si="56">SUM(G102:G106)</f>
        <v>912.72274999999991</v>
      </c>
      <c r="H107" s="217">
        <f t="shared" si="56"/>
        <v>912.72274999999991</v>
      </c>
      <c r="I107" s="217">
        <f t="shared" si="56"/>
        <v>912.72274999999991</v>
      </c>
      <c r="J107" s="217">
        <f t="shared" si="56"/>
        <v>912.72274999999991</v>
      </c>
      <c r="K107" s="217">
        <f t="shared" si="56"/>
        <v>912.72274999999991</v>
      </c>
      <c r="L107" s="217">
        <f t="shared" si="56"/>
        <v>912.72274999999991</v>
      </c>
      <c r="M107" s="217">
        <f t="shared" si="56"/>
        <v>912.72274999999991</v>
      </c>
      <c r="N107" s="217">
        <f t="shared" si="56"/>
        <v>912.72274999999991</v>
      </c>
      <c r="O107" s="217">
        <f t="shared" si="56"/>
        <v>912.72274999999991</v>
      </c>
      <c r="P107" s="217">
        <f t="shared" si="56"/>
        <v>912.72274999999991</v>
      </c>
      <c r="Q107" s="217">
        <f t="shared" si="56"/>
        <v>912.72274999999991</v>
      </c>
      <c r="R107" s="217">
        <f t="shared" si="56"/>
        <v>10952.673000000001</v>
      </c>
      <c r="S107" s="668">
        <f>SUM(S102:S106)</f>
        <v>1478335.6932499998</v>
      </c>
      <c r="W107" s="219">
        <f>SUM(W102:W106)</f>
        <v>5.4763365000000013</v>
      </c>
      <c r="X107" s="219">
        <f>SUM(X102:X106)</f>
        <v>912.72275000000002</v>
      </c>
      <c r="Z107" s="215">
        <f>SUM(Z102:Z106)</f>
        <v>1991.5549999999996</v>
      </c>
      <c r="AA107" s="215">
        <f>SUM(AA102:AA106)</f>
        <v>8961.1180000000004</v>
      </c>
      <c r="AB107" s="669">
        <f>Z107/(Z107+AA107)</f>
        <v>0.18183278182412635</v>
      </c>
    </row>
    <row r="108" spans="1:28" s="122" customFormat="1" ht="14.25" x14ac:dyDescent="0.3">
      <c r="A108" s="136"/>
      <c r="B108" s="137"/>
      <c r="C108" s="147"/>
      <c r="D108" s="709"/>
      <c r="E108" s="525"/>
      <c r="F108" s="141"/>
      <c r="G108" s="141"/>
      <c r="H108" s="141"/>
      <c r="I108" s="141"/>
      <c r="J108" s="141"/>
      <c r="K108" s="141"/>
      <c r="L108" s="141"/>
      <c r="M108" s="141"/>
      <c r="N108" s="141"/>
      <c r="O108" s="141"/>
      <c r="P108" s="141"/>
      <c r="Q108" s="141"/>
      <c r="R108" s="141"/>
      <c r="S108" s="678"/>
      <c r="W108" s="139"/>
      <c r="X108" s="139"/>
      <c r="Z108" s="139"/>
      <c r="AA108" s="139"/>
      <c r="AB108" s="667"/>
    </row>
    <row r="109" spans="1:28" s="122" customFormat="1" ht="14.25" thickBot="1" x14ac:dyDescent="0.3">
      <c r="A109" s="241"/>
      <c r="B109" s="242" t="s">
        <v>145</v>
      </c>
      <c r="C109" s="243"/>
      <c r="D109" s="569"/>
      <c r="E109" s="241"/>
      <c r="F109" s="244">
        <f t="shared" ref="F109:S109" si="57">SUM(F80,F93,F100,F107)</f>
        <v>5819.8960625</v>
      </c>
      <c r="G109" s="244">
        <f t="shared" si="57"/>
        <v>5819.8960625</v>
      </c>
      <c r="H109" s="244">
        <f t="shared" si="57"/>
        <v>5819.8960625</v>
      </c>
      <c r="I109" s="244">
        <f t="shared" si="57"/>
        <v>5819.8960625</v>
      </c>
      <c r="J109" s="244">
        <f t="shared" si="57"/>
        <v>5819.8960625</v>
      </c>
      <c r="K109" s="244">
        <f t="shared" si="57"/>
        <v>5819.8960625</v>
      </c>
      <c r="L109" s="244">
        <f t="shared" si="57"/>
        <v>5819.8960625</v>
      </c>
      <c r="M109" s="244">
        <f t="shared" si="57"/>
        <v>5819.8960625</v>
      </c>
      <c r="N109" s="244">
        <f t="shared" si="57"/>
        <v>5819.8960625</v>
      </c>
      <c r="O109" s="244">
        <f t="shared" si="57"/>
        <v>5819.8960625</v>
      </c>
      <c r="P109" s="244">
        <f t="shared" si="57"/>
        <v>5819.8960625</v>
      </c>
      <c r="Q109" s="244">
        <f t="shared" si="57"/>
        <v>5819.8960625</v>
      </c>
      <c r="R109" s="244">
        <f t="shared" si="57"/>
        <v>69838.75275</v>
      </c>
      <c r="S109" s="672">
        <f t="shared" si="57"/>
        <v>8878608.9120000005</v>
      </c>
      <c r="W109" s="244">
        <f>SUM(W80,W93,W100,W107)</f>
        <v>34.919376374999999</v>
      </c>
      <c r="X109" s="244">
        <f>SUM(X80,X93,X100,X107)</f>
        <v>5819.8960625</v>
      </c>
      <c r="Z109" s="244">
        <f>SUM(Z80,Z93,Z100,Z107)</f>
        <v>41723.077249999995</v>
      </c>
      <c r="AA109" s="244">
        <f>SUM(AA80,AA93,AA100,AA107)</f>
        <v>28115.675499999998</v>
      </c>
      <c r="AB109" s="673">
        <f>Z109/(Z109+AA109)</f>
        <v>0.59742013720312326</v>
      </c>
    </row>
    <row r="110" spans="1:28" ht="9.9499999999999993" customHeight="1" x14ac:dyDescent="0.3">
      <c r="A110" s="149"/>
      <c r="B110" s="137"/>
      <c r="C110" s="138"/>
      <c r="D110" s="700"/>
      <c r="E110" s="149"/>
      <c r="F110" s="141"/>
      <c r="G110" s="141"/>
      <c r="H110" s="141"/>
      <c r="I110" s="141"/>
      <c r="J110" s="141"/>
      <c r="K110" s="141"/>
      <c r="L110" s="141"/>
      <c r="M110" s="141"/>
      <c r="N110" s="141"/>
      <c r="O110" s="141"/>
      <c r="P110" s="141"/>
      <c r="Q110" s="141"/>
      <c r="R110" s="141"/>
      <c r="S110" s="678"/>
      <c r="W110" s="138"/>
      <c r="X110" s="138"/>
      <c r="Z110" s="138"/>
      <c r="AA110" s="138"/>
      <c r="AB110" s="667"/>
    </row>
    <row r="111" spans="1:28" s="121" customFormat="1" ht="13.5" customHeight="1" x14ac:dyDescent="0.25">
      <c r="A111" s="221">
        <v>4</v>
      </c>
      <c r="B111" s="230" t="s">
        <v>161</v>
      </c>
      <c r="C111" s="223"/>
      <c r="D111" s="689"/>
      <c r="E111" s="400"/>
      <c r="F111" s="228"/>
      <c r="G111" s="228"/>
      <c r="H111" s="228"/>
      <c r="I111" s="228"/>
      <c r="J111" s="228"/>
      <c r="K111" s="228"/>
      <c r="L111" s="228"/>
      <c r="M111" s="228"/>
      <c r="N111" s="228"/>
      <c r="O111" s="228"/>
      <c r="P111" s="228"/>
      <c r="Q111" s="228"/>
      <c r="R111" s="224"/>
      <c r="S111" s="664"/>
      <c r="W111" s="223"/>
      <c r="X111" s="223"/>
      <c r="Z111" s="223"/>
      <c r="AA111" s="223"/>
      <c r="AB111" s="665"/>
    </row>
    <row r="112" spans="1:28" ht="13.5" customHeight="1" x14ac:dyDescent="0.3">
      <c r="A112" s="253">
        <v>4.0999999999999996</v>
      </c>
      <c r="B112" s="254" t="s">
        <v>162</v>
      </c>
      <c r="C112" s="358"/>
      <c r="D112" s="690"/>
      <c r="E112" s="435"/>
      <c r="F112" s="141"/>
      <c r="G112" s="141"/>
      <c r="H112" s="141"/>
      <c r="I112" s="141"/>
      <c r="J112" s="141"/>
      <c r="K112" s="141"/>
      <c r="L112" s="141"/>
      <c r="M112" s="141"/>
      <c r="N112" s="141"/>
      <c r="O112" s="141"/>
      <c r="P112" s="141"/>
      <c r="Q112" s="141"/>
      <c r="R112" s="258">
        <f>SUM(F112:Q112)</f>
        <v>0</v>
      </c>
      <c r="S112" s="666">
        <f>D112*R112</f>
        <v>0</v>
      </c>
      <c r="W112" s="139">
        <f>X112/$U$7</f>
        <v>0</v>
      </c>
      <c r="X112" s="139">
        <f>R112/12</f>
        <v>0</v>
      </c>
      <c r="Z112" s="139">
        <f>IF($E112="Y",$R112,0)</f>
        <v>0</v>
      </c>
      <c r="AA112" s="139">
        <f>IF($E112="N",$R112,0)</f>
        <v>0</v>
      </c>
      <c r="AB112" s="667"/>
    </row>
    <row r="113" spans="1:28" ht="14.25" x14ac:dyDescent="0.3">
      <c r="A113" s="253"/>
      <c r="B113" s="254" t="s">
        <v>803</v>
      </c>
      <c r="C113" s="358" t="s">
        <v>904</v>
      </c>
      <c r="D113" s="690">
        <v>294</v>
      </c>
      <c r="E113" s="435" t="s">
        <v>1356</v>
      </c>
      <c r="F113" s="141">
        <v>22.049999999999997</v>
      </c>
      <c r="G113" s="141">
        <v>22.049999999999997</v>
      </c>
      <c r="H113" s="141">
        <v>22.049999999999997</v>
      </c>
      <c r="I113" s="141">
        <v>22.049999999999997</v>
      </c>
      <c r="J113" s="141">
        <v>22.049999999999997</v>
      </c>
      <c r="K113" s="141">
        <v>22.049999999999997</v>
      </c>
      <c r="L113" s="141">
        <v>22.049999999999997</v>
      </c>
      <c r="M113" s="141">
        <v>22.049999999999997</v>
      </c>
      <c r="N113" s="141">
        <v>22.049999999999997</v>
      </c>
      <c r="O113" s="141">
        <v>22.049999999999997</v>
      </c>
      <c r="P113" s="141">
        <v>22.049999999999997</v>
      </c>
      <c r="Q113" s="141">
        <v>22.049999999999997</v>
      </c>
      <c r="R113" s="258">
        <f>SUM(F113:Q113)</f>
        <v>264.60000000000002</v>
      </c>
      <c r="S113" s="666">
        <f>D113*R113</f>
        <v>77792.400000000009</v>
      </c>
      <c r="W113" s="139">
        <f>X113/$U$7</f>
        <v>0.1323</v>
      </c>
      <c r="X113" s="139">
        <f>R113/12</f>
        <v>22.05</v>
      </c>
      <c r="Z113" s="139">
        <f t="shared" ref="Z113:Z116" si="58">IF($E113="Y",$R113,0)</f>
        <v>0</v>
      </c>
      <c r="AA113" s="139">
        <f t="shared" ref="AA113:AA116" si="59">IF($E113="N",$R113,0)</f>
        <v>264.60000000000002</v>
      </c>
      <c r="AB113" s="667">
        <f t="shared" ref="AB113" si="60">Z113/(Z113+AA113)</f>
        <v>0</v>
      </c>
    </row>
    <row r="114" spans="1:28" ht="14.25" x14ac:dyDescent="0.3">
      <c r="A114" s="253"/>
      <c r="B114" s="254"/>
      <c r="C114" s="358"/>
      <c r="D114" s="690"/>
      <c r="E114" s="435"/>
      <c r="F114" s="141"/>
      <c r="G114" s="141"/>
      <c r="H114" s="141"/>
      <c r="I114" s="141"/>
      <c r="J114" s="141"/>
      <c r="K114" s="141"/>
      <c r="L114" s="141"/>
      <c r="M114" s="141"/>
      <c r="N114" s="141"/>
      <c r="O114" s="141"/>
      <c r="P114" s="141"/>
      <c r="Q114" s="141"/>
      <c r="R114" s="258">
        <f>SUM(F114:Q114)</f>
        <v>0</v>
      </c>
      <c r="S114" s="666">
        <f>D114*R114</f>
        <v>0</v>
      </c>
      <c r="W114" s="139">
        <f>X114/$U$7</f>
        <v>0</v>
      </c>
      <c r="X114" s="139">
        <f>R114/12</f>
        <v>0</v>
      </c>
      <c r="Z114" s="139">
        <f t="shared" si="58"/>
        <v>0</v>
      </c>
      <c r="AA114" s="139">
        <f t="shared" si="59"/>
        <v>0</v>
      </c>
      <c r="AB114" s="667"/>
    </row>
    <row r="115" spans="1:28" ht="14.25" x14ac:dyDescent="0.3">
      <c r="A115" s="253"/>
      <c r="B115" s="254"/>
      <c r="C115" s="358"/>
      <c r="D115" s="690"/>
      <c r="E115" s="435"/>
      <c r="F115" s="141"/>
      <c r="G115" s="141"/>
      <c r="H115" s="141"/>
      <c r="I115" s="141"/>
      <c r="J115" s="141"/>
      <c r="K115" s="141"/>
      <c r="L115" s="141"/>
      <c r="M115" s="141"/>
      <c r="N115" s="141"/>
      <c r="O115" s="141"/>
      <c r="P115" s="141"/>
      <c r="Q115" s="141"/>
      <c r="R115" s="258">
        <f>SUM(F115:Q115)</f>
        <v>0</v>
      </c>
      <c r="S115" s="666">
        <f>D115*R115</f>
        <v>0</v>
      </c>
      <c r="W115" s="139">
        <f>X115/$U$7</f>
        <v>0</v>
      </c>
      <c r="X115" s="139">
        <f>R115/12</f>
        <v>0</v>
      </c>
      <c r="Z115" s="139">
        <f t="shared" si="58"/>
        <v>0</v>
      </c>
      <c r="AA115" s="139">
        <f t="shared" si="59"/>
        <v>0</v>
      </c>
      <c r="AB115" s="667"/>
    </row>
    <row r="116" spans="1:28" ht="14.25" x14ac:dyDescent="0.3">
      <c r="A116" s="253"/>
      <c r="B116" s="254"/>
      <c r="C116" s="358"/>
      <c r="D116" s="690"/>
      <c r="E116" s="435"/>
      <c r="F116" s="141"/>
      <c r="G116" s="141"/>
      <c r="H116" s="141"/>
      <c r="I116" s="141"/>
      <c r="J116" s="141"/>
      <c r="K116" s="141"/>
      <c r="L116" s="141"/>
      <c r="M116" s="141"/>
      <c r="N116" s="141"/>
      <c r="O116" s="141"/>
      <c r="P116" s="141"/>
      <c r="Q116" s="141"/>
      <c r="R116" s="258">
        <f>SUM(F116:Q116)</f>
        <v>0</v>
      </c>
      <c r="S116" s="666">
        <f>D116*R116</f>
        <v>0</v>
      </c>
      <c r="W116" s="139">
        <f>X116/$U$7</f>
        <v>0</v>
      </c>
      <c r="X116" s="139">
        <f>R116/12</f>
        <v>0</v>
      </c>
      <c r="Z116" s="139">
        <f t="shared" si="58"/>
        <v>0</v>
      </c>
      <c r="AA116" s="139">
        <f t="shared" si="59"/>
        <v>0</v>
      </c>
      <c r="AB116" s="667"/>
    </row>
    <row r="117" spans="1:28" s="122" customFormat="1" ht="15" thickBot="1" x14ac:dyDescent="0.35">
      <c r="A117" s="212"/>
      <c r="B117" s="213" t="s">
        <v>163</v>
      </c>
      <c r="C117" s="214"/>
      <c r="D117" s="691"/>
      <c r="E117" s="521"/>
      <c r="F117" s="217">
        <f>SUM(F112:F116)</f>
        <v>22.049999999999997</v>
      </c>
      <c r="G117" s="217">
        <f t="shared" ref="G117:R117" si="61">SUM(G112:G116)</f>
        <v>22.049999999999997</v>
      </c>
      <c r="H117" s="217">
        <f t="shared" si="61"/>
        <v>22.049999999999997</v>
      </c>
      <c r="I117" s="217">
        <f t="shared" si="61"/>
        <v>22.049999999999997</v>
      </c>
      <c r="J117" s="217">
        <f t="shared" si="61"/>
        <v>22.049999999999997</v>
      </c>
      <c r="K117" s="217">
        <f t="shared" si="61"/>
        <v>22.049999999999997</v>
      </c>
      <c r="L117" s="217">
        <f t="shared" si="61"/>
        <v>22.049999999999997</v>
      </c>
      <c r="M117" s="217">
        <f t="shared" si="61"/>
        <v>22.049999999999997</v>
      </c>
      <c r="N117" s="217">
        <f t="shared" si="61"/>
        <v>22.049999999999997</v>
      </c>
      <c r="O117" s="217">
        <f t="shared" si="61"/>
        <v>22.049999999999997</v>
      </c>
      <c r="P117" s="217">
        <f t="shared" si="61"/>
        <v>22.049999999999997</v>
      </c>
      <c r="Q117" s="217">
        <f t="shared" si="61"/>
        <v>22.049999999999997</v>
      </c>
      <c r="R117" s="217">
        <f t="shared" si="61"/>
        <v>264.60000000000002</v>
      </c>
      <c r="S117" s="668">
        <f>SUM(S112:S116)</f>
        <v>77792.400000000009</v>
      </c>
      <c r="W117" s="219">
        <f>SUM(W112:W116)</f>
        <v>0.1323</v>
      </c>
      <c r="X117" s="217">
        <f>SUM(X112:X116)</f>
        <v>22.05</v>
      </c>
      <c r="Z117" s="215">
        <f>SUM(Z112:Z116)</f>
        <v>0</v>
      </c>
      <c r="AA117" s="215">
        <f>SUM(AA112:AA116)</f>
        <v>264.60000000000002</v>
      </c>
      <c r="AB117" s="669">
        <f>Z117/(Z117+AA117)</f>
        <v>0</v>
      </c>
    </row>
    <row r="118" spans="1:28" ht="13.5" customHeight="1" x14ac:dyDescent="0.3">
      <c r="A118" s="253"/>
      <c r="B118" s="254"/>
      <c r="C118" s="358"/>
      <c r="D118" s="690"/>
      <c r="E118" s="435"/>
      <c r="F118" s="141"/>
      <c r="G118" s="141"/>
      <c r="H118" s="141"/>
      <c r="I118" s="141"/>
      <c r="J118" s="141"/>
      <c r="K118" s="141"/>
      <c r="L118" s="141"/>
      <c r="M118" s="141"/>
      <c r="N118" s="141"/>
      <c r="O118" s="141"/>
      <c r="P118" s="141"/>
      <c r="Q118" s="141"/>
      <c r="R118" s="258"/>
      <c r="S118" s="666"/>
      <c r="W118" s="139"/>
      <c r="X118" s="139"/>
      <c r="Z118" s="139"/>
      <c r="AA118" s="139"/>
      <c r="AB118" s="667"/>
    </row>
    <row r="119" spans="1:28" s="122" customFormat="1" ht="14.25" x14ac:dyDescent="0.3">
      <c r="A119" s="253">
        <v>4.2</v>
      </c>
      <c r="B119" s="254" t="s">
        <v>164</v>
      </c>
      <c r="C119" s="358"/>
      <c r="D119" s="690"/>
      <c r="E119" s="435"/>
      <c r="F119" s="141"/>
      <c r="G119" s="141"/>
      <c r="H119" s="141"/>
      <c r="I119" s="141"/>
      <c r="J119" s="141"/>
      <c r="K119" s="141"/>
      <c r="L119" s="141"/>
      <c r="M119" s="141"/>
      <c r="N119" s="141"/>
      <c r="O119" s="141"/>
      <c r="P119" s="141"/>
      <c r="Q119" s="141"/>
      <c r="R119" s="258">
        <f t="shared" ref="R119:R124" si="62">SUM(F119:Q119)</f>
        <v>0</v>
      </c>
      <c r="S119" s="666">
        <f t="shared" ref="S119:S124" si="63">D119*R119</f>
        <v>0</v>
      </c>
      <c r="W119" s="139">
        <f t="shared" ref="W119:W124" si="64">X119/$U$7</f>
        <v>0</v>
      </c>
      <c r="X119" s="139">
        <f t="shared" ref="X119:X124" si="65">R119/12</f>
        <v>0</v>
      </c>
      <c r="Z119" s="139">
        <f>IF($E119="Y",$R119,0)</f>
        <v>0</v>
      </c>
      <c r="AA119" s="139">
        <f>IF($E119="N",$R119,0)</f>
        <v>0</v>
      </c>
      <c r="AB119" s="667"/>
    </row>
    <row r="120" spans="1:28" ht="14.25" x14ac:dyDescent="0.3">
      <c r="A120" s="253"/>
      <c r="B120" s="254" t="s">
        <v>165</v>
      </c>
      <c r="C120" s="358" t="s">
        <v>972</v>
      </c>
      <c r="D120" s="690">
        <v>67</v>
      </c>
      <c r="E120" s="435" t="s">
        <v>1357</v>
      </c>
      <c r="F120" s="141">
        <v>165.96291666666667</v>
      </c>
      <c r="G120" s="141">
        <v>165.96291666666667</v>
      </c>
      <c r="H120" s="141">
        <v>165.96291666666667</v>
      </c>
      <c r="I120" s="141">
        <v>165.96291666666667</v>
      </c>
      <c r="J120" s="141">
        <v>165.96291666666667</v>
      </c>
      <c r="K120" s="141">
        <v>165.96291666666667</v>
      </c>
      <c r="L120" s="141">
        <v>165.96291666666667</v>
      </c>
      <c r="M120" s="141">
        <v>165.96291666666667</v>
      </c>
      <c r="N120" s="141">
        <v>165.96291666666667</v>
      </c>
      <c r="O120" s="141">
        <v>165.96291666666667</v>
      </c>
      <c r="P120" s="141">
        <v>165.96291666666667</v>
      </c>
      <c r="Q120" s="141">
        <v>165.96291666666667</v>
      </c>
      <c r="R120" s="258">
        <f t="shared" si="62"/>
        <v>1991.5549999999996</v>
      </c>
      <c r="S120" s="666">
        <f t="shared" si="63"/>
        <v>133434.18499999997</v>
      </c>
      <c r="W120" s="139">
        <f t="shared" si="64"/>
        <v>0.99577749999999987</v>
      </c>
      <c r="X120" s="139">
        <f t="shared" si="65"/>
        <v>165.96291666666664</v>
      </c>
      <c r="Z120" s="139">
        <f t="shared" ref="Z120:Z124" si="66">IF($E120="Y",$R120,0)</f>
        <v>1991.5549999999996</v>
      </c>
      <c r="AA120" s="139">
        <f t="shared" ref="AA120:AA124" si="67">IF($E120="N",$R120,0)</f>
        <v>0</v>
      </c>
      <c r="AB120" s="667">
        <f t="shared" ref="AB120:AB123" si="68">Z120/(Z120+AA120)</f>
        <v>1</v>
      </c>
    </row>
    <row r="121" spans="1:28" ht="14.25" x14ac:dyDescent="0.3">
      <c r="A121" s="253"/>
      <c r="B121" s="254" t="s">
        <v>804</v>
      </c>
      <c r="C121" s="358" t="s">
        <v>1317</v>
      </c>
      <c r="D121" s="690">
        <v>0</v>
      </c>
      <c r="E121" s="435" t="s">
        <v>1357</v>
      </c>
      <c r="F121" s="141">
        <v>82.981458333333336</v>
      </c>
      <c r="G121" s="141">
        <v>82.981458333333336</v>
      </c>
      <c r="H121" s="141">
        <v>82.981458333333336</v>
      </c>
      <c r="I121" s="141">
        <v>82.981458333333336</v>
      </c>
      <c r="J121" s="141">
        <v>82.981458333333336</v>
      </c>
      <c r="K121" s="141">
        <v>82.981458333333336</v>
      </c>
      <c r="L121" s="141">
        <v>82.981458333333336</v>
      </c>
      <c r="M121" s="141">
        <v>82.981458333333336</v>
      </c>
      <c r="N121" s="141">
        <v>82.981458333333336</v>
      </c>
      <c r="O121" s="141">
        <v>82.981458333333336</v>
      </c>
      <c r="P121" s="141">
        <v>82.981458333333336</v>
      </c>
      <c r="Q121" s="141">
        <v>82.981458333333336</v>
      </c>
      <c r="R121" s="258">
        <f t="shared" si="62"/>
        <v>995.7774999999998</v>
      </c>
      <c r="S121" s="666">
        <f t="shared" si="63"/>
        <v>0</v>
      </c>
      <c r="W121" s="139">
        <f t="shared" si="64"/>
        <v>0.49788874999999994</v>
      </c>
      <c r="X121" s="139">
        <f t="shared" si="65"/>
        <v>82.981458333333322</v>
      </c>
      <c r="Z121" s="139">
        <f t="shared" si="66"/>
        <v>995.7774999999998</v>
      </c>
      <c r="AA121" s="139">
        <f t="shared" si="67"/>
        <v>0</v>
      </c>
      <c r="AB121" s="667">
        <f t="shared" si="68"/>
        <v>1</v>
      </c>
    </row>
    <row r="122" spans="1:28" ht="14.25" x14ac:dyDescent="0.3">
      <c r="A122" s="253"/>
      <c r="B122" s="254" t="s">
        <v>805</v>
      </c>
      <c r="C122" s="358" t="s">
        <v>1318</v>
      </c>
      <c r="D122" s="690">
        <v>0</v>
      </c>
      <c r="E122" s="435" t="s">
        <v>1356</v>
      </c>
      <c r="F122" s="141">
        <v>88.199999999999989</v>
      </c>
      <c r="G122" s="141">
        <v>88.199999999999989</v>
      </c>
      <c r="H122" s="141">
        <v>88.199999999999989</v>
      </c>
      <c r="I122" s="141">
        <v>88.199999999999989</v>
      </c>
      <c r="J122" s="141">
        <v>88.199999999999989</v>
      </c>
      <c r="K122" s="141">
        <v>88.199999999999989</v>
      </c>
      <c r="L122" s="141">
        <v>88.199999999999989</v>
      </c>
      <c r="M122" s="141">
        <v>88.199999999999989</v>
      </c>
      <c r="N122" s="141">
        <v>88.199999999999989</v>
      </c>
      <c r="O122" s="141">
        <v>88.199999999999989</v>
      </c>
      <c r="P122" s="141">
        <v>88.199999999999989</v>
      </c>
      <c r="Q122" s="141">
        <v>88.199999999999989</v>
      </c>
      <c r="R122" s="258">
        <f t="shared" si="62"/>
        <v>1058.4000000000001</v>
      </c>
      <c r="S122" s="666">
        <f t="shared" si="63"/>
        <v>0</v>
      </c>
      <c r="W122" s="139">
        <f t="shared" si="64"/>
        <v>0.5292</v>
      </c>
      <c r="X122" s="139">
        <f t="shared" si="65"/>
        <v>88.2</v>
      </c>
      <c r="Z122" s="139">
        <f t="shared" si="66"/>
        <v>0</v>
      </c>
      <c r="AA122" s="139">
        <f t="shared" si="67"/>
        <v>1058.4000000000001</v>
      </c>
      <c r="AB122" s="667">
        <f t="shared" si="68"/>
        <v>0</v>
      </c>
    </row>
    <row r="123" spans="1:28" ht="14.25" x14ac:dyDescent="0.3">
      <c r="A123" s="253"/>
      <c r="B123" s="254" t="s">
        <v>166</v>
      </c>
      <c r="C123" s="358" t="s">
        <v>982</v>
      </c>
      <c r="D123" s="690">
        <v>146</v>
      </c>
      <c r="E123" s="435" t="s">
        <v>1356</v>
      </c>
      <c r="F123" s="141">
        <v>149.61333333333332</v>
      </c>
      <c r="G123" s="141">
        <v>149.61333333333332</v>
      </c>
      <c r="H123" s="141">
        <v>149.61333333333332</v>
      </c>
      <c r="I123" s="141">
        <v>149.61333333333332</v>
      </c>
      <c r="J123" s="141">
        <v>149.61333333333332</v>
      </c>
      <c r="K123" s="141">
        <v>149.61333333333332</v>
      </c>
      <c r="L123" s="141">
        <v>149.61333333333332</v>
      </c>
      <c r="M123" s="141">
        <v>149.61333333333332</v>
      </c>
      <c r="N123" s="141">
        <v>149.61333333333332</v>
      </c>
      <c r="O123" s="141">
        <v>149.61333333333332</v>
      </c>
      <c r="P123" s="141">
        <v>149.61333333333332</v>
      </c>
      <c r="Q123" s="141">
        <v>149.61333333333332</v>
      </c>
      <c r="R123" s="258">
        <f t="shared" si="62"/>
        <v>1795.3599999999994</v>
      </c>
      <c r="S123" s="666">
        <f t="shared" si="63"/>
        <v>262122.55999999991</v>
      </c>
      <c r="W123" s="139">
        <f t="shared" si="64"/>
        <v>0.89767999999999981</v>
      </c>
      <c r="X123" s="139">
        <f t="shared" si="65"/>
        <v>149.61333333333329</v>
      </c>
      <c r="Z123" s="139">
        <f t="shared" si="66"/>
        <v>0</v>
      </c>
      <c r="AA123" s="139">
        <f t="shared" si="67"/>
        <v>1795.3599999999994</v>
      </c>
      <c r="AB123" s="667">
        <f t="shared" si="68"/>
        <v>0</v>
      </c>
    </row>
    <row r="124" spans="1:28" ht="14.25" x14ac:dyDescent="0.3">
      <c r="A124" s="253"/>
      <c r="B124" s="254"/>
      <c r="C124" s="358"/>
      <c r="D124" s="690"/>
      <c r="E124" s="435"/>
      <c r="F124" s="141"/>
      <c r="G124" s="141"/>
      <c r="H124" s="141"/>
      <c r="I124" s="141"/>
      <c r="J124" s="141"/>
      <c r="K124" s="141"/>
      <c r="L124" s="141"/>
      <c r="M124" s="141"/>
      <c r="N124" s="141"/>
      <c r="O124" s="141"/>
      <c r="P124" s="141"/>
      <c r="Q124" s="141"/>
      <c r="R124" s="258">
        <f t="shared" si="62"/>
        <v>0</v>
      </c>
      <c r="S124" s="666">
        <f t="shared" si="63"/>
        <v>0</v>
      </c>
      <c r="W124" s="139">
        <f t="shared" si="64"/>
        <v>0</v>
      </c>
      <c r="X124" s="139">
        <f t="shared" si="65"/>
        <v>0</v>
      </c>
      <c r="Z124" s="139">
        <f t="shared" si="66"/>
        <v>0</v>
      </c>
      <c r="AA124" s="139">
        <f t="shared" si="67"/>
        <v>0</v>
      </c>
      <c r="AB124" s="667"/>
    </row>
    <row r="125" spans="1:28" s="122" customFormat="1" ht="15" thickBot="1" x14ac:dyDescent="0.35">
      <c r="A125" s="212"/>
      <c r="B125" s="213" t="s">
        <v>167</v>
      </c>
      <c r="C125" s="214"/>
      <c r="D125" s="691"/>
      <c r="E125" s="521"/>
      <c r="F125" s="217">
        <f>SUM(F119:F124)</f>
        <v>486.75770833333331</v>
      </c>
      <c r="G125" s="217">
        <f t="shared" ref="G125:R125" si="69">SUM(G119:G124)</f>
        <v>486.75770833333331</v>
      </c>
      <c r="H125" s="217">
        <f t="shared" si="69"/>
        <v>486.75770833333331</v>
      </c>
      <c r="I125" s="217">
        <f t="shared" si="69"/>
        <v>486.75770833333331</v>
      </c>
      <c r="J125" s="217">
        <f t="shared" si="69"/>
        <v>486.75770833333331</v>
      </c>
      <c r="K125" s="217">
        <f t="shared" si="69"/>
        <v>486.75770833333331</v>
      </c>
      <c r="L125" s="217">
        <f t="shared" si="69"/>
        <v>486.75770833333331</v>
      </c>
      <c r="M125" s="217">
        <f t="shared" si="69"/>
        <v>486.75770833333331</v>
      </c>
      <c r="N125" s="217">
        <f t="shared" si="69"/>
        <v>486.75770833333331</v>
      </c>
      <c r="O125" s="217">
        <f t="shared" si="69"/>
        <v>486.75770833333331</v>
      </c>
      <c r="P125" s="217">
        <f t="shared" si="69"/>
        <v>486.75770833333331</v>
      </c>
      <c r="Q125" s="217">
        <f t="shared" si="69"/>
        <v>486.75770833333331</v>
      </c>
      <c r="R125" s="217">
        <f t="shared" si="69"/>
        <v>5841.0924999999988</v>
      </c>
      <c r="S125" s="668">
        <f>SUM(S119:S124)</f>
        <v>395556.74499999988</v>
      </c>
      <c r="W125" s="219">
        <f>SUM(W119:W124)</f>
        <v>2.9205462499999997</v>
      </c>
      <c r="X125" s="217">
        <f>SUM(X119:X124)</f>
        <v>486.75770833333326</v>
      </c>
      <c r="Z125" s="215">
        <f>SUM(Z119:Z124)</f>
        <v>2987.3324999999995</v>
      </c>
      <c r="AA125" s="215">
        <f>SUM(AA119:AA124)</f>
        <v>2853.7599999999993</v>
      </c>
      <c r="AB125" s="669">
        <f>Z125/(Z125+AA125)</f>
        <v>0.51143386275769476</v>
      </c>
    </row>
    <row r="126" spans="1:28" s="122" customFormat="1" ht="14.25" x14ac:dyDescent="0.3">
      <c r="A126" s="136"/>
      <c r="B126" s="137"/>
      <c r="C126" s="138"/>
      <c r="D126" s="700"/>
      <c r="E126" s="149"/>
      <c r="F126" s="141"/>
      <c r="G126" s="141"/>
      <c r="H126" s="141"/>
      <c r="I126" s="141"/>
      <c r="J126" s="141"/>
      <c r="K126" s="141"/>
      <c r="L126" s="141"/>
      <c r="M126" s="141"/>
      <c r="N126" s="141"/>
      <c r="O126" s="141"/>
      <c r="P126" s="141"/>
      <c r="Q126" s="141"/>
      <c r="R126" s="141"/>
      <c r="S126" s="678"/>
      <c r="W126" s="139"/>
      <c r="X126" s="139"/>
      <c r="Z126" s="139"/>
      <c r="AA126" s="139"/>
      <c r="AB126" s="667"/>
    </row>
    <row r="127" spans="1:28" s="122" customFormat="1" ht="14.25" thickBot="1" x14ac:dyDescent="0.3">
      <c r="A127" s="241"/>
      <c r="B127" s="242" t="s">
        <v>168</v>
      </c>
      <c r="C127" s="243"/>
      <c r="D127" s="569"/>
      <c r="E127" s="241"/>
      <c r="F127" s="244">
        <f t="shared" ref="F127:S127" si="70">SUM(F117,F125)</f>
        <v>508.80770833333332</v>
      </c>
      <c r="G127" s="244">
        <f t="shared" si="70"/>
        <v>508.80770833333332</v>
      </c>
      <c r="H127" s="244">
        <f t="shared" si="70"/>
        <v>508.80770833333332</v>
      </c>
      <c r="I127" s="244">
        <f t="shared" si="70"/>
        <v>508.80770833333332</v>
      </c>
      <c r="J127" s="244">
        <f t="shared" si="70"/>
        <v>508.80770833333332</v>
      </c>
      <c r="K127" s="244">
        <f t="shared" si="70"/>
        <v>508.80770833333332</v>
      </c>
      <c r="L127" s="244">
        <f t="shared" si="70"/>
        <v>508.80770833333332</v>
      </c>
      <c r="M127" s="244">
        <f t="shared" si="70"/>
        <v>508.80770833333332</v>
      </c>
      <c r="N127" s="244">
        <f t="shared" si="70"/>
        <v>508.80770833333332</v>
      </c>
      <c r="O127" s="244">
        <f t="shared" si="70"/>
        <v>508.80770833333332</v>
      </c>
      <c r="P127" s="244">
        <f t="shared" si="70"/>
        <v>508.80770833333332</v>
      </c>
      <c r="Q127" s="244">
        <f t="shared" si="70"/>
        <v>508.80770833333332</v>
      </c>
      <c r="R127" s="244">
        <f t="shared" si="70"/>
        <v>6105.6924999999992</v>
      </c>
      <c r="S127" s="672">
        <f t="shared" si="70"/>
        <v>473349.1449999999</v>
      </c>
      <c r="W127" s="244">
        <f>SUM(W117,W125)</f>
        <v>3.0528462499999995</v>
      </c>
      <c r="X127" s="244">
        <f>SUM(X117,X125)</f>
        <v>508.80770833333327</v>
      </c>
      <c r="Z127" s="244">
        <f>SUM(Z117,Z125)</f>
        <v>2987.3324999999995</v>
      </c>
      <c r="AA127" s="244">
        <f>SUM(AA117,AA125)</f>
        <v>3118.3599999999992</v>
      </c>
      <c r="AB127" s="673">
        <f>Z127/(Z127+AA127)</f>
        <v>0.48927005413390862</v>
      </c>
    </row>
    <row r="128" spans="1:28" ht="9.9499999999999993" customHeight="1" x14ac:dyDescent="0.3">
      <c r="A128" s="149"/>
      <c r="B128" s="137"/>
      <c r="C128" s="138"/>
      <c r="D128" s="700"/>
      <c r="E128" s="149"/>
      <c r="F128" s="141"/>
      <c r="G128" s="141"/>
      <c r="H128" s="141"/>
      <c r="I128" s="141"/>
      <c r="J128" s="141"/>
      <c r="K128" s="141"/>
      <c r="L128" s="141"/>
      <c r="M128" s="141"/>
      <c r="N128" s="141"/>
      <c r="O128" s="141"/>
      <c r="P128" s="141"/>
      <c r="Q128" s="141"/>
      <c r="R128" s="141"/>
      <c r="S128" s="678"/>
      <c r="W128" s="138"/>
      <c r="X128" s="138"/>
      <c r="Z128" s="138"/>
      <c r="AA128" s="138"/>
      <c r="AB128" s="667"/>
    </row>
    <row r="129" spans="1:28" s="121" customFormat="1" ht="13.5" customHeight="1" x14ac:dyDescent="0.25">
      <c r="A129" s="221">
        <v>5</v>
      </c>
      <c r="B129" s="230" t="s">
        <v>169</v>
      </c>
      <c r="C129" s="223"/>
      <c r="D129" s="689"/>
      <c r="E129" s="400"/>
      <c r="F129" s="228"/>
      <c r="G129" s="228"/>
      <c r="H129" s="228"/>
      <c r="I129" s="228"/>
      <c r="J129" s="228"/>
      <c r="K129" s="228"/>
      <c r="L129" s="228"/>
      <c r="M129" s="228"/>
      <c r="N129" s="228"/>
      <c r="O129" s="228"/>
      <c r="P129" s="228"/>
      <c r="Q129" s="228"/>
      <c r="R129" s="224"/>
      <c r="S129" s="664"/>
      <c r="W129" s="223"/>
      <c r="X129" s="223"/>
      <c r="Z129" s="223"/>
      <c r="AA129" s="223"/>
      <c r="AB129" s="665"/>
    </row>
    <row r="130" spans="1:28" ht="13.5" customHeight="1" x14ac:dyDescent="0.3">
      <c r="A130" s="253">
        <v>5.0999999999999996</v>
      </c>
      <c r="B130" s="254" t="s">
        <v>170</v>
      </c>
      <c r="C130" s="358"/>
      <c r="D130" s="690"/>
      <c r="E130" s="435"/>
      <c r="F130" s="141"/>
      <c r="G130" s="141"/>
      <c r="H130" s="141"/>
      <c r="I130" s="141"/>
      <c r="J130" s="141"/>
      <c r="K130" s="141"/>
      <c r="L130" s="141"/>
      <c r="M130" s="141"/>
      <c r="N130" s="141"/>
      <c r="O130" s="141"/>
      <c r="P130" s="141"/>
      <c r="Q130" s="141"/>
      <c r="R130" s="258">
        <f>SUM(F130:Q130)</f>
        <v>0</v>
      </c>
      <c r="S130" s="666">
        <f>D130*R130</f>
        <v>0</v>
      </c>
      <c r="W130" s="139">
        <f>X130/$U$7</f>
        <v>0</v>
      </c>
      <c r="X130" s="139">
        <f>R130/12</f>
        <v>0</v>
      </c>
      <c r="Z130" s="139">
        <f>IF($E130="Y",$R130,0)</f>
        <v>0</v>
      </c>
      <c r="AA130" s="139">
        <f>IF($E130="N",$R130,0)</f>
        <v>0</v>
      </c>
      <c r="AB130" s="667"/>
    </row>
    <row r="131" spans="1:28" ht="14.25" x14ac:dyDescent="0.3">
      <c r="A131" s="253"/>
      <c r="B131" s="254" t="s">
        <v>806</v>
      </c>
      <c r="C131" s="358" t="s">
        <v>902</v>
      </c>
      <c r="D131" s="690">
        <v>377</v>
      </c>
      <c r="E131" s="435" t="s">
        <v>1356</v>
      </c>
      <c r="F131" s="141">
        <v>124.94999999999999</v>
      </c>
      <c r="G131" s="141">
        <v>124.94999999999999</v>
      </c>
      <c r="H131" s="141">
        <v>124.94999999999999</v>
      </c>
      <c r="I131" s="141">
        <v>124.94999999999999</v>
      </c>
      <c r="J131" s="141">
        <v>124.94999999999999</v>
      </c>
      <c r="K131" s="141">
        <v>124.94999999999999</v>
      </c>
      <c r="L131" s="141">
        <v>124.94999999999999</v>
      </c>
      <c r="M131" s="141">
        <v>124.94999999999999</v>
      </c>
      <c r="N131" s="141">
        <v>124.94999999999999</v>
      </c>
      <c r="O131" s="141">
        <v>124.94999999999999</v>
      </c>
      <c r="P131" s="141">
        <v>124.94999999999999</v>
      </c>
      <c r="Q131" s="141">
        <v>124.94999999999999</v>
      </c>
      <c r="R131" s="258">
        <f>SUM(F131:Q131)</f>
        <v>1499.4000000000003</v>
      </c>
      <c r="S131" s="666">
        <f>D131*R131</f>
        <v>565273.80000000016</v>
      </c>
      <c r="W131" s="139">
        <f>X131/$U$7</f>
        <v>0.74970000000000026</v>
      </c>
      <c r="X131" s="139">
        <f>R131/12</f>
        <v>124.95000000000003</v>
      </c>
      <c r="Z131" s="139">
        <f t="shared" ref="Z131:Z134" si="71">IF($E131="Y",$R131,0)</f>
        <v>0</v>
      </c>
      <c r="AA131" s="139">
        <f t="shared" ref="AA131:AA134" si="72">IF($E131="N",$R131,0)</f>
        <v>1499.4000000000003</v>
      </c>
      <c r="AB131" s="667">
        <f t="shared" ref="AB131" si="73">Z131/(Z131+AA131)</f>
        <v>0</v>
      </c>
    </row>
    <row r="132" spans="1:28" ht="14.25" x14ac:dyDescent="0.3">
      <c r="A132" s="253"/>
      <c r="B132" s="254"/>
      <c r="C132" s="358"/>
      <c r="D132" s="690"/>
      <c r="E132" s="435"/>
      <c r="F132" s="141"/>
      <c r="G132" s="141"/>
      <c r="H132" s="141"/>
      <c r="I132" s="141"/>
      <c r="J132" s="141"/>
      <c r="K132" s="141"/>
      <c r="L132" s="141"/>
      <c r="M132" s="141"/>
      <c r="N132" s="141"/>
      <c r="O132" s="141"/>
      <c r="P132" s="141"/>
      <c r="Q132" s="141"/>
      <c r="R132" s="258">
        <f>SUM(F132:Q132)</f>
        <v>0</v>
      </c>
      <c r="S132" s="666">
        <f>D132*R132</f>
        <v>0</v>
      </c>
      <c r="W132" s="139">
        <f>X132/$U$7</f>
        <v>0</v>
      </c>
      <c r="X132" s="139">
        <f>R132/12</f>
        <v>0</v>
      </c>
      <c r="Z132" s="139">
        <f t="shared" si="71"/>
        <v>0</v>
      </c>
      <c r="AA132" s="139">
        <f t="shared" si="72"/>
        <v>0</v>
      </c>
      <c r="AB132" s="667"/>
    </row>
    <row r="133" spans="1:28" ht="14.25" x14ac:dyDescent="0.3">
      <c r="A133" s="253"/>
      <c r="B133" s="254"/>
      <c r="C133" s="358"/>
      <c r="D133" s="690"/>
      <c r="E133" s="435"/>
      <c r="F133" s="141"/>
      <c r="G133" s="141"/>
      <c r="H133" s="141"/>
      <c r="I133" s="141"/>
      <c r="J133" s="141"/>
      <c r="K133" s="141"/>
      <c r="L133" s="141"/>
      <c r="M133" s="141"/>
      <c r="N133" s="141"/>
      <c r="O133" s="141"/>
      <c r="P133" s="141"/>
      <c r="Q133" s="141"/>
      <c r="R133" s="258">
        <f>SUM(F133:Q133)</f>
        <v>0</v>
      </c>
      <c r="S133" s="666">
        <f>D133*R133</f>
        <v>0</v>
      </c>
      <c r="W133" s="139">
        <f>X133/$U$7</f>
        <v>0</v>
      </c>
      <c r="X133" s="139">
        <f>R133/12</f>
        <v>0</v>
      </c>
      <c r="Z133" s="139">
        <f t="shared" si="71"/>
        <v>0</v>
      </c>
      <c r="AA133" s="139">
        <f t="shared" si="72"/>
        <v>0</v>
      </c>
      <c r="AB133" s="667"/>
    </row>
    <row r="134" spans="1:28" ht="14.25" x14ac:dyDescent="0.3">
      <c r="A134" s="253"/>
      <c r="B134" s="254"/>
      <c r="C134" s="358"/>
      <c r="D134" s="690"/>
      <c r="E134" s="435"/>
      <c r="F134" s="141"/>
      <c r="G134" s="141"/>
      <c r="H134" s="141"/>
      <c r="I134" s="141"/>
      <c r="J134" s="141"/>
      <c r="K134" s="141"/>
      <c r="L134" s="141"/>
      <c r="M134" s="141"/>
      <c r="N134" s="141"/>
      <c r="O134" s="141"/>
      <c r="P134" s="141"/>
      <c r="Q134" s="141"/>
      <c r="R134" s="258">
        <f>SUM(F134:Q134)</f>
        <v>0</v>
      </c>
      <c r="S134" s="666">
        <f>D134*R134</f>
        <v>0</v>
      </c>
      <c r="W134" s="139">
        <f>X134/$U$7</f>
        <v>0</v>
      </c>
      <c r="X134" s="139">
        <f>R134/12</f>
        <v>0</v>
      </c>
      <c r="Z134" s="139">
        <f t="shared" si="71"/>
        <v>0</v>
      </c>
      <c r="AA134" s="139">
        <f t="shared" si="72"/>
        <v>0</v>
      </c>
      <c r="AB134" s="667"/>
    </row>
    <row r="135" spans="1:28" s="122" customFormat="1" ht="15" thickBot="1" x14ac:dyDescent="0.35">
      <c r="A135" s="212"/>
      <c r="B135" s="213" t="s">
        <v>171</v>
      </c>
      <c r="C135" s="214"/>
      <c r="D135" s="691"/>
      <c r="E135" s="521"/>
      <c r="F135" s="217">
        <f>SUM(F130:F134)</f>
        <v>124.94999999999999</v>
      </c>
      <c r="G135" s="217">
        <f t="shared" ref="G135:R135" si="74">SUM(G130:G134)</f>
        <v>124.94999999999999</v>
      </c>
      <c r="H135" s="217">
        <f t="shared" si="74"/>
        <v>124.94999999999999</v>
      </c>
      <c r="I135" s="217">
        <f t="shared" si="74"/>
        <v>124.94999999999999</v>
      </c>
      <c r="J135" s="217">
        <f t="shared" si="74"/>
        <v>124.94999999999999</v>
      </c>
      <c r="K135" s="217">
        <f t="shared" si="74"/>
        <v>124.94999999999999</v>
      </c>
      <c r="L135" s="217">
        <f t="shared" si="74"/>
        <v>124.94999999999999</v>
      </c>
      <c r="M135" s="217">
        <f t="shared" si="74"/>
        <v>124.94999999999999</v>
      </c>
      <c r="N135" s="217">
        <f t="shared" si="74"/>
        <v>124.94999999999999</v>
      </c>
      <c r="O135" s="217">
        <f t="shared" si="74"/>
        <v>124.94999999999999</v>
      </c>
      <c r="P135" s="217">
        <f t="shared" si="74"/>
        <v>124.94999999999999</v>
      </c>
      <c r="Q135" s="217">
        <f t="shared" si="74"/>
        <v>124.94999999999999</v>
      </c>
      <c r="R135" s="217">
        <f t="shared" si="74"/>
        <v>1499.4000000000003</v>
      </c>
      <c r="S135" s="668">
        <f>SUM(S130:S134)</f>
        <v>565273.80000000016</v>
      </c>
      <c r="W135" s="219">
        <f>SUM(W130:W134)</f>
        <v>0.74970000000000026</v>
      </c>
      <c r="X135" s="217">
        <f>SUM(X130:X134)</f>
        <v>124.95000000000003</v>
      </c>
      <c r="Z135" s="215">
        <f>SUM(Z130:Z134)</f>
        <v>0</v>
      </c>
      <c r="AA135" s="215">
        <f>SUM(AA130:AA134)</f>
        <v>1499.4000000000003</v>
      </c>
      <c r="AB135" s="669">
        <f>Z135/(Z135+AA135)</f>
        <v>0</v>
      </c>
    </row>
    <row r="136" spans="1:28" ht="13.5" customHeight="1" x14ac:dyDescent="0.3">
      <c r="A136" s="253"/>
      <c r="B136" s="254"/>
      <c r="C136" s="358"/>
      <c r="D136" s="690"/>
      <c r="E136" s="435"/>
      <c r="F136" s="141"/>
      <c r="G136" s="141"/>
      <c r="H136" s="141"/>
      <c r="I136" s="141"/>
      <c r="J136" s="141"/>
      <c r="K136" s="141"/>
      <c r="L136" s="141"/>
      <c r="M136" s="141"/>
      <c r="N136" s="141"/>
      <c r="O136" s="141"/>
      <c r="P136" s="141"/>
      <c r="Q136" s="141"/>
      <c r="R136" s="258"/>
      <c r="S136" s="666"/>
      <c r="W136" s="139"/>
      <c r="X136" s="139"/>
      <c r="Z136" s="139"/>
      <c r="AA136" s="139"/>
      <c r="AB136" s="667"/>
    </row>
    <row r="137" spans="1:28" s="122" customFormat="1" ht="14.25" x14ac:dyDescent="0.3">
      <c r="A137" s="253">
        <v>5.2</v>
      </c>
      <c r="B137" s="254" t="s">
        <v>169</v>
      </c>
      <c r="C137" s="358"/>
      <c r="D137" s="690"/>
      <c r="E137" s="435"/>
      <c r="F137" s="141"/>
      <c r="G137" s="141"/>
      <c r="H137" s="141"/>
      <c r="I137" s="141"/>
      <c r="J137" s="141"/>
      <c r="K137" s="141"/>
      <c r="L137" s="141"/>
      <c r="M137" s="141"/>
      <c r="N137" s="141"/>
      <c r="O137" s="141"/>
      <c r="P137" s="141"/>
      <c r="Q137" s="141"/>
      <c r="R137" s="258">
        <f>SUM(F137:Q137)</f>
        <v>0</v>
      </c>
      <c r="S137" s="666">
        <f>D137*R137</f>
        <v>0</v>
      </c>
      <c r="W137" s="139">
        <f>X137/$U$7</f>
        <v>0</v>
      </c>
      <c r="X137" s="139">
        <f>R137/12</f>
        <v>0</v>
      </c>
      <c r="Z137" s="139">
        <f>IF($E137="Y",$R137,0)</f>
        <v>0</v>
      </c>
      <c r="AA137" s="139">
        <f>IF($E137="N",$R137,0)</f>
        <v>0</v>
      </c>
      <c r="AB137" s="667"/>
    </row>
    <row r="138" spans="1:28" ht="14.25" x14ac:dyDescent="0.3">
      <c r="A138" s="253"/>
      <c r="B138" s="254" t="s">
        <v>807</v>
      </c>
      <c r="C138" s="358" t="s">
        <v>902</v>
      </c>
      <c r="D138" s="690">
        <v>377</v>
      </c>
      <c r="E138" s="435" t="s">
        <v>1356</v>
      </c>
      <c r="F138" s="141">
        <v>86.666666666666671</v>
      </c>
      <c r="G138" s="141">
        <v>86.666666666666671</v>
      </c>
      <c r="H138" s="141">
        <v>86.666666666666671</v>
      </c>
      <c r="I138" s="141">
        <v>86.666666666666671</v>
      </c>
      <c r="J138" s="141">
        <v>86.666666666666671</v>
      </c>
      <c r="K138" s="141">
        <v>86.666666666666671</v>
      </c>
      <c r="L138" s="141">
        <v>86.666666666666671</v>
      </c>
      <c r="M138" s="141">
        <v>86.666666666666671</v>
      </c>
      <c r="N138" s="141">
        <v>86.666666666666671</v>
      </c>
      <c r="O138" s="141">
        <v>86.666666666666671</v>
      </c>
      <c r="P138" s="141">
        <v>86.666666666666671</v>
      </c>
      <c r="Q138" s="141">
        <v>86.666666666666671</v>
      </c>
      <c r="R138" s="258">
        <f>SUM(F138:Q138)</f>
        <v>1039.9999999999998</v>
      </c>
      <c r="S138" s="666">
        <f>D138*R138</f>
        <v>392079.99999999994</v>
      </c>
      <c r="W138" s="139">
        <f>X138/$U$7</f>
        <v>0.51999999999999991</v>
      </c>
      <c r="X138" s="139">
        <f>R138/12</f>
        <v>86.666666666666643</v>
      </c>
      <c r="Z138" s="139">
        <f t="shared" ref="Z138:Z141" si="75">IF($E138="Y",$R138,0)</f>
        <v>0</v>
      </c>
      <c r="AA138" s="139">
        <f t="shared" ref="AA138:AA141" si="76">IF($E138="N",$R138,0)</f>
        <v>1039.9999999999998</v>
      </c>
      <c r="AB138" s="667">
        <f t="shared" ref="AB138" si="77">Z138/(Z138+AA138)</f>
        <v>0</v>
      </c>
    </row>
    <row r="139" spans="1:28" ht="14.25" x14ac:dyDescent="0.3">
      <c r="A139" s="253"/>
      <c r="B139" s="254"/>
      <c r="C139" s="358"/>
      <c r="D139" s="690"/>
      <c r="E139" s="435"/>
      <c r="F139" s="141"/>
      <c r="G139" s="141"/>
      <c r="H139" s="141"/>
      <c r="I139" s="141"/>
      <c r="J139" s="141"/>
      <c r="K139" s="141"/>
      <c r="L139" s="141"/>
      <c r="M139" s="141"/>
      <c r="N139" s="141"/>
      <c r="O139" s="141"/>
      <c r="P139" s="141"/>
      <c r="Q139" s="141"/>
      <c r="R139" s="258">
        <f>SUM(F139:Q139)</f>
        <v>0</v>
      </c>
      <c r="S139" s="666">
        <f>D139*R139</f>
        <v>0</v>
      </c>
      <c r="W139" s="139">
        <f>X139/$U$7</f>
        <v>0</v>
      </c>
      <c r="X139" s="139">
        <f>R139/12</f>
        <v>0</v>
      </c>
      <c r="Z139" s="139">
        <f t="shared" si="75"/>
        <v>0</v>
      </c>
      <c r="AA139" s="139">
        <f t="shared" si="76"/>
        <v>0</v>
      </c>
      <c r="AB139" s="667"/>
    </row>
    <row r="140" spans="1:28" ht="14.25" x14ac:dyDescent="0.3">
      <c r="A140" s="253"/>
      <c r="B140" s="254"/>
      <c r="C140" s="358"/>
      <c r="D140" s="690"/>
      <c r="E140" s="435"/>
      <c r="F140" s="141"/>
      <c r="G140" s="141"/>
      <c r="H140" s="141"/>
      <c r="I140" s="141"/>
      <c r="J140" s="141"/>
      <c r="K140" s="141"/>
      <c r="L140" s="141"/>
      <c r="M140" s="141"/>
      <c r="N140" s="141"/>
      <c r="O140" s="141"/>
      <c r="P140" s="141"/>
      <c r="Q140" s="141"/>
      <c r="R140" s="258">
        <f>SUM(F140:Q140)</f>
        <v>0</v>
      </c>
      <c r="S140" s="666">
        <f>D140*R140</f>
        <v>0</v>
      </c>
      <c r="W140" s="139">
        <f>X140/$U$7</f>
        <v>0</v>
      </c>
      <c r="X140" s="139">
        <f>R140/12</f>
        <v>0</v>
      </c>
      <c r="Z140" s="139">
        <f t="shared" si="75"/>
        <v>0</v>
      </c>
      <c r="AA140" s="139">
        <f t="shared" si="76"/>
        <v>0</v>
      </c>
      <c r="AB140" s="667"/>
    </row>
    <row r="141" spans="1:28" ht="14.25" x14ac:dyDescent="0.3">
      <c r="A141" s="253"/>
      <c r="B141" s="254"/>
      <c r="C141" s="358"/>
      <c r="D141" s="690"/>
      <c r="E141" s="435"/>
      <c r="F141" s="141"/>
      <c r="G141" s="141"/>
      <c r="H141" s="141"/>
      <c r="I141" s="141"/>
      <c r="J141" s="141"/>
      <c r="K141" s="141"/>
      <c r="L141" s="141"/>
      <c r="M141" s="141"/>
      <c r="N141" s="141"/>
      <c r="O141" s="141"/>
      <c r="P141" s="141"/>
      <c r="Q141" s="141"/>
      <c r="R141" s="258">
        <f>SUM(F141:Q141)</f>
        <v>0</v>
      </c>
      <c r="S141" s="666">
        <f>D141*R141</f>
        <v>0</v>
      </c>
      <c r="W141" s="139">
        <f>X141/$U$7</f>
        <v>0</v>
      </c>
      <c r="X141" s="139">
        <f>R141/12</f>
        <v>0</v>
      </c>
      <c r="Z141" s="139">
        <f t="shared" si="75"/>
        <v>0</v>
      </c>
      <c r="AA141" s="139">
        <f t="shared" si="76"/>
        <v>0</v>
      </c>
      <c r="AB141" s="667"/>
    </row>
    <row r="142" spans="1:28" s="122" customFormat="1" ht="15" thickBot="1" x14ac:dyDescent="0.35">
      <c r="A142" s="212"/>
      <c r="B142" s="213" t="s">
        <v>172</v>
      </c>
      <c r="C142" s="214"/>
      <c r="D142" s="691"/>
      <c r="E142" s="521"/>
      <c r="F142" s="217">
        <f>SUM(F137:F141)</f>
        <v>86.666666666666671</v>
      </c>
      <c r="G142" s="217">
        <f t="shared" ref="G142:R142" si="78">SUM(G137:G141)</f>
        <v>86.666666666666671</v>
      </c>
      <c r="H142" s="217">
        <f t="shared" si="78"/>
        <v>86.666666666666671</v>
      </c>
      <c r="I142" s="217">
        <f t="shared" si="78"/>
        <v>86.666666666666671</v>
      </c>
      <c r="J142" s="217">
        <f t="shared" si="78"/>
        <v>86.666666666666671</v>
      </c>
      <c r="K142" s="217">
        <f t="shared" si="78"/>
        <v>86.666666666666671</v>
      </c>
      <c r="L142" s="217">
        <f t="shared" si="78"/>
        <v>86.666666666666671</v>
      </c>
      <c r="M142" s="217">
        <f t="shared" si="78"/>
        <v>86.666666666666671</v>
      </c>
      <c r="N142" s="217">
        <f t="shared" si="78"/>
        <v>86.666666666666671</v>
      </c>
      <c r="O142" s="217">
        <f t="shared" si="78"/>
        <v>86.666666666666671</v>
      </c>
      <c r="P142" s="217">
        <f t="shared" si="78"/>
        <v>86.666666666666671</v>
      </c>
      <c r="Q142" s="217">
        <f t="shared" si="78"/>
        <v>86.666666666666671</v>
      </c>
      <c r="R142" s="217">
        <f t="shared" si="78"/>
        <v>1039.9999999999998</v>
      </c>
      <c r="S142" s="668">
        <f>SUM(S137:S141)</f>
        <v>392079.99999999994</v>
      </c>
      <c r="W142" s="219">
        <f>SUM(W137:W141)</f>
        <v>0.51999999999999991</v>
      </c>
      <c r="X142" s="217">
        <f>SUM(X137:X141)</f>
        <v>86.666666666666643</v>
      </c>
      <c r="Z142" s="215">
        <f>SUM(Z137:Z141)</f>
        <v>0</v>
      </c>
      <c r="AA142" s="215">
        <f>SUM(AA137:AA141)</f>
        <v>1039.9999999999998</v>
      </c>
      <c r="AB142" s="669">
        <f>Z142/(Z142+AA142)</f>
        <v>0</v>
      </c>
    </row>
    <row r="143" spans="1:28" s="122" customFormat="1" ht="14.25" x14ac:dyDescent="0.3">
      <c r="A143" s="136"/>
      <c r="B143" s="137"/>
      <c r="C143" s="138"/>
      <c r="D143" s="700"/>
      <c r="E143" s="149"/>
      <c r="F143" s="141"/>
      <c r="G143" s="141"/>
      <c r="H143" s="141"/>
      <c r="I143" s="141"/>
      <c r="J143" s="141"/>
      <c r="K143" s="141"/>
      <c r="L143" s="141"/>
      <c r="M143" s="141"/>
      <c r="N143" s="141"/>
      <c r="O143" s="141"/>
      <c r="P143" s="141"/>
      <c r="Q143" s="141"/>
      <c r="R143" s="141"/>
      <c r="S143" s="678"/>
      <c r="W143" s="139"/>
      <c r="X143" s="139"/>
      <c r="Z143" s="139"/>
      <c r="AA143" s="139"/>
      <c r="AB143" s="667"/>
    </row>
    <row r="144" spans="1:28" s="122" customFormat="1" ht="14.25" thickBot="1" x14ac:dyDescent="0.3">
      <c r="A144" s="241"/>
      <c r="B144" s="242" t="s">
        <v>172</v>
      </c>
      <c r="C144" s="243"/>
      <c r="D144" s="569"/>
      <c r="E144" s="241"/>
      <c r="F144" s="244">
        <f t="shared" ref="F144:S144" si="79">SUM(F135,F142)</f>
        <v>211.61666666666667</v>
      </c>
      <c r="G144" s="244">
        <f t="shared" si="79"/>
        <v>211.61666666666667</v>
      </c>
      <c r="H144" s="244">
        <f t="shared" si="79"/>
        <v>211.61666666666667</v>
      </c>
      <c r="I144" s="244">
        <f t="shared" si="79"/>
        <v>211.61666666666667</v>
      </c>
      <c r="J144" s="244">
        <f t="shared" si="79"/>
        <v>211.61666666666667</v>
      </c>
      <c r="K144" s="244">
        <f t="shared" si="79"/>
        <v>211.61666666666667</v>
      </c>
      <c r="L144" s="244">
        <f t="shared" si="79"/>
        <v>211.61666666666667</v>
      </c>
      <c r="M144" s="244">
        <f t="shared" si="79"/>
        <v>211.61666666666667</v>
      </c>
      <c r="N144" s="244">
        <f t="shared" si="79"/>
        <v>211.61666666666667</v>
      </c>
      <c r="O144" s="244">
        <f t="shared" si="79"/>
        <v>211.61666666666667</v>
      </c>
      <c r="P144" s="244">
        <f t="shared" si="79"/>
        <v>211.61666666666667</v>
      </c>
      <c r="Q144" s="244">
        <f t="shared" si="79"/>
        <v>211.61666666666667</v>
      </c>
      <c r="R144" s="244">
        <f t="shared" si="79"/>
        <v>2539.4</v>
      </c>
      <c r="S144" s="672">
        <f t="shared" si="79"/>
        <v>957353.8</v>
      </c>
      <c r="W144" s="244">
        <f>SUM(W135,W142)</f>
        <v>1.2697000000000003</v>
      </c>
      <c r="X144" s="244">
        <f>SUM(X135,X142)</f>
        <v>211.61666666666667</v>
      </c>
      <c r="Z144" s="244">
        <f>SUM(Z135,Z142)</f>
        <v>0</v>
      </c>
      <c r="AA144" s="244">
        <f>SUM(AA135,AA142)</f>
        <v>2539.4</v>
      </c>
      <c r="AB144" s="673">
        <f>Z144/(Z144+AA144)</f>
        <v>0</v>
      </c>
    </row>
    <row r="145" spans="1:28" ht="9.9499999999999993" customHeight="1" x14ac:dyDescent="0.3">
      <c r="A145" s="149"/>
      <c r="B145" s="137"/>
      <c r="C145" s="138"/>
      <c r="D145" s="700"/>
      <c r="E145" s="149"/>
      <c r="F145" s="141"/>
      <c r="G145" s="141"/>
      <c r="H145" s="141"/>
      <c r="I145" s="141"/>
      <c r="J145" s="141"/>
      <c r="K145" s="141"/>
      <c r="L145" s="141"/>
      <c r="M145" s="141"/>
      <c r="N145" s="141"/>
      <c r="O145" s="141"/>
      <c r="P145" s="141"/>
      <c r="Q145" s="141"/>
      <c r="R145" s="141"/>
      <c r="S145" s="678"/>
      <c r="W145" s="138"/>
      <c r="X145" s="138"/>
      <c r="Z145" s="138"/>
      <c r="AA145" s="138"/>
      <c r="AB145" s="667"/>
    </row>
    <row r="146" spans="1:28" s="121" customFormat="1" ht="13.5" customHeight="1" x14ac:dyDescent="0.25">
      <c r="A146" s="221">
        <v>6</v>
      </c>
      <c r="B146" s="230" t="s">
        <v>173</v>
      </c>
      <c r="C146" s="223"/>
      <c r="D146" s="689"/>
      <c r="E146" s="400"/>
      <c r="F146" s="228"/>
      <c r="G146" s="228"/>
      <c r="H146" s="228"/>
      <c r="I146" s="228"/>
      <c r="J146" s="228"/>
      <c r="K146" s="228"/>
      <c r="L146" s="228"/>
      <c r="M146" s="228"/>
      <c r="N146" s="228"/>
      <c r="O146" s="228"/>
      <c r="P146" s="228"/>
      <c r="Q146" s="228"/>
      <c r="R146" s="224"/>
      <c r="S146" s="664"/>
      <c r="W146" s="223"/>
      <c r="X146" s="223"/>
      <c r="Z146" s="223"/>
      <c r="AA146" s="223"/>
      <c r="AB146" s="665"/>
    </row>
    <row r="147" spans="1:28" ht="13.5" customHeight="1" x14ac:dyDescent="0.3">
      <c r="A147" s="253">
        <v>6.1</v>
      </c>
      <c r="B147" s="254" t="s">
        <v>174</v>
      </c>
      <c r="C147" s="358"/>
      <c r="D147" s="690"/>
      <c r="E147" s="435"/>
      <c r="F147" s="141"/>
      <c r="G147" s="141"/>
      <c r="H147" s="141"/>
      <c r="I147" s="141"/>
      <c r="J147" s="141"/>
      <c r="K147" s="141"/>
      <c r="L147" s="141"/>
      <c r="M147" s="141"/>
      <c r="N147" s="141"/>
      <c r="O147" s="141"/>
      <c r="P147" s="141"/>
      <c r="Q147" s="141"/>
      <c r="R147" s="258">
        <f>SUM(F147:Q147)</f>
        <v>0</v>
      </c>
      <c r="S147" s="666">
        <f>D147*R147</f>
        <v>0</v>
      </c>
      <c r="W147" s="139">
        <f>X147/$U$7</f>
        <v>0</v>
      </c>
      <c r="X147" s="139">
        <f>R147/12</f>
        <v>0</v>
      </c>
      <c r="Z147" s="139">
        <f>IF($E147="Y",$R147,0)</f>
        <v>0</v>
      </c>
      <c r="AA147" s="139">
        <f>IF($E147="N",$R147,0)</f>
        <v>0</v>
      </c>
      <c r="AB147" s="667"/>
    </row>
    <row r="148" spans="1:28" ht="14.25" x14ac:dyDescent="0.3">
      <c r="A148" s="253"/>
      <c r="B148" s="254" t="s">
        <v>175</v>
      </c>
      <c r="C148" s="358" t="s">
        <v>917</v>
      </c>
      <c r="D148" s="690">
        <v>244</v>
      </c>
      <c r="E148" s="435" t="s">
        <v>1356</v>
      </c>
      <c r="F148" s="141">
        <v>147</v>
      </c>
      <c r="G148" s="141">
        <v>147</v>
      </c>
      <c r="H148" s="141">
        <v>147</v>
      </c>
      <c r="I148" s="141">
        <v>147</v>
      </c>
      <c r="J148" s="141">
        <v>147</v>
      </c>
      <c r="K148" s="141">
        <v>147</v>
      </c>
      <c r="L148" s="141">
        <v>147</v>
      </c>
      <c r="M148" s="141">
        <v>147</v>
      </c>
      <c r="N148" s="141">
        <v>147</v>
      </c>
      <c r="O148" s="141">
        <v>147</v>
      </c>
      <c r="P148" s="141">
        <v>147</v>
      </c>
      <c r="Q148" s="141">
        <v>147</v>
      </c>
      <c r="R148" s="258">
        <f>SUM(F148:Q148)</f>
        <v>1764</v>
      </c>
      <c r="S148" s="666">
        <f>D148*R148</f>
        <v>430416</v>
      </c>
      <c r="W148" s="139">
        <f>X148/$U$7</f>
        <v>0.88200000000000001</v>
      </c>
      <c r="X148" s="139">
        <f>R148/12</f>
        <v>147</v>
      </c>
      <c r="Z148" s="139">
        <f t="shared" ref="Z148:Z151" si="80">IF($E148="Y",$R148,0)</f>
        <v>0</v>
      </c>
      <c r="AA148" s="139">
        <f t="shared" ref="AA148:AA151" si="81">IF($E148="N",$R148,0)</f>
        <v>1764</v>
      </c>
      <c r="AB148" s="667">
        <f t="shared" ref="AB148:AB150" si="82">Z148/(Z148+AA148)</f>
        <v>0</v>
      </c>
    </row>
    <row r="149" spans="1:28" ht="14.25" x14ac:dyDescent="0.3">
      <c r="A149" s="253"/>
      <c r="B149" s="254" t="s">
        <v>176</v>
      </c>
      <c r="C149" s="358" t="s">
        <v>968</v>
      </c>
      <c r="D149" s="690">
        <v>72</v>
      </c>
      <c r="E149" s="435" t="s">
        <v>1357</v>
      </c>
      <c r="F149" s="141">
        <v>497.88875000000002</v>
      </c>
      <c r="G149" s="141">
        <v>497.88875000000002</v>
      </c>
      <c r="H149" s="141">
        <v>497.88875000000002</v>
      </c>
      <c r="I149" s="141">
        <v>497.88875000000002</v>
      </c>
      <c r="J149" s="141">
        <v>497.88875000000002</v>
      </c>
      <c r="K149" s="141">
        <v>497.88875000000002</v>
      </c>
      <c r="L149" s="141">
        <v>497.88875000000002</v>
      </c>
      <c r="M149" s="141">
        <v>497.88875000000002</v>
      </c>
      <c r="N149" s="141">
        <v>497.88875000000002</v>
      </c>
      <c r="O149" s="141">
        <v>497.88875000000002</v>
      </c>
      <c r="P149" s="141">
        <v>497.88875000000002</v>
      </c>
      <c r="Q149" s="141">
        <v>497.88875000000002</v>
      </c>
      <c r="R149" s="258">
        <f>SUM(F149:Q149)</f>
        <v>5974.665</v>
      </c>
      <c r="S149" s="666">
        <f>D149*R149</f>
        <v>430175.88</v>
      </c>
      <c r="W149" s="139">
        <f>X149/$U$7</f>
        <v>2.9873325000000004</v>
      </c>
      <c r="X149" s="139">
        <f>R149/12</f>
        <v>497.88875000000002</v>
      </c>
      <c r="Z149" s="139">
        <f t="shared" si="80"/>
        <v>5974.665</v>
      </c>
      <c r="AA149" s="139">
        <f t="shared" si="81"/>
        <v>0</v>
      </c>
      <c r="AB149" s="667">
        <f t="shared" si="82"/>
        <v>1</v>
      </c>
    </row>
    <row r="150" spans="1:28" ht="14.25" x14ac:dyDescent="0.3">
      <c r="A150" s="253"/>
      <c r="B150" s="254" t="s">
        <v>808</v>
      </c>
      <c r="C150" s="358" t="s">
        <v>941</v>
      </c>
      <c r="D150" s="690">
        <v>132</v>
      </c>
      <c r="E150" s="435" t="s">
        <v>1356</v>
      </c>
      <c r="F150" s="141">
        <v>148.95991666666666</v>
      </c>
      <c r="G150" s="141">
        <v>148.95991666666666</v>
      </c>
      <c r="H150" s="141">
        <v>148.95991666666666</v>
      </c>
      <c r="I150" s="141">
        <v>148.95991666666666</v>
      </c>
      <c r="J150" s="141">
        <v>148.95991666666666</v>
      </c>
      <c r="K150" s="141">
        <v>148.95991666666666</v>
      </c>
      <c r="L150" s="141">
        <v>148.95991666666666</v>
      </c>
      <c r="M150" s="141">
        <v>148.95991666666666</v>
      </c>
      <c r="N150" s="141">
        <v>148.95991666666666</v>
      </c>
      <c r="O150" s="141">
        <v>148.95991666666666</v>
      </c>
      <c r="P150" s="141">
        <v>148.95991666666666</v>
      </c>
      <c r="Q150" s="141">
        <v>148.95991666666666</v>
      </c>
      <c r="R150" s="258">
        <f>SUM(F150:Q150)</f>
        <v>1787.519</v>
      </c>
      <c r="S150" s="666">
        <f>D150*R150</f>
        <v>235952.508</v>
      </c>
      <c r="W150" s="139">
        <f>X150/$U$7</f>
        <v>0.89375950000000004</v>
      </c>
      <c r="X150" s="139">
        <f>R150/12</f>
        <v>148.95991666666666</v>
      </c>
      <c r="Z150" s="139">
        <f t="shared" si="80"/>
        <v>0</v>
      </c>
      <c r="AA150" s="139">
        <f t="shared" si="81"/>
        <v>1787.519</v>
      </c>
      <c r="AB150" s="667">
        <f t="shared" si="82"/>
        <v>0</v>
      </c>
    </row>
    <row r="151" spans="1:28" ht="14.25" x14ac:dyDescent="0.3">
      <c r="A151" s="253"/>
      <c r="B151" s="254"/>
      <c r="C151" s="358"/>
      <c r="D151" s="690"/>
      <c r="E151" s="435"/>
      <c r="F151" s="141"/>
      <c r="G151" s="141"/>
      <c r="H151" s="141"/>
      <c r="I151" s="141"/>
      <c r="J151" s="141"/>
      <c r="K151" s="141"/>
      <c r="L151" s="141"/>
      <c r="M151" s="141"/>
      <c r="N151" s="141"/>
      <c r="O151" s="141"/>
      <c r="P151" s="141"/>
      <c r="Q151" s="141"/>
      <c r="R151" s="258">
        <f>SUM(F151:Q151)</f>
        <v>0</v>
      </c>
      <c r="S151" s="666">
        <f>D151*R151</f>
        <v>0</v>
      </c>
      <c r="W151" s="139">
        <f>X151/$U$7</f>
        <v>0</v>
      </c>
      <c r="X151" s="139">
        <f>R151/12</f>
        <v>0</v>
      </c>
      <c r="Z151" s="139">
        <f t="shared" si="80"/>
        <v>0</v>
      </c>
      <c r="AA151" s="139">
        <f t="shared" si="81"/>
        <v>0</v>
      </c>
      <c r="AB151" s="667"/>
    </row>
    <row r="152" spans="1:28" s="122" customFormat="1" ht="15" thickBot="1" x14ac:dyDescent="0.35">
      <c r="A152" s="212"/>
      <c r="B152" s="213" t="s">
        <v>177</v>
      </c>
      <c r="C152" s="214"/>
      <c r="D152" s="691"/>
      <c r="E152" s="521"/>
      <c r="F152" s="217">
        <f>SUM(F147:F151)</f>
        <v>793.84866666666676</v>
      </c>
      <c r="G152" s="217">
        <f t="shared" ref="G152:R152" si="83">SUM(G147:G151)</f>
        <v>793.84866666666676</v>
      </c>
      <c r="H152" s="217">
        <f t="shared" si="83"/>
        <v>793.84866666666676</v>
      </c>
      <c r="I152" s="217">
        <f t="shared" si="83"/>
        <v>793.84866666666676</v>
      </c>
      <c r="J152" s="217">
        <f t="shared" si="83"/>
        <v>793.84866666666676</v>
      </c>
      <c r="K152" s="217">
        <f t="shared" si="83"/>
        <v>793.84866666666676</v>
      </c>
      <c r="L152" s="217">
        <f t="shared" si="83"/>
        <v>793.84866666666676</v>
      </c>
      <c r="M152" s="217">
        <f t="shared" si="83"/>
        <v>793.84866666666676</v>
      </c>
      <c r="N152" s="217">
        <f t="shared" si="83"/>
        <v>793.84866666666676</v>
      </c>
      <c r="O152" s="217">
        <f t="shared" si="83"/>
        <v>793.84866666666676</v>
      </c>
      <c r="P152" s="217">
        <f t="shared" si="83"/>
        <v>793.84866666666676</v>
      </c>
      <c r="Q152" s="217">
        <f t="shared" si="83"/>
        <v>793.84866666666676</v>
      </c>
      <c r="R152" s="217">
        <f t="shared" si="83"/>
        <v>9526.1839999999993</v>
      </c>
      <c r="S152" s="668">
        <f>SUM(S147:S151)</f>
        <v>1096544.388</v>
      </c>
      <c r="W152" s="219">
        <f>SUM(W147:W151)</f>
        <v>4.7630920000000003</v>
      </c>
      <c r="X152" s="217">
        <f>SUM(X147:X151)</f>
        <v>793.84866666666676</v>
      </c>
      <c r="Z152" s="215">
        <f>SUM(Z147:Z151)</f>
        <v>5974.665</v>
      </c>
      <c r="AA152" s="215">
        <f>SUM(AA147:AA151)</f>
        <v>3551.5190000000002</v>
      </c>
      <c r="AB152" s="669">
        <f>Z152/(Z152+AA152)</f>
        <v>0.62718345562084454</v>
      </c>
    </row>
    <row r="153" spans="1:28" ht="13.5" customHeight="1" x14ac:dyDescent="0.3">
      <c r="A153" s="253"/>
      <c r="B153" s="254"/>
      <c r="C153" s="358"/>
      <c r="D153" s="690"/>
      <c r="E153" s="435"/>
      <c r="F153" s="141"/>
      <c r="G153" s="141"/>
      <c r="H153" s="141"/>
      <c r="I153" s="141"/>
      <c r="J153" s="141"/>
      <c r="K153" s="141"/>
      <c r="L153" s="141"/>
      <c r="M153" s="141"/>
      <c r="N153" s="141"/>
      <c r="O153" s="141"/>
      <c r="P153" s="141"/>
      <c r="Q153" s="141"/>
      <c r="R153" s="258"/>
      <c r="S153" s="666"/>
      <c r="W153" s="139"/>
      <c r="X153" s="139"/>
      <c r="Z153" s="139"/>
      <c r="AA153" s="139"/>
      <c r="AB153" s="667"/>
    </row>
    <row r="154" spans="1:28" s="122" customFormat="1" ht="14.25" x14ac:dyDescent="0.3">
      <c r="A154" s="253">
        <v>6.2</v>
      </c>
      <c r="B154" s="254" t="s">
        <v>178</v>
      </c>
      <c r="C154" s="358"/>
      <c r="D154" s="690"/>
      <c r="E154" s="435"/>
      <c r="F154" s="141"/>
      <c r="G154" s="141"/>
      <c r="H154" s="141"/>
      <c r="I154" s="141"/>
      <c r="J154" s="141"/>
      <c r="K154" s="141"/>
      <c r="L154" s="141"/>
      <c r="M154" s="141"/>
      <c r="N154" s="141"/>
      <c r="O154" s="141"/>
      <c r="P154" s="141"/>
      <c r="Q154" s="141"/>
      <c r="R154" s="258">
        <f>SUM(F154:Q154)</f>
        <v>0</v>
      </c>
      <c r="S154" s="666">
        <f>D154*R154</f>
        <v>0</v>
      </c>
      <c r="W154" s="139">
        <f>X154/$U$7</f>
        <v>0</v>
      </c>
      <c r="X154" s="139">
        <f>R154/12</f>
        <v>0</v>
      </c>
      <c r="Z154" s="139">
        <f>IF($E154="Y",$R154,0)</f>
        <v>0</v>
      </c>
      <c r="AA154" s="139">
        <f>IF($E154="N",$R154,0)</f>
        <v>0</v>
      </c>
      <c r="AB154" s="667"/>
    </row>
    <row r="155" spans="1:28" ht="14.25" x14ac:dyDescent="0.3">
      <c r="A155" s="253"/>
      <c r="B155" s="254" t="s">
        <v>179</v>
      </c>
      <c r="C155" s="358" t="s">
        <v>907</v>
      </c>
      <c r="D155" s="690">
        <v>284</v>
      </c>
      <c r="E155" s="435" t="s">
        <v>1356</v>
      </c>
      <c r="F155" s="141">
        <v>147</v>
      </c>
      <c r="G155" s="141">
        <v>147</v>
      </c>
      <c r="H155" s="141">
        <v>147</v>
      </c>
      <c r="I155" s="141">
        <v>147</v>
      </c>
      <c r="J155" s="141">
        <v>147</v>
      </c>
      <c r="K155" s="141">
        <v>147</v>
      </c>
      <c r="L155" s="141">
        <v>147</v>
      </c>
      <c r="M155" s="141">
        <v>147</v>
      </c>
      <c r="N155" s="141">
        <v>147</v>
      </c>
      <c r="O155" s="141">
        <v>147</v>
      </c>
      <c r="P155" s="141">
        <v>147</v>
      </c>
      <c r="Q155" s="141">
        <v>147</v>
      </c>
      <c r="R155" s="258">
        <f>SUM(F155:Q155)</f>
        <v>1764</v>
      </c>
      <c r="S155" s="666">
        <f>D155*R155</f>
        <v>500976</v>
      </c>
      <c r="W155" s="139">
        <f>X155/$U$7</f>
        <v>0.88200000000000001</v>
      </c>
      <c r="X155" s="139">
        <f>R155/12</f>
        <v>147</v>
      </c>
      <c r="Z155" s="139">
        <f t="shared" ref="Z155:Z160" si="84">IF($E155="Y",$R155,0)</f>
        <v>0</v>
      </c>
      <c r="AA155" s="139">
        <f t="shared" ref="AA155:AA160" si="85">IF($E155="N",$R155,0)</f>
        <v>1764</v>
      </c>
      <c r="AB155" s="667">
        <f t="shared" ref="AB155:AB159" si="86">Z155/(Z155+AA155)</f>
        <v>0</v>
      </c>
    </row>
    <row r="156" spans="1:28" ht="14.25" x14ac:dyDescent="0.3">
      <c r="A156" s="253"/>
      <c r="B156" s="254" t="s">
        <v>809</v>
      </c>
      <c r="C156" s="358" t="s">
        <v>977</v>
      </c>
      <c r="D156" s="690">
        <v>62</v>
      </c>
      <c r="E156" s="435" t="s">
        <v>1357</v>
      </c>
      <c r="F156" s="141">
        <v>165.96291666666667</v>
      </c>
      <c r="G156" s="141">
        <v>165.96291666666667</v>
      </c>
      <c r="H156" s="141">
        <v>165.96291666666667</v>
      </c>
      <c r="I156" s="141">
        <v>165.96291666666667</v>
      </c>
      <c r="J156" s="141">
        <v>165.96291666666667</v>
      </c>
      <c r="K156" s="141">
        <v>165.96291666666667</v>
      </c>
      <c r="L156" s="141">
        <v>165.96291666666667</v>
      </c>
      <c r="M156" s="141">
        <v>165.96291666666667</v>
      </c>
      <c r="N156" s="141">
        <v>165.96291666666667</v>
      </c>
      <c r="O156" s="141">
        <v>165.96291666666667</v>
      </c>
      <c r="P156" s="141">
        <v>165.96291666666667</v>
      </c>
      <c r="Q156" s="141">
        <v>165.96291666666667</v>
      </c>
      <c r="R156" s="258">
        <f>SUM(F156:Q156)</f>
        <v>1991.5549999999996</v>
      </c>
      <c r="S156" s="666">
        <f>D156*R156</f>
        <v>123476.40999999997</v>
      </c>
      <c r="W156" s="139">
        <f>X156/$U$7</f>
        <v>0.99577749999999987</v>
      </c>
      <c r="X156" s="139">
        <f>R156/12</f>
        <v>165.96291666666664</v>
      </c>
      <c r="Z156" s="139">
        <f t="shared" si="84"/>
        <v>1991.5549999999996</v>
      </c>
      <c r="AA156" s="139">
        <f t="shared" si="85"/>
        <v>0</v>
      </c>
      <c r="AB156" s="667">
        <f t="shared" si="86"/>
        <v>1</v>
      </c>
    </row>
    <row r="157" spans="1:28" ht="14.25" x14ac:dyDescent="0.3">
      <c r="A157" s="253"/>
      <c r="B157" s="254" t="s">
        <v>810</v>
      </c>
      <c r="C157" s="358" t="s">
        <v>919</v>
      </c>
      <c r="D157" s="690">
        <v>226</v>
      </c>
      <c r="E157" s="435" t="s">
        <v>1356</v>
      </c>
      <c r="F157" s="141">
        <v>0</v>
      </c>
      <c r="G157" s="141">
        <v>0</v>
      </c>
      <c r="H157" s="141">
        <v>0</v>
      </c>
      <c r="I157" s="141">
        <v>0</v>
      </c>
      <c r="J157" s="141">
        <v>0</v>
      </c>
      <c r="K157" s="141">
        <v>0</v>
      </c>
      <c r="L157" s="141">
        <v>0</v>
      </c>
      <c r="M157" s="141">
        <v>0</v>
      </c>
      <c r="N157" s="141">
        <v>0</v>
      </c>
      <c r="O157" s="141">
        <v>0</v>
      </c>
      <c r="P157" s="141">
        <v>0</v>
      </c>
      <c r="Q157" s="141">
        <v>0</v>
      </c>
      <c r="R157" s="258">
        <f t="shared" ref="R157:R158" si="87">SUM(F157:Q157)</f>
        <v>0</v>
      </c>
      <c r="S157" s="666">
        <f t="shared" ref="S157:S158" si="88">D157*R157</f>
        <v>0</v>
      </c>
      <c r="W157" s="139">
        <f t="shared" ref="W157:W158" si="89">X157/$U$7</f>
        <v>0</v>
      </c>
      <c r="X157" s="139">
        <f t="shared" ref="X157:X158" si="90">R157/12</f>
        <v>0</v>
      </c>
      <c r="Z157" s="139">
        <f t="shared" si="84"/>
        <v>0</v>
      </c>
      <c r="AA157" s="139">
        <f t="shared" si="85"/>
        <v>0</v>
      </c>
      <c r="AB157" s="667" t="e">
        <f t="shared" si="86"/>
        <v>#DIV/0!</v>
      </c>
    </row>
    <row r="158" spans="1:28" ht="14.25" x14ac:dyDescent="0.3">
      <c r="A158" s="253"/>
      <c r="B158" s="254" t="s">
        <v>811</v>
      </c>
      <c r="C158" s="358" t="s">
        <v>969</v>
      </c>
      <c r="D158" s="690">
        <v>72</v>
      </c>
      <c r="E158" s="435" t="s">
        <v>1357</v>
      </c>
      <c r="F158" s="141">
        <v>0</v>
      </c>
      <c r="G158" s="141">
        <v>0</v>
      </c>
      <c r="H158" s="141">
        <v>0</v>
      </c>
      <c r="I158" s="141">
        <v>0</v>
      </c>
      <c r="J158" s="141">
        <v>0</v>
      </c>
      <c r="K158" s="141">
        <v>0</v>
      </c>
      <c r="L158" s="141">
        <v>0</v>
      </c>
      <c r="M158" s="141">
        <v>0</v>
      </c>
      <c r="N158" s="141">
        <v>0</v>
      </c>
      <c r="O158" s="141">
        <v>0</v>
      </c>
      <c r="P158" s="141">
        <v>0</v>
      </c>
      <c r="Q158" s="141">
        <v>0</v>
      </c>
      <c r="R158" s="258">
        <f t="shared" si="87"/>
        <v>0</v>
      </c>
      <c r="S158" s="666">
        <f t="shared" si="88"/>
        <v>0</v>
      </c>
      <c r="W158" s="139">
        <f t="shared" si="89"/>
        <v>0</v>
      </c>
      <c r="X158" s="139">
        <f t="shared" si="90"/>
        <v>0</v>
      </c>
      <c r="Z158" s="139">
        <f t="shared" si="84"/>
        <v>0</v>
      </c>
      <c r="AA158" s="139">
        <f t="shared" si="85"/>
        <v>0</v>
      </c>
      <c r="AB158" s="667" t="e">
        <f t="shared" si="86"/>
        <v>#DIV/0!</v>
      </c>
    </row>
    <row r="159" spans="1:28" ht="14.25" x14ac:dyDescent="0.3">
      <c r="A159" s="253"/>
      <c r="B159" s="254" t="s">
        <v>812</v>
      </c>
      <c r="C159" s="358" t="s">
        <v>944</v>
      </c>
      <c r="D159" s="690">
        <v>134</v>
      </c>
      <c r="E159" s="435" t="s">
        <v>1356</v>
      </c>
      <c r="F159" s="141">
        <v>0</v>
      </c>
      <c r="G159" s="141">
        <v>0</v>
      </c>
      <c r="H159" s="141">
        <v>0</v>
      </c>
      <c r="I159" s="141">
        <v>0</v>
      </c>
      <c r="J159" s="141">
        <v>0</v>
      </c>
      <c r="K159" s="141">
        <v>0</v>
      </c>
      <c r="L159" s="141">
        <v>0</v>
      </c>
      <c r="M159" s="141">
        <v>0</v>
      </c>
      <c r="N159" s="141">
        <v>0</v>
      </c>
      <c r="O159" s="141">
        <v>0</v>
      </c>
      <c r="P159" s="141">
        <v>0</v>
      </c>
      <c r="Q159" s="141">
        <v>0</v>
      </c>
      <c r="R159" s="258">
        <f>SUM(F159:Q159)</f>
        <v>0</v>
      </c>
      <c r="S159" s="666">
        <f>D159*R159</f>
        <v>0</v>
      </c>
      <c r="W159" s="139">
        <f>X159/$U$7</f>
        <v>0</v>
      </c>
      <c r="X159" s="139">
        <f>R159/12</f>
        <v>0</v>
      </c>
      <c r="Z159" s="139">
        <f t="shared" si="84"/>
        <v>0</v>
      </c>
      <c r="AA159" s="139">
        <f t="shared" si="85"/>
        <v>0</v>
      </c>
      <c r="AB159" s="667" t="e">
        <f t="shared" si="86"/>
        <v>#DIV/0!</v>
      </c>
    </row>
    <row r="160" spans="1:28" ht="14.25" x14ac:dyDescent="0.3">
      <c r="A160" s="253"/>
      <c r="B160" s="254"/>
      <c r="C160" s="358"/>
      <c r="D160" s="690"/>
      <c r="E160" s="435"/>
      <c r="F160" s="141"/>
      <c r="G160" s="141"/>
      <c r="H160" s="141"/>
      <c r="I160" s="141"/>
      <c r="J160" s="141"/>
      <c r="K160" s="141"/>
      <c r="L160" s="141"/>
      <c r="M160" s="141"/>
      <c r="N160" s="141"/>
      <c r="O160" s="141"/>
      <c r="P160" s="141"/>
      <c r="Q160" s="141"/>
      <c r="R160" s="258">
        <f>SUM(F160:Q160)</f>
        <v>0</v>
      </c>
      <c r="S160" s="666">
        <f>D160*R160</f>
        <v>0</v>
      </c>
      <c r="W160" s="139">
        <f>X160/$U$7</f>
        <v>0</v>
      </c>
      <c r="X160" s="139">
        <f>R160/12</f>
        <v>0</v>
      </c>
      <c r="Z160" s="139">
        <f t="shared" si="84"/>
        <v>0</v>
      </c>
      <c r="AA160" s="139">
        <f t="shared" si="85"/>
        <v>0</v>
      </c>
      <c r="AB160" s="667"/>
    </row>
    <row r="161" spans="1:28" s="122" customFormat="1" ht="15" thickBot="1" x14ac:dyDescent="0.35">
      <c r="A161" s="212"/>
      <c r="B161" s="213" t="s">
        <v>180</v>
      </c>
      <c r="C161" s="214"/>
      <c r="D161" s="691"/>
      <c r="E161" s="521"/>
      <c r="F161" s="217">
        <f>SUM(F154:F160)</f>
        <v>312.96291666666667</v>
      </c>
      <c r="G161" s="217">
        <f t="shared" ref="G161:R161" si="91">SUM(G154:G160)</f>
        <v>312.96291666666667</v>
      </c>
      <c r="H161" s="217">
        <f t="shared" si="91"/>
        <v>312.96291666666667</v>
      </c>
      <c r="I161" s="217">
        <f t="shared" si="91"/>
        <v>312.96291666666667</v>
      </c>
      <c r="J161" s="217">
        <f t="shared" si="91"/>
        <v>312.96291666666667</v>
      </c>
      <c r="K161" s="217">
        <f t="shared" si="91"/>
        <v>312.96291666666667</v>
      </c>
      <c r="L161" s="217">
        <f t="shared" si="91"/>
        <v>312.96291666666667</v>
      </c>
      <c r="M161" s="217">
        <f t="shared" si="91"/>
        <v>312.96291666666667</v>
      </c>
      <c r="N161" s="217">
        <f t="shared" si="91"/>
        <v>312.96291666666667</v>
      </c>
      <c r="O161" s="217">
        <f t="shared" si="91"/>
        <v>312.96291666666667</v>
      </c>
      <c r="P161" s="217">
        <f t="shared" si="91"/>
        <v>312.96291666666667</v>
      </c>
      <c r="Q161" s="217">
        <f t="shared" si="91"/>
        <v>312.96291666666667</v>
      </c>
      <c r="R161" s="217">
        <f t="shared" si="91"/>
        <v>3755.5549999999994</v>
      </c>
      <c r="S161" s="668">
        <f>SUM(S154:S160)</f>
        <v>624452.40999999992</v>
      </c>
      <c r="W161" s="219">
        <f>SUM(W154:W160)</f>
        <v>1.8777774999999999</v>
      </c>
      <c r="X161" s="217">
        <f>SUM(X154:X160)</f>
        <v>312.96291666666662</v>
      </c>
      <c r="Z161" s="215">
        <f>SUM(Z154:Z160)</f>
        <v>1991.5549999999996</v>
      </c>
      <c r="AA161" s="215">
        <f>SUM(AA154:AA160)</f>
        <v>1764</v>
      </c>
      <c r="AB161" s="669">
        <f>Z161/(Z161+AA161)</f>
        <v>0.53029578850529413</v>
      </c>
    </row>
    <row r="162" spans="1:28" ht="13.5" customHeight="1" x14ac:dyDescent="0.3">
      <c r="A162" s="253"/>
      <c r="B162" s="254"/>
      <c r="C162" s="358"/>
      <c r="D162" s="690"/>
      <c r="E162" s="435"/>
      <c r="F162" s="141"/>
      <c r="G162" s="141"/>
      <c r="H162" s="141"/>
      <c r="I162" s="141"/>
      <c r="J162" s="141"/>
      <c r="K162" s="141"/>
      <c r="L162" s="141"/>
      <c r="M162" s="141"/>
      <c r="N162" s="141"/>
      <c r="O162" s="141"/>
      <c r="P162" s="141"/>
      <c r="Q162" s="141"/>
      <c r="R162" s="258"/>
      <c r="S162" s="666"/>
      <c r="W162" s="139"/>
      <c r="X162" s="139"/>
      <c r="Z162" s="139"/>
      <c r="AA162" s="139"/>
      <c r="AB162" s="667"/>
    </row>
    <row r="163" spans="1:28" s="122" customFormat="1" ht="14.25" x14ac:dyDescent="0.3">
      <c r="A163" s="253">
        <v>6.3</v>
      </c>
      <c r="B163" s="254" t="s">
        <v>181</v>
      </c>
      <c r="C163" s="358"/>
      <c r="D163" s="690"/>
      <c r="E163" s="435"/>
      <c r="F163" s="141"/>
      <c r="G163" s="141"/>
      <c r="H163" s="141"/>
      <c r="I163" s="141"/>
      <c r="J163" s="141"/>
      <c r="K163" s="141"/>
      <c r="L163" s="141"/>
      <c r="M163" s="141"/>
      <c r="N163" s="141"/>
      <c r="O163" s="141"/>
      <c r="P163" s="141"/>
      <c r="Q163" s="141"/>
      <c r="R163" s="258">
        <f>SUM(F163:Q163)</f>
        <v>0</v>
      </c>
      <c r="S163" s="666">
        <f>D163*R163</f>
        <v>0</v>
      </c>
      <c r="W163" s="139">
        <f>X163/$U$7</f>
        <v>0</v>
      </c>
      <c r="X163" s="139">
        <f>R163/12</f>
        <v>0</v>
      </c>
      <c r="Z163" s="139">
        <f>IF($E163="Y",$R163,0)</f>
        <v>0</v>
      </c>
      <c r="AA163" s="139">
        <f>IF($E163="N",$R163,0)</f>
        <v>0</v>
      </c>
      <c r="AB163" s="667"/>
    </row>
    <row r="164" spans="1:28" ht="14.25" x14ac:dyDescent="0.3">
      <c r="A164" s="253"/>
      <c r="B164" s="254" t="s">
        <v>813</v>
      </c>
      <c r="C164" s="358" t="s">
        <v>975</v>
      </c>
      <c r="D164" s="690">
        <v>62</v>
      </c>
      <c r="E164" s="435" t="s">
        <v>1357</v>
      </c>
      <c r="F164" s="141">
        <v>663.85166666666669</v>
      </c>
      <c r="G164" s="141">
        <v>663.85166666666669</v>
      </c>
      <c r="H164" s="141">
        <v>663.85166666666669</v>
      </c>
      <c r="I164" s="141">
        <v>663.85166666666669</v>
      </c>
      <c r="J164" s="141">
        <v>663.85166666666669</v>
      </c>
      <c r="K164" s="141">
        <v>663.85166666666669</v>
      </c>
      <c r="L164" s="141">
        <v>663.85166666666669</v>
      </c>
      <c r="M164" s="141">
        <v>663.85166666666669</v>
      </c>
      <c r="N164" s="141">
        <v>663.85166666666669</v>
      </c>
      <c r="O164" s="141">
        <v>663.85166666666669</v>
      </c>
      <c r="P164" s="141">
        <v>663.85166666666669</v>
      </c>
      <c r="Q164" s="141">
        <v>663.85166666666669</v>
      </c>
      <c r="R164" s="258">
        <f>SUM(F164:Q164)</f>
        <v>7966.2199999999984</v>
      </c>
      <c r="S164" s="666">
        <f>D164*R164</f>
        <v>493905.6399999999</v>
      </c>
      <c r="W164" s="139">
        <f>X164/$U$7</f>
        <v>3.9831099999999995</v>
      </c>
      <c r="X164" s="139">
        <f>R164/12</f>
        <v>663.85166666666657</v>
      </c>
      <c r="Z164" s="139">
        <f t="shared" ref="Z164:Z167" si="92">IF($E164="Y",$R164,0)</f>
        <v>7966.2199999999984</v>
      </c>
      <c r="AA164" s="139">
        <f t="shared" ref="AA164:AA167" si="93">IF($E164="N",$R164,0)</f>
        <v>0</v>
      </c>
      <c r="AB164" s="667">
        <f t="shared" ref="AB164:AB167" si="94">Z164/(Z164+AA164)</f>
        <v>1</v>
      </c>
    </row>
    <row r="165" spans="1:28" ht="14.25" x14ac:dyDescent="0.3">
      <c r="A165" s="253"/>
      <c r="B165" s="254" t="s">
        <v>182</v>
      </c>
      <c r="C165" s="358" t="s">
        <v>928</v>
      </c>
      <c r="D165" s="690">
        <v>179</v>
      </c>
      <c r="E165" s="435" t="s">
        <v>1356</v>
      </c>
      <c r="F165" s="141">
        <v>149.85833333333332</v>
      </c>
      <c r="G165" s="141">
        <v>149.85833333333332</v>
      </c>
      <c r="H165" s="141">
        <v>149.85833333333332</v>
      </c>
      <c r="I165" s="141">
        <v>149.85833333333332</v>
      </c>
      <c r="J165" s="141">
        <v>149.85833333333332</v>
      </c>
      <c r="K165" s="141">
        <v>149.85833333333332</v>
      </c>
      <c r="L165" s="141">
        <v>149.85833333333332</v>
      </c>
      <c r="M165" s="141">
        <v>149.85833333333332</v>
      </c>
      <c r="N165" s="141">
        <v>149.85833333333332</v>
      </c>
      <c r="O165" s="141">
        <v>149.85833333333332</v>
      </c>
      <c r="P165" s="141">
        <v>149.85833333333332</v>
      </c>
      <c r="Q165" s="141">
        <v>149.85833333333332</v>
      </c>
      <c r="R165" s="258">
        <f>SUM(F165:Q165)</f>
        <v>1798.3</v>
      </c>
      <c r="S165" s="666">
        <f>D165*R165</f>
        <v>321895.7</v>
      </c>
      <c r="W165" s="139">
        <f>X165/$U$7</f>
        <v>0.89915</v>
      </c>
      <c r="X165" s="139">
        <f>R165/12</f>
        <v>149.85833333333332</v>
      </c>
      <c r="Z165" s="139">
        <f t="shared" si="92"/>
        <v>0</v>
      </c>
      <c r="AA165" s="139">
        <f t="shared" si="93"/>
        <v>1798.3</v>
      </c>
      <c r="AB165" s="667">
        <f t="shared" si="94"/>
        <v>0</v>
      </c>
    </row>
    <row r="166" spans="1:28" ht="14.25" x14ac:dyDescent="0.3">
      <c r="A166" s="253"/>
      <c r="B166" s="254" t="s">
        <v>814</v>
      </c>
      <c r="C166" s="358" t="s">
        <v>966</v>
      </c>
      <c r="D166" s="690">
        <v>72</v>
      </c>
      <c r="E166" s="435" t="s">
        <v>1357</v>
      </c>
      <c r="F166" s="141">
        <v>165.96291666666667</v>
      </c>
      <c r="G166" s="141">
        <v>165.96291666666667</v>
      </c>
      <c r="H166" s="141">
        <v>165.96291666666667</v>
      </c>
      <c r="I166" s="141">
        <v>165.96291666666667</v>
      </c>
      <c r="J166" s="141">
        <v>165.96291666666667</v>
      </c>
      <c r="K166" s="141">
        <v>165.96291666666667</v>
      </c>
      <c r="L166" s="141">
        <v>165.96291666666667</v>
      </c>
      <c r="M166" s="141">
        <v>165.96291666666667</v>
      </c>
      <c r="N166" s="141">
        <v>165.96291666666667</v>
      </c>
      <c r="O166" s="141">
        <v>165.96291666666667</v>
      </c>
      <c r="P166" s="141">
        <v>165.96291666666667</v>
      </c>
      <c r="Q166" s="141">
        <v>165.96291666666667</v>
      </c>
      <c r="R166" s="258">
        <f>SUM(F166:Q166)</f>
        <v>1991.5549999999996</v>
      </c>
      <c r="S166" s="666">
        <f>D166*R166</f>
        <v>143391.95999999996</v>
      </c>
      <c r="W166" s="139">
        <f>X166/$U$7</f>
        <v>0.99577749999999987</v>
      </c>
      <c r="X166" s="139">
        <f>R166/12</f>
        <v>165.96291666666664</v>
      </c>
      <c r="Z166" s="139">
        <f t="shared" si="92"/>
        <v>1991.5549999999996</v>
      </c>
      <c r="AA166" s="139">
        <f t="shared" si="93"/>
        <v>0</v>
      </c>
      <c r="AB166" s="667">
        <f t="shared" si="94"/>
        <v>1</v>
      </c>
    </row>
    <row r="167" spans="1:28" ht="14.25" x14ac:dyDescent="0.3">
      <c r="A167" s="253"/>
      <c r="B167" s="254" t="s">
        <v>815</v>
      </c>
      <c r="C167" s="358" t="s">
        <v>943</v>
      </c>
      <c r="D167" s="690">
        <v>134</v>
      </c>
      <c r="E167" s="435" t="s">
        <v>1356</v>
      </c>
      <c r="F167" s="141">
        <v>150.91999999999999</v>
      </c>
      <c r="G167" s="141">
        <v>150.91999999999999</v>
      </c>
      <c r="H167" s="141">
        <v>150.91999999999999</v>
      </c>
      <c r="I167" s="141">
        <v>150.91999999999999</v>
      </c>
      <c r="J167" s="141">
        <v>150.91999999999999</v>
      </c>
      <c r="K167" s="141">
        <v>150.91999999999999</v>
      </c>
      <c r="L167" s="141">
        <v>150.91999999999999</v>
      </c>
      <c r="M167" s="141">
        <v>150.91999999999999</v>
      </c>
      <c r="N167" s="141">
        <v>150.91999999999999</v>
      </c>
      <c r="O167" s="141">
        <v>150.91999999999999</v>
      </c>
      <c r="P167" s="141">
        <v>150.91999999999999</v>
      </c>
      <c r="Q167" s="141">
        <v>150.91999999999999</v>
      </c>
      <c r="R167" s="258">
        <f>SUM(F167:Q167)</f>
        <v>1811.0400000000002</v>
      </c>
      <c r="S167" s="666">
        <f>D167*R167</f>
        <v>242679.36000000002</v>
      </c>
      <c r="W167" s="139">
        <f>X167/$U$7</f>
        <v>0.9055200000000001</v>
      </c>
      <c r="X167" s="139">
        <f>R167/12</f>
        <v>150.92000000000002</v>
      </c>
      <c r="Z167" s="139">
        <f t="shared" si="92"/>
        <v>0</v>
      </c>
      <c r="AA167" s="139">
        <f t="shared" si="93"/>
        <v>1811.0400000000002</v>
      </c>
      <c r="AB167" s="667">
        <f t="shared" si="94"/>
        <v>0</v>
      </c>
    </row>
    <row r="168" spans="1:28" s="122" customFormat="1" ht="15" thickBot="1" x14ac:dyDescent="0.35">
      <c r="A168" s="212"/>
      <c r="B168" s="213" t="s">
        <v>183</v>
      </c>
      <c r="C168" s="214"/>
      <c r="D168" s="691"/>
      <c r="E168" s="521"/>
      <c r="F168" s="217">
        <f>SUM(F163:F167)</f>
        <v>1130.5929166666667</v>
      </c>
      <c r="G168" s="217">
        <f t="shared" ref="G168:R168" si="95">SUM(G163:G167)</f>
        <v>1130.5929166666667</v>
      </c>
      <c r="H168" s="217">
        <f t="shared" si="95"/>
        <v>1130.5929166666667</v>
      </c>
      <c r="I168" s="217">
        <f t="shared" si="95"/>
        <v>1130.5929166666667</v>
      </c>
      <c r="J168" s="217">
        <f t="shared" si="95"/>
        <v>1130.5929166666667</v>
      </c>
      <c r="K168" s="217">
        <f t="shared" si="95"/>
        <v>1130.5929166666667</v>
      </c>
      <c r="L168" s="217">
        <f t="shared" si="95"/>
        <v>1130.5929166666667</v>
      </c>
      <c r="M168" s="217">
        <f t="shared" si="95"/>
        <v>1130.5929166666667</v>
      </c>
      <c r="N168" s="217">
        <f t="shared" si="95"/>
        <v>1130.5929166666667</v>
      </c>
      <c r="O168" s="217">
        <f t="shared" si="95"/>
        <v>1130.5929166666667</v>
      </c>
      <c r="P168" s="217">
        <f t="shared" si="95"/>
        <v>1130.5929166666667</v>
      </c>
      <c r="Q168" s="217">
        <f t="shared" si="95"/>
        <v>1130.5929166666667</v>
      </c>
      <c r="R168" s="217">
        <f t="shared" si="95"/>
        <v>13567.115</v>
      </c>
      <c r="S168" s="668">
        <f>SUM(S163:S167)</f>
        <v>1201872.6599999999</v>
      </c>
      <c r="W168" s="219">
        <f>SUM(W163:W167)</f>
        <v>6.7835574999999997</v>
      </c>
      <c r="X168" s="217">
        <f>SUM(X163:X167)</f>
        <v>1130.5929166666665</v>
      </c>
      <c r="Z168" s="215">
        <f>SUM(Z163:Z167)</f>
        <v>9957.7749999999978</v>
      </c>
      <c r="AA168" s="215">
        <f>SUM(AA163:AA167)</f>
        <v>3609.34</v>
      </c>
      <c r="AB168" s="669">
        <f>Z168/(Z168+AA168)</f>
        <v>0.73396407416020282</v>
      </c>
    </row>
    <row r="169" spans="1:28" ht="13.5" customHeight="1" x14ac:dyDescent="0.3">
      <c r="A169" s="253"/>
      <c r="B169" s="254"/>
      <c r="C169" s="358"/>
      <c r="D169" s="690"/>
      <c r="E169" s="435"/>
      <c r="F169" s="141"/>
      <c r="G169" s="141"/>
      <c r="H169" s="141"/>
      <c r="I169" s="141"/>
      <c r="J169" s="141"/>
      <c r="K169" s="141"/>
      <c r="L169" s="141"/>
      <c r="M169" s="141"/>
      <c r="N169" s="141"/>
      <c r="O169" s="141"/>
      <c r="P169" s="141"/>
      <c r="Q169" s="141"/>
      <c r="R169" s="258"/>
      <c r="S169" s="666"/>
      <c r="W169" s="139"/>
      <c r="X169" s="139"/>
      <c r="Z169" s="139"/>
      <c r="AA169" s="139"/>
      <c r="AB169" s="667"/>
    </row>
    <row r="170" spans="1:28" s="122" customFormat="1" ht="14.25" x14ac:dyDescent="0.3">
      <c r="A170" s="253">
        <v>6.4</v>
      </c>
      <c r="B170" s="254" t="s">
        <v>184</v>
      </c>
      <c r="C170" s="358"/>
      <c r="D170" s="690"/>
      <c r="E170" s="435"/>
      <c r="F170" s="141"/>
      <c r="G170" s="141"/>
      <c r="H170" s="141"/>
      <c r="I170" s="141"/>
      <c r="J170" s="141"/>
      <c r="K170" s="141"/>
      <c r="L170" s="141"/>
      <c r="M170" s="141"/>
      <c r="N170" s="141"/>
      <c r="O170" s="141"/>
      <c r="P170" s="141"/>
      <c r="Q170" s="141"/>
      <c r="R170" s="258">
        <f>SUM(F170:Q170)</f>
        <v>0</v>
      </c>
      <c r="S170" s="666">
        <f>D170*R170</f>
        <v>0</v>
      </c>
      <c r="W170" s="139">
        <f>X170/$U$7</f>
        <v>0</v>
      </c>
      <c r="X170" s="139">
        <f>R170/12</f>
        <v>0</v>
      </c>
      <c r="Z170" s="139">
        <f>IF($E170="Y",$R170,0)</f>
        <v>0</v>
      </c>
      <c r="AA170" s="139">
        <f>IF($E170="N",$R170,0)</f>
        <v>0</v>
      </c>
      <c r="AB170" s="667"/>
    </row>
    <row r="171" spans="1:28" s="122" customFormat="1" ht="14.25" x14ac:dyDescent="0.3">
      <c r="A171" s="253"/>
      <c r="B171" s="254" t="s">
        <v>185</v>
      </c>
      <c r="C171" s="358" t="s">
        <v>964</v>
      </c>
      <c r="D171" s="690">
        <v>77</v>
      </c>
      <c r="E171" s="435" t="s">
        <v>1357</v>
      </c>
      <c r="F171" s="141">
        <v>165.96291666666667</v>
      </c>
      <c r="G171" s="141">
        <v>165.96291666666667</v>
      </c>
      <c r="H171" s="141">
        <v>165.96291666666667</v>
      </c>
      <c r="I171" s="141">
        <v>165.96291666666667</v>
      </c>
      <c r="J171" s="141">
        <v>165.96291666666667</v>
      </c>
      <c r="K171" s="141">
        <v>165.96291666666667</v>
      </c>
      <c r="L171" s="141">
        <v>165.96291666666667</v>
      </c>
      <c r="M171" s="141">
        <v>165.96291666666667</v>
      </c>
      <c r="N171" s="141">
        <v>165.96291666666667</v>
      </c>
      <c r="O171" s="141">
        <v>165.96291666666667</v>
      </c>
      <c r="P171" s="141">
        <v>165.96291666666667</v>
      </c>
      <c r="Q171" s="141">
        <v>165.96291666666667</v>
      </c>
      <c r="R171" s="258">
        <f t="shared" ref="R171:R175" si="96">SUM(F171:Q171)</f>
        <v>1991.5549999999996</v>
      </c>
      <c r="S171" s="666">
        <f t="shared" ref="S171:S175" si="97">D171*R171</f>
        <v>153349.73499999996</v>
      </c>
      <c r="W171" s="139">
        <f t="shared" ref="W171:W175" si="98">X171/$U$7</f>
        <v>0.99577749999999987</v>
      </c>
      <c r="X171" s="139">
        <f t="shared" ref="X171:X175" si="99">R171/12</f>
        <v>165.96291666666664</v>
      </c>
      <c r="Z171" s="139">
        <f t="shared" ref="Z171:Z180" si="100">IF($E171="Y",$R171,0)</f>
        <v>1991.5549999999996</v>
      </c>
      <c r="AA171" s="139">
        <f t="shared" ref="AA171:AA180" si="101">IF($E171="N",$R171,0)</f>
        <v>0</v>
      </c>
      <c r="AB171" s="667">
        <f t="shared" ref="AB171:AB179" si="102">Z171/(Z171+AA171)</f>
        <v>1</v>
      </c>
    </row>
    <row r="172" spans="1:28" s="122" customFormat="1" ht="14.25" x14ac:dyDescent="0.3">
      <c r="A172" s="253"/>
      <c r="B172" s="254" t="s">
        <v>186</v>
      </c>
      <c r="C172" s="358" t="s">
        <v>924</v>
      </c>
      <c r="D172" s="690">
        <v>154</v>
      </c>
      <c r="E172" s="435" t="s">
        <v>1356</v>
      </c>
      <c r="F172" s="141">
        <v>150.91999999999999</v>
      </c>
      <c r="G172" s="141">
        <v>150.91999999999999</v>
      </c>
      <c r="H172" s="141">
        <v>150.91999999999999</v>
      </c>
      <c r="I172" s="141">
        <v>150.91999999999999</v>
      </c>
      <c r="J172" s="141">
        <v>150.91999999999999</v>
      </c>
      <c r="K172" s="141">
        <v>150.91999999999999</v>
      </c>
      <c r="L172" s="141">
        <v>150.91999999999999</v>
      </c>
      <c r="M172" s="141">
        <v>150.91999999999999</v>
      </c>
      <c r="N172" s="141">
        <v>150.91999999999999</v>
      </c>
      <c r="O172" s="141">
        <v>150.91999999999999</v>
      </c>
      <c r="P172" s="141">
        <v>150.91999999999999</v>
      </c>
      <c r="Q172" s="141">
        <v>150.91999999999999</v>
      </c>
      <c r="R172" s="258">
        <f t="shared" si="96"/>
        <v>1811.0400000000002</v>
      </c>
      <c r="S172" s="666">
        <f t="shared" si="97"/>
        <v>278900.16000000003</v>
      </c>
      <c r="W172" s="139">
        <f t="shared" si="98"/>
        <v>0.9055200000000001</v>
      </c>
      <c r="X172" s="139">
        <f t="shared" si="99"/>
        <v>150.92000000000002</v>
      </c>
      <c r="Z172" s="139">
        <f t="shared" si="100"/>
        <v>0</v>
      </c>
      <c r="AA172" s="139">
        <f t="shared" si="101"/>
        <v>1811.0400000000002</v>
      </c>
      <c r="AB172" s="667">
        <f t="shared" si="102"/>
        <v>0</v>
      </c>
    </row>
    <row r="173" spans="1:28" s="122" customFormat="1" ht="14.25" x14ac:dyDescent="0.3">
      <c r="A173" s="253"/>
      <c r="B173" s="254" t="s">
        <v>816</v>
      </c>
      <c r="C173" s="358" t="s">
        <v>923</v>
      </c>
      <c r="D173" s="690">
        <v>187</v>
      </c>
      <c r="E173" s="435" t="s">
        <v>1356</v>
      </c>
      <c r="F173" s="141">
        <v>150.91999999999999</v>
      </c>
      <c r="G173" s="141">
        <v>150.91999999999999</v>
      </c>
      <c r="H173" s="141">
        <v>150.91999999999999</v>
      </c>
      <c r="I173" s="141">
        <v>150.91999999999999</v>
      </c>
      <c r="J173" s="141">
        <v>150.91999999999999</v>
      </c>
      <c r="K173" s="141">
        <v>150.91999999999999</v>
      </c>
      <c r="L173" s="141">
        <v>150.91999999999999</v>
      </c>
      <c r="M173" s="141">
        <v>150.91999999999999</v>
      </c>
      <c r="N173" s="141">
        <v>150.91999999999999</v>
      </c>
      <c r="O173" s="141">
        <v>150.91999999999999</v>
      </c>
      <c r="P173" s="141">
        <v>150.91999999999999</v>
      </c>
      <c r="Q173" s="141">
        <v>150.91999999999999</v>
      </c>
      <c r="R173" s="258">
        <f t="shared" si="96"/>
        <v>1811.0400000000002</v>
      </c>
      <c r="S173" s="666">
        <f t="shared" si="97"/>
        <v>338664.48000000004</v>
      </c>
      <c r="W173" s="139">
        <f t="shared" si="98"/>
        <v>0.9055200000000001</v>
      </c>
      <c r="X173" s="139">
        <f t="shared" si="99"/>
        <v>150.92000000000002</v>
      </c>
      <c r="Z173" s="139">
        <f t="shared" si="100"/>
        <v>0</v>
      </c>
      <c r="AA173" s="139">
        <f t="shared" si="101"/>
        <v>1811.0400000000002</v>
      </c>
      <c r="AB173" s="667">
        <f t="shared" si="102"/>
        <v>0</v>
      </c>
    </row>
    <row r="174" spans="1:28" s="122" customFormat="1" ht="14.25" x14ac:dyDescent="0.3">
      <c r="A174" s="253"/>
      <c r="B174" s="254" t="s">
        <v>190</v>
      </c>
      <c r="C174" s="358" t="s">
        <v>962</v>
      </c>
      <c r="D174" s="690">
        <v>76</v>
      </c>
      <c r="E174" s="435" t="s">
        <v>1357</v>
      </c>
      <c r="F174" s="141">
        <v>165.96291666666667</v>
      </c>
      <c r="G174" s="141">
        <v>165.96291666666667</v>
      </c>
      <c r="H174" s="141">
        <v>165.96291666666667</v>
      </c>
      <c r="I174" s="141">
        <v>165.96291666666667</v>
      </c>
      <c r="J174" s="141">
        <v>165.96291666666667</v>
      </c>
      <c r="K174" s="141">
        <v>165.96291666666667</v>
      </c>
      <c r="L174" s="141">
        <v>165.96291666666667</v>
      </c>
      <c r="M174" s="141">
        <v>165.96291666666667</v>
      </c>
      <c r="N174" s="141">
        <v>165.96291666666667</v>
      </c>
      <c r="O174" s="141">
        <v>165.96291666666667</v>
      </c>
      <c r="P174" s="141">
        <v>165.96291666666667</v>
      </c>
      <c r="Q174" s="141">
        <v>165.96291666666667</v>
      </c>
      <c r="R174" s="258">
        <f t="shared" si="96"/>
        <v>1991.5549999999996</v>
      </c>
      <c r="S174" s="666">
        <f t="shared" si="97"/>
        <v>151358.17999999996</v>
      </c>
      <c r="W174" s="139">
        <f t="shared" si="98"/>
        <v>0.99577749999999987</v>
      </c>
      <c r="X174" s="139">
        <f t="shared" si="99"/>
        <v>165.96291666666664</v>
      </c>
      <c r="Z174" s="139">
        <f t="shared" si="100"/>
        <v>1991.5549999999996</v>
      </c>
      <c r="AA174" s="139">
        <f t="shared" si="101"/>
        <v>0</v>
      </c>
      <c r="AB174" s="667">
        <f t="shared" si="102"/>
        <v>1</v>
      </c>
    </row>
    <row r="175" spans="1:28" s="122" customFormat="1" ht="14.25" x14ac:dyDescent="0.3">
      <c r="A175" s="253"/>
      <c r="B175" s="254" t="s">
        <v>191</v>
      </c>
      <c r="C175" s="358" t="s">
        <v>937</v>
      </c>
      <c r="D175" s="690">
        <v>154</v>
      </c>
      <c r="E175" s="435" t="s">
        <v>1356</v>
      </c>
      <c r="F175" s="141">
        <v>900.29333333333329</v>
      </c>
      <c r="G175" s="141">
        <v>900.29333333333329</v>
      </c>
      <c r="H175" s="141">
        <v>900.29333333333329</v>
      </c>
      <c r="I175" s="141">
        <v>900.29333333333329</v>
      </c>
      <c r="J175" s="141">
        <v>900.29333333333329</v>
      </c>
      <c r="K175" s="141">
        <v>900.29333333333329</v>
      </c>
      <c r="L175" s="141">
        <v>900.29333333333329</v>
      </c>
      <c r="M175" s="141">
        <v>900.29333333333329</v>
      </c>
      <c r="N175" s="141">
        <v>900.29333333333329</v>
      </c>
      <c r="O175" s="141">
        <v>900.29333333333329</v>
      </c>
      <c r="P175" s="141">
        <v>900.29333333333329</v>
      </c>
      <c r="Q175" s="141">
        <v>900.29333333333329</v>
      </c>
      <c r="R175" s="258">
        <f t="shared" si="96"/>
        <v>10803.519999999999</v>
      </c>
      <c r="S175" s="666">
        <f t="shared" si="97"/>
        <v>1663742.0799999998</v>
      </c>
      <c r="W175" s="139">
        <f t="shared" si="98"/>
        <v>5.4017599999999995</v>
      </c>
      <c r="X175" s="139">
        <f t="shared" si="99"/>
        <v>900.29333333333318</v>
      </c>
      <c r="Z175" s="139">
        <f t="shared" si="100"/>
        <v>0</v>
      </c>
      <c r="AA175" s="139">
        <f t="shared" si="101"/>
        <v>10803.519999999999</v>
      </c>
      <c r="AB175" s="667">
        <f t="shared" si="102"/>
        <v>0</v>
      </c>
    </row>
    <row r="176" spans="1:28" ht="14.25" x14ac:dyDescent="0.3">
      <c r="A176" s="253"/>
      <c r="B176" s="254" t="s">
        <v>192</v>
      </c>
      <c r="C176" s="358" t="s">
        <v>925</v>
      </c>
      <c r="D176" s="690">
        <v>187</v>
      </c>
      <c r="E176" s="435" t="s">
        <v>1356</v>
      </c>
      <c r="F176" s="141">
        <v>150.91999999999999</v>
      </c>
      <c r="G176" s="141">
        <v>150.91999999999999</v>
      </c>
      <c r="H176" s="141">
        <v>150.91999999999999</v>
      </c>
      <c r="I176" s="141">
        <v>150.91999999999999</v>
      </c>
      <c r="J176" s="141">
        <v>150.91999999999999</v>
      </c>
      <c r="K176" s="141">
        <v>150.91999999999999</v>
      </c>
      <c r="L176" s="141">
        <v>150.91999999999999</v>
      </c>
      <c r="M176" s="141">
        <v>150.91999999999999</v>
      </c>
      <c r="N176" s="141">
        <v>150.91999999999999</v>
      </c>
      <c r="O176" s="141">
        <v>150.91999999999999</v>
      </c>
      <c r="P176" s="141">
        <v>150.91999999999999</v>
      </c>
      <c r="Q176" s="141">
        <v>150.91999999999999</v>
      </c>
      <c r="R176" s="258">
        <f>SUM(F176:Q176)</f>
        <v>1811.0400000000002</v>
      </c>
      <c r="S176" s="666">
        <f>D176*R176</f>
        <v>338664.48000000004</v>
      </c>
      <c r="W176" s="139">
        <f>X176/$U$7</f>
        <v>0.9055200000000001</v>
      </c>
      <c r="X176" s="139">
        <f>R176/12</f>
        <v>150.92000000000002</v>
      </c>
      <c r="Z176" s="139">
        <f t="shared" si="100"/>
        <v>0</v>
      </c>
      <c r="AA176" s="139">
        <f t="shared" si="101"/>
        <v>1811.0400000000002</v>
      </c>
      <c r="AB176" s="667">
        <f t="shared" si="102"/>
        <v>0</v>
      </c>
    </row>
    <row r="177" spans="1:28" ht="14.25" x14ac:dyDescent="0.3">
      <c r="A177" s="253"/>
      <c r="B177" s="254" t="s">
        <v>193</v>
      </c>
      <c r="C177" s="358" t="s">
        <v>920</v>
      </c>
      <c r="D177" s="690">
        <v>227</v>
      </c>
      <c r="E177" s="435" t="s">
        <v>1356</v>
      </c>
      <c r="F177" s="141">
        <v>183.75</v>
      </c>
      <c r="G177" s="141">
        <v>183.75</v>
      </c>
      <c r="H177" s="141">
        <v>183.75</v>
      </c>
      <c r="I177" s="141">
        <v>183.75</v>
      </c>
      <c r="J177" s="141">
        <v>183.75</v>
      </c>
      <c r="K177" s="141">
        <v>183.75</v>
      </c>
      <c r="L177" s="141">
        <v>183.75</v>
      </c>
      <c r="M177" s="141">
        <v>183.75</v>
      </c>
      <c r="N177" s="141">
        <v>183.75</v>
      </c>
      <c r="O177" s="141">
        <v>183.75</v>
      </c>
      <c r="P177" s="141">
        <v>183.75</v>
      </c>
      <c r="Q177" s="141">
        <v>183.75</v>
      </c>
      <c r="R177" s="258">
        <f>SUM(F177:Q177)</f>
        <v>2205</v>
      </c>
      <c r="S177" s="666">
        <f>D177*R177</f>
        <v>500535</v>
      </c>
      <c r="W177" s="139">
        <f>X177/$U$7</f>
        <v>1.1025</v>
      </c>
      <c r="X177" s="139">
        <f>R177/12</f>
        <v>183.75</v>
      </c>
      <c r="Z177" s="139">
        <f t="shared" si="100"/>
        <v>0</v>
      </c>
      <c r="AA177" s="139">
        <f t="shared" si="101"/>
        <v>2205</v>
      </c>
      <c r="AB177" s="667">
        <f t="shared" si="102"/>
        <v>0</v>
      </c>
    </row>
    <row r="178" spans="1:28" ht="14.25" x14ac:dyDescent="0.3">
      <c r="A178" s="253"/>
      <c r="B178" s="254" t="s">
        <v>817</v>
      </c>
      <c r="C178" s="358" t="s">
        <v>952</v>
      </c>
      <c r="D178" s="690">
        <v>103</v>
      </c>
      <c r="E178" s="435" t="s">
        <v>1357</v>
      </c>
      <c r="F178" s="141">
        <v>0</v>
      </c>
      <c r="G178" s="141">
        <v>0</v>
      </c>
      <c r="H178" s="141">
        <v>0</v>
      </c>
      <c r="I178" s="141">
        <v>0</v>
      </c>
      <c r="J178" s="141">
        <v>0</v>
      </c>
      <c r="K178" s="141">
        <v>0</v>
      </c>
      <c r="L178" s="141">
        <v>0</v>
      </c>
      <c r="M178" s="141">
        <v>0</v>
      </c>
      <c r="N178" s="141">
        <v>0</v>
      </c>
      <c r="O178" s="141">
        <v>0</v>
      </c>
      <c r="P178" s="141">
        <v>0</v>
      </c>
      <c r="Q178" s="141">
        <v>0</v>
      </c>
      <c r="R178" s="258">
        <f>SUM(F178:Q178)</f>
        <v>0</v>
      </c>
      <c r="S178" s="666">
        <f>D178*R178</f>
        <v>0</v>
      </c>
      <c r="W178" s="787"/>
      <c r="X178" s="787"/>
      <c r="Z178" s="787"/>
      <c r="AA178" s="787"/>
      <c r="AB178" s="788"/>
    </row>
    <row r="179" spans="1:28" ht="14.25" x14ac:dyDescent="0.3">
      <c r="A179" s="253"/>
      <c r="B179" s="254" t="s">
        <v>194</v>
      </c>
      <c r="C179" s="358" t="s">
        <v>915</v>
      </c>
      <c r="D179" s="690">
        <v>250</v>
      </c>
      <c r="E179" s="435" t="s">
        <v>1356</v>
      </c>
      <c r="F179" s="141">
        <v>305.27</v>
      </c>
      <c r="G179" s="141">
        <v>305.27</v>
      </c>
      <c r="H179" s="141">
        <v>305.27</v>
      </c>
      <c r="I179" s="141">
        <v>305.27</v>
      </c>
      <c r="J179" s="141">
        <v>305.27</v>
      </c>
      <c r="K179" s="141">
        <v>305.27</v>
      </c>
      <c r="L179" s="141">
        <v>305.27</v>
      </c>
      <c r="M179" s="141">
        <v>305.27</v>
      </c>
      <c r="N179" s="141">
        <v>305.27</v>
      </c>
      <c r="O179" s="141">
        <v>305.27</v>
      </c>
      <c r="P179" s="141">
        <v>305.27</v>
      </c>
      <c r="Q179" s="141">
        <v>305.27</v>
      </c>
      <c r="R179" s="258">
        <f>SUM(F179:Q179)</f>
        <v>3663.24</v>
      </c>
      <c r="S179" s="666">
        <f>D179*R179</f>
        <v>915810</v>
      </c>
      <c r="W179" s="139">
        <f>X179/$U$7</f>
        <v>1.83162</v>
      </c>
      <c r="X179" s="139">
        <f>R179/12</f>
        <v>305.27</v>
      </c>
      <c r="Z179" s="139">
        <f t="shared" si="100"/>
        <v>0</v>
      </c>
      <c r="AA179" s="139">
        <f t="shared" si="101"/>
        <v>3663.24</v>
      </c>
      <c r="AB179" s="667">
        <f t="shared" si="102"/>
        <v>0</v>
      </c>
    </row>
    <row r="180" spans="1:28" ht="14.25" x14ac:dyDescent="0.3">
      <c r="A180" s="253"/>
      <c r="B180" s="254"/>
      <c r="C180" s="358"/>
      <c r="D180" s="690"/>
      <c r="E180" s="435"/>
      <c r="F180" s="141"/>
      <c r="G180" s="141"/>
      <c r="H180" s="141"/>
      <c r="I180" s="141"/>
      <c r="J180" s="141"/>
      <c r="K180" s="141"/>
      <c r="L180" s="141"/>
      <c r="M180" s="141"/>
      <c r="N180" s="141"/>
      <c r="O180" s="141"/>
      <c r="P180" s="141"/>
      <c r="Q180" s="141"/>
      <c r="R180" s="258">
        <f>SUM(F180:Q180)</f>
        <v>0</v>
      </c>
      <c r="S180" s="666">
        <f>D180*R180</f>
        <v>0</v>
      </c>
      <c r="W180" s="139">
        <f>X180/$U$7</f>
        <v>0</v>
      </c>
      <c r="X180" s="139">
        <f>R180/12</f>
        <v>0</v>
      </c>
      <c r="Z180" s="139">
        <f t="shared" si="100"/>
        <v>0</v>
      </c>
      <c r="AA180" s="139">
        <f t="shared" si="101"/>
        <v>0</v>
      </c>
      <c r="AB180" s="667"/>
    </row>
    <row r="181" spans="1:28" s="122" customFormat="1" ht="15" thickBot="1" x14ac:dyDescent="0.35">
      <c r="A181" s="212"/>
      <c r="B181" s="213" t="s">
        <v>195</v>
      </c>
      <c r="C181" s="214"/>
      <c r="D181" s="691"/>
      <c r="E181" s="521"/>
      <c r="F181" s="217">
        <f>SUM(F170:F180)</f>
        <v>2173.9991666666665</v>
      </c>
      <c r="G181" s="217">
        <f t="shared" ref="G181:R181" si="103">SUM(G170:G180)</f>
        <v>2173.9991666666665</v>
      </c>
      <c r="H181" s="217">
        <f t="shared" si="103"/>
        <v>2173.9991666666665</v>
      </c>
      <c r="I181" s="217">
        <f t="shared" si="103"/>
        <v>2173.9991666666665</v>
      </c>
      <c r="J181" s="217">
        <f t="shared" si="103"/>
        <v>2173.9991666666665</v>
      </c>
      <c r="K181" s="217">
        <f t="shared" si="103"/>
        <v>2173.9991666666665</v>
      </c>
      <c r="L181" s="217">
        <f t="shared" si="103"/>
        <v>2173.9991666666665</v>
      </c>
      <c r="M181" s="217">
        <f t="shared" si="103"/>
        <v>2173.9991666666665</v>
      </c>
      <c r="N181" s="217">
        <f t="shared" si="103"/>
        <v>2173.9991666666665</v>
      </c>
      <c r="O181" s="217">
        <f t="shared" si="103"/>
        <v>2173.9991666666665</v>
      </c>
      <c r="P181" s="217">
        <f t="shared" si="103"/>
        <v>2173.9991666666665</v>
      </c>
      <c r="Q181" s="217">
        <f t="shared" si="103"/>
        <v>2173.9991666666665</v>
      </c>
      <c r="R181" s="217">
        <f t="shared" si="103"/>
        <v>26087.989999999998</v>
      </c>
      <c r="S181" s="668">
        <f>SUM(S170:S180)</f>
        <v>4341024.1150000002</v>
      </c>
      <c r="W181" s="219">
        <f>SUM(W170:W180)</f>
        <v>13.043994999999999</v>
      </c>
      <c r="X181" s="217">
        <f>SUM(X170:X180)</f>
        <v>2173.9991666666665</v>
      </c>
      <c r="Z181" s="215">
        <f>SUM(Z170:Z180)</f>
        <v>3983.1099999999992</v>
      </c>
      <c r="AA181" s="215">
        <f>SUM(AA170:AA180)</f>
        <v>22104.879999999997</v>
      </c>
      <c r="AB181" s="669">
        <f>Z181/(Z181+AA181)</f>
        <v>0.15267983466721657</v>
      </c>
    </row>
    <row r="182" spans="1:28" ht="13.5" customHeight="1" x14ac:dyDescent="0.3">
      <c r="A182" s="253"/>
      <c r="B182" s="254"/>
      <c r="C182" s="358"/>
      <c r="D182" s="690"/>
      <c r="E182" s="435"/>
      <c r="F182" s="141"/>
      <c r="G182" s="141"/>
      <c r="H182" s="141"/>
      <c r="I182" s="141"/>
      <c r="J182" s="141"/>
      <c r="K182" s="141"/>
      <c r="L182" s="141"/>
      <c r="M182" s="141"/>
      <c r="N182" s="141"/>
      <c r="O182" s="141"/>
      <c r="P182" s="141"/>
      <c r="Q182" s="141"/>
      <c r="R182" s="258"/>
      <c r="S182" s="666"/>
      <c r="W182" s="139"/>
      <c r="X182" s="139"/>
      <c r="Z182" s="139"/>
      <c r="AA182" s="139"/>
      <c r="AB182" s="667"/>
    </row>
    <row r="183" spans="1:28" s="122" customFormat="1" ht="14.25" x14ac:dyDescent="0.3">
      <c r="A183" s="253">
        <v>6.5</v>
      </c>
      <c r="B183" s="254" t="s">
        <v>196</v>
      </c>
      <c r="C183" s="358"/>
      <c r="D183" s="690"/>
      <c r="E183" s="435"/>
      <c r="F183" s="141"/>
      <c r="G183" s="141"/>
      <c r="H183" s="141"/>
      <c r="I183" s="141"/>
      <c r="J183" s="141"/>
      <c r="K183" s="141"/>
      <c r="L183" s="141"/>
      <c r="M183" s="141"/>
      <c r="N183" s="141"/>
      <c r="O183" s="141"/>
      <c r="P183" s="141"/>
      <c r="Q183" s="141"/>
      <c r="R183" s="258">
        <f>SUM(F183:Q183)</f>
        <v>0</v>
      </c>
      <c r="S183" s="666">
        <f>D183*R183</f>
        <v>0</v>
      </c>
      <c r="W183" s="139">
        <f>X183/$U$7</f>
        <v>0</v>
      </c>
      <c r="X183" s="139">
        <f>R183/12</f>
        <v>0</v>
      </c>
      <c r="Z183" s="139">
        <f>IF($E183="Y",$R183,0)</f>
        <v>0</v>
      </c>
      <c r="AA183" s="139">
        <f>IF($E183="N",$R183,0)</f>
        <v>0</v>
      </c>
      <c r="AB183" s="667"/>
    </row>
    <row r="184" spans="1:28" ht="14.25" x14ac:dyDescent="0.3">
      <c r="A184" s="253"/>
      <c r="B184" s="254" t="s">
        <v>818</v>
      </c>
      <c r="C184" s="358" t="s">
        <v>943</v>
      </c>
      <c r="D184" s="690">
        <v>134</v>
      </c>
      <c r="E184" s="435" t="s">
        <v>1356</v>
      </c>
      <c r="F184" s="141">
        <v>149.61333333333332</v>
      </c>
      <c r="G184" s="141">
        <v>149.61333333333332</v>
      </c>
      <c r="H184" s="141">
        <v>149.61333333333332</v>
      </c>
      <c r="I184" s="141">
        <v>149.61333333333332</v>
      </c>
      <c r="J184" s="141">
        <v>149.61333333333332</v>
      </c>
      <c r="K184" s="141">
        <v>149.61333333333332</v>
      </c>
      <c r="L184" s="141">
        <v>149.61333333333332</v>
      </c>
      <c r="M184" s="141">
        <v>149.61333333333332</v>
      </c>
      <c r="N184" s="141">
        <v>149.61333333333332</v>
      </c>
      <c r="O184" s="141">
        <v>149.61333333333332</v>
      </c>
      <c r="P184" s="141">
        <v>149.61333333333332</v>
      </c>
      <c r="Q184" s="141">
        <v>149.61333333333332</v>
      </c>
      <c r="R184" s="258">
        <f>SUM(F184:Q184)</f>
        <v>1795.3599999999994</v>
      </c>
      <c r="S184" s="666">
        <f>D184*R184</f>
        <v>240578.23999999993</v>
      </c>
      <c r="W184" s="139">
        <f>X184/$U$7</f>
        <v>0.89767999999999981</v>
      </c>
      <c r="X184" s="139">
        <f>R184/12</f>
        <v>149.61333333333329</v>
      </c>
      <c r="Z184" s="139">
        <f t="shared" ref="Z184:Z187" si="104">IF($E184="Y",$R184,0)</f>
        <v>0</v>
      </c>
      <c r="AA184" s="139">
        <f t="shared" ref="AA184:AA187" si="105">IF($E184="N",$R184,0)</f>
        <v>1795.3599999999994</v>
      </c>
      <c r="AB184" s="667">
        <f t="shared" ref="AB184:AB185" si="106">Z184/(Z184+AA184)</f>
        <v>0</v>
      </c>
    </row>
    <row r="185" spans="1:28" ht="14.25" x14ac:dyDescent="0.3">
      <c r="A185" s="253"/>
      <c r="B185" s="254" t="s">
        <v>819</v>
      </c>
      <c r="C185" s="358" t="s">
        <v>969</v>
      </c>
      <c r="D185" s="690">
        <v>72</v>
      </c>
      <c r="E185" s="435" t="s">
        <v>1357</v>
      </c>
      <c r="F185" s="141">
        <v>165.96291666666667</v>
      </c>
      <c r="G185" s="141">
        <v>165.96291666666667</v>
      </c>
      <c r="H185" s="141">
        <v>165.96291666666667</v>
      </c>
      <c r="I185" s="141">
        <v>165.96291666666667</v>
      </c>
      <c r="J185" s="141">
        <v>165.96291666666667</v>
      </c>
      <c r="K185" s="141">
        <v>165.96291666666667</v>
      </c>
      <c r="L185" s="141">
        <v>165.96291666666667</v>
      </c>
      <c r="M185" s="141">
        <v>165.96291666666667</v>
      </c>
      <c r="N185" s="141">
        <v>165.96291666666667</v>
      </c>
      <c r="O185" s="141">
        <v>165.96291666666667</v>
      </c>
      <c r="P185" s="141">
        <v>165.96291666666667</v>
      </c>
      <c r="Q185" s="141">
        <v>165.96291666666667</v>
      </c>
      <c r="R185" s="258">
        <f>SUM(F185:Q185)</f>
        <v>1991.5549999999996</v>
      </c>
      <c r="S185" s="666">
        <f>D185*R185</f>
        <v>143391.95999999996</v>
      </c>
      <c r="W185" s="139">
        <f>X185/$U$7</f>
        <v>0.99577749999999987</v>
      </c>
      <c r="X185" s="139">
        <f>R185/12</f>
        <v>165.96291666666664</v>
      </c>
      <c r="Z185" s="139">
        <f t="shared" si="104"/>
        <v>1991.5549999999996</v>
      </c>
      <c r="AA185" s="139">
        <f t="shared" si="105"/>
        <v>0</v>
      </c>
      <c r="AB185" s="667">
        <f t="shared" si="106"/>
        <v>1</v>
      </c>
    </row>
    <row r="186" spans="1:28" ht="14.25" x14ac:dyDescent="0.3">
      <c r="A186" s="253"/>
      <c r="B186" s="254"/>
      <c r="C186" s="358"/>
      <c r="D186" s="690"/>
      <c r="E186" s="435"/>
      <c r="F186" s="141"/>
      <c r="G186" s="141"/>
      <c r="H186" s="141"/>
      <c r="I186" s="141"/>
      <c r="J186" s="141"/>
      <c r="K186" s="141"/>
      <c r="L186" s="141"/>
      <c r="M186" s="141"/>
      <c r="N186" s="141"/>
      <c r="O186" s="141"/>
      <c r="P186" s="141"/>
      <c r="Q186" s="141"/>
      <c r="R186" s="258">
        <f>SUM(F186:Q186)</f>
        <v>0</v>
      </c>
      <c r="S186" s="666">
        <f>D186*R186</f>
        <v>0</v>
      </c>
      <c r="W186" s="139">
        <f>X186/$U$7</f>
        <v>0</v>
      </c>
      <c r="X186" s="139">
        <f>R186/12</f>
        <v>0</v>
      </c>
      <c r="Z186" s="139">
        <f t="shared" si="104"/>
        <v>0</v>
      </c>
      <c r="AA186" s="139">
        <f t="shared" si="105"/>
        <v>0</v>
      </c>
      <c r="AB186" s="667"/>
    </row>
    <row r="187" spans="1:28" ht="14.25" x14ac:dyDescent="0.3">
      <c r="A187" s="253"/>
      <c r="B187" s="254"/>
      <c r="C187" s="358"/>
      <c r="D187" s="690"/>
      <c r="E187" s="435"/>
      <c r="F187" s="141"/>
      <c r="G187" s="141"/>
      <c r="H187" s="141"/>
      <c r="I187" s="141"/>
      <c r="J187" s="141"/>
      <c r="K187" s="141"/>
      <c r="L187" s="141"/>
      <c r="M187" s="141"/>
      <c r="N187" s="141"/>
      <c r="O187" s="141"/>
      <c r="P187" s="141"/>
      <c r="Q187" s="141"/>
      <c r="R187" s="258">
        <f>SUM(F187:Q187)</f>
        <v>0</v>
      </c>
      <c r="S187" s="666">
        <f>D187*R187</f>
        <v>0</v>
      </c>
      <c r="W187" s="139">
        <f>X187/$U$7</f>
        <v>0</v>
      </c>
      <c r="X187" s="139">
        <f>R187/12</f>
        <v>0</v>
      </c>
      <c r="Z187" s="139">
        <f t="shared" si="104"/>
        <v>0</v>
      </c>
      <c r="AA187" s="139">
        <f t="shared" si="105"/>
        <v>0</v>
      </c>
      <c r="AB187" s="667"/>
    </row>
    <row r="188" spans="1:28" s="122" customFormat="1" ht="15" thickBot="1" x14ac:dyDescent="0.35">
      <c r="A188" s="212"/>
      <c r="B188" s="213" t="s">
        <v>197</v>
      </c>
      <c r="C188" s="214"/>
      <c r="D188" s="691"/>
      <c r="E188" s="521"/>
      <c r="F188" s="217">
        <f>SUM(F183:F187)</f>
        <v>315.57624999999996</v>
      </c>
      <c r="G188" s="217">
        <f t="shared" ref="G188:R188" si="107">SUM(G183:G187)</f>
        <v>315.57624999999996</v>
      </c>
      <c r="H188" s="217">
        <f t="shared" si="107"/>
        <v>315.57624999999996</v>
      </c>
      <c r="I188" s="217">
        <f t="shared" si="107"/>
        <v>315.57624999999996</v>
      </c>
      <c r="J188" s="217">
        <f t="shared" si="107"/>
        <v>315.57624999999996</v>
      </c>
      <c r="K188" s="217">
        <f t="shared" si="107"/>
        <v>315.57624999999996</v>
      </c>
      <c r="L188" s="217">
        <f t="shared" si="107"/>
        <v>315.57624999999996</v>
      </c>
      <c r="M188" s="217">
        <f t="shared" si="107"/>
        <v>315.57624999999996</v>
      </c>
      <c r="N188" s="217">
        <f t="shared" si="107"/>
        <v>315.57624999999996</v>
      </c>
      <c r="O188" s="217">
        <f t="shared" si="107"/>
        <v>315.57624999999996</v>
      </c>
      <c r="P188" s="217">
        <f t="shared" si="107"/>
        <v>315.57624999999996</v>
      </c>
      <c r="Q188" s="217">
        <f t="shared" si="107"/>
        <v>315.57624999999996</v>
      </c>
      <c r="R188" s="217">
        <f t="shared" si="107"/>
        <v>3786.9149999999991</v>
      </c>
      <c r="S188" s="668">
        <f>SUM(S183:S187)</f>
        <v>383970.1999999999</v>
      </c>
      <c r="W188" s="219">
        <f>SUM(W183:W187)</f>
        <v>1.8934574999999998</v>
      </c>
      <c r="X188" s="217">
        <f>SUM(X183:X187)</f>
        <v>315.57624999999996</v>
      </c>
      <c r="Z188" s="215">
        <f>SUM(Z183:Z187)</f>
        <v>1991.5549999999996</v>
      </c>
      <c r="AA188" s="215">
        <f>SUM(AA183:AA187)</f>
        <v>1795.3599999999994</v>
      </c>
      <c r="AB188" s="669">
        <f>Z188/(Z188+AA188)</f>
        <v>0.52590433109800461</v>
      </c>
    </row>
    <row r="189" spans="1:28" s="122" customFormat="1" ht="14.25" x14ac:dyDescent="0.3">
      <c r="A189" s="136"/>
      <c r="B189" s="137"/>
      <c r="C189" s="138"/>
      <c r="D189" s="700"/>
      <c r="E189" s="149"/>
      <c r="F189" s="141"/>
      <c r="G189" s="141"/>
      <c r="H189" s="141"/>
      <c r="I189" s="141"/>
      <c r="J189" s="141"/>
      <c r="K189" s="141"/>
      <c r="L189" s="141"/>
      <c r="M189" s="141"/>
      <c r="N189" s="141"/>
      <c r="O189" s="141"/>
      <c r="P189" s="141"/>
      <c r="Q189" s="141"/>
      <c r="R189" s="141"/>
      <c r="S189" s="678"/>
      <c r="W189" s="139"/>
      <c r="X189" s="139"/>
      <c r="Z189" s="139"/>
      <c r="AA189" s="139"/>
      <c r="AB189" s="667"/>
    </row>
    <row r="190" spans="1:28" s="122" customFormat="1" ht="14.25" thickBot="1" x14ac:dyDescent="0.3">
      <c r="A190" s="241"/>
      <c r="B190" s="242" t="s">
        <v>198</v>
      </c>
      <c r="C190" s="243"/>
      <c r="D190" s="569"/>
      <c r="E190" s="241"/>
      <c r="F190" s="244">
        <f>SUM(F152,F161,F168,F181,F188)</f>
        <v>4726.9799166666671</v>
      </c>
      <c r="G190" s="244">
        <f t="shared" ref="G190:S190" si="108">SUM(G152,G161,G168,G181,G188)</f>
        <v>4726.9799166666671</v>
      </c>
      <c r="H190" s="244">
        <f t="shared" si="108"/>
        <v>4726.9799166666671</v>
      </c>
      <c r="I190" s="244">
        <f t="shared" si="108"/>
        <v>4726.9799166666671</v>
      </c>
      <c r="J190" s="244">
        <f t="shared" si="108"/>
        <v>4726.9799166666671</v>
      </c>
      <c r="K190" s="244">
        <f t="shared" si="108"/>
        <v>4726.9799166666671</v>
      </c>
      <c r="L190" s="244">
        <f t="shared" si="108"/>
        <v>4726.9799166666671</v>
      </c>
      <c r="M190" s="244">
        <f t="shared" si="108"/>
        <v>4726.9799166666671</v>
      </c>
      <c r="N190" s="244">
        <f t="shared" si="108"/>
        <v>4726.9799166666671</v>
      </c>
      <c r="O190" s="244">
        <f t="shared" si="108"/>
        <v>4726.9799166666671</v>
      </c>
      <c r="P190" s="244">
        <f t="shared" si="108"/>
        <v>4726.9799166666671</v>
      </c>
      <c r="Q190" s="244">
        <f t="shared" si="108"/>
        <v>4726.9799166666671</v>
      </c>
      <c r="R190" s="244">
        <f t="shared" si="108"/>
        <v>56723.758999999998</v>
      </c>
      <c r="S190" s="244">
        <f t="shared" si="108"/>
        <v>7647863.773</v>
      </c>
      <c r="W190" s="244">
        <f t="shared" ref="W190:X190" si="109">SUM(W152,W161,W168,W181,W188)</f>
        <v>28.361879499999997</v>
      </c>
      <c r="X190" s="244">
        <f t="shared" si="109"/>
        <v>4726.9799166666662</v>
      </c>
      <c r="Z190" s="244">
        <f t="shared" ref="Z190:AA190" si="110">SUM(Z152,Z161,Z168,Z181,Z188)</f>
        <v>23898.659999999996</v>
      </c>
      <c r="AA190" s="244">
        <f t="shared" si="110"/>
        <v>32825.098999999995</v>
      </c>
      <c r="AB190" s="673">
        <f>Z190/(Z190+AA190)</f>
        <v>0.42131657741511808</v>
      </c>
    </row>
    <row r="191" spans="1:28" ht="9.9499999999999993" customHeight="1" x14ac:dyDescent="0.3">
      <c r="A191" s="149"/>
      <c r="B191" s="137"/>
      <c r="C191" s="138"/>
      <c r="D191" s="700"/>
      <c r="E191" s="149"/>
      <c r="F191" s="141"/>
      <c r="G191" s="141"/>
      <c r="H191" s="141"/>
      <c r="I191" s="141"/>
      <c r="J191" s="141"/>
      <c r="K191" s="141"/>
      <c r="L191" s="141"/>
      <c r="M191" s="141"/>
      <c r="N191" s="141"/>
      <c r="O191" s="141"/>
      <c r="P191" s="141"/>
      <c r="Q191" s="141"/>
      <c r="R191" s="141"/>
      <c r="S191" s="678"/>
      <c r="W191" s="138"/>
      <c r="X191" s="138"/>
      <c r="Z191" s="146"/>
      <c r="AA191" s="146"/>
      <c r="AB191" s="679"/>
    </row>
    <row r="192" spans="1:28" s="121" customFormat="1" ht="13.5" customHeight="1" x14ac:dyDescent="0.25">
      <c r="A192" s="221">
        <v>7</v>
      </c>
      <c r="B192" s="230" t="s">
        <v>199</v>
      </c>
      <c r="C192" s="223"/>
      <c r="D192" s="689"/>
      <c r="E192" s="400"/>
      <c r="F192" s="228"/>
      <c r="G192" s="228"/>
      <c r="H192" s="228"/>
      <c r="I192" s="228"/>
      <c r="J192" s="228"/>
      <c r="K192" s="228"/>
      <c r="L192" s="228"/>
      <c r="M192" s="228"/>
      <c r="N192" s="228"/>
      <c r="O192" s="228"/>
      <c r="P192" s="228"/>
      <c r="Q192" s="228"/>
      <c r="R192" s="224"/>
      <c r="S192" s="664"/>
      <c r="W192" s="223"/>
      <c r="X192" s="223"/>
      <c r="Z192" s="223"/>
      <c r="AA192" s="223"/>
      <c r="AB192" s="665"/>
    </row>
    <row r="193" spans="1:28" ht="13.5" customHeight="1" x14ac:dyDescent="0.3">
      <c r="A193" s="253">
        <v>7.1</v>
      </c>
      <c r="B193" s="254" t="s">
        <v>200</v>
      </c>
      <c r="C193" s="358"/>
      <c r="D193" s="690"/>
      <c r="E193" s="435"/>
      <c r="F193" s="141"/>
      <c r="G193" s="141"/>
      <c r="H193" s="141"/>
      <c r="I193" s="141"/>
      <c r="J193" s="141"/>
      <c r="K193" s="141"/>
      <c r="L193" s="141"/>
      <c r="M193" s="141"/>
      <c r="N193" s="141"/>
      <c r="O193" s="141"/>
      <c r="P193" s="141"/>
      <c r="Q193" s="141"/>
      <c r="R193" s="258">
        <f>SUM(F193:Q193)</f>
        <v>0</v>
      </c>
      <c r="S193" s="666">
        <f>D193*R193</f>
        <v>0</v>
      </c>
      <c r="W193" s="139">
        <f>X193/$U$7</f>
        <v>0</v>
      </c>
      <c r="X193" s="139">
        <f>R193/12</f>
        <v>0</v>
      </c>
      <c r="Z193" s="139">
        <f>IF($E193="Y",$R193,0)</f>
        <v>0</v>
      </c>
      <c r="AA193" s="139">
        <f>IF($E193="N",$R193,0)</f>
        <v>0</v>
      </c>
      <c r="AB193" s="667"/>
    </row>
    <row r="194" spans="1:28" ht="14.25" x14ac:dyDescent="0.3">
      <c r="A194" s="253"/>
      <c r="B194" s="254" t="s">
        <v>201</v>
      </c>
      <c r="C194" s="358" t="s">
        <v>945</v>
      </c>
      <c r="D194" s="690">
        <v>182</v>
      </c>
      <c r="E194" s="435" t="s">
        <v>1356</v>
      </c>
      <c r="F194" s="141">
        <v>148.95991666666666</v>
      </c>
      <c r="G194" s="141">
        <v>148.95991666666666</v>
      </c>
      <c r="H194" s="141">
        <v>148.95991666666666</v>
      </c>
      <c r="I194" s="141">
        <v>148.95991666666666</v>
      </c>
      <c r="J194" s="141">
        <v>148.95991666666666</v>
      </c>
      <c r="K194" s="141">
        <v>148.95991666666666</v>
      </c>
      <c r="L194" s="141">
        <v>148.95991666666666</v>
      </c>
      <c r="M194" s="141">
        <v>148.95991666666666</v>
      </c>
      <c r="N194" s="141">
        <v>148.95991666666666</v>
      </c>
      <c r="O194" s="141">
        <v>148.95991666666666</v>
      </c>
      <c r="P194" s="141">
        <v>148.95991666666666</v>
      </c>
      <c r="Q194" s="141">
        <v>148.95991666666666</v>
      </c>
      <c r="R194" s="258">
        <f>SUM(F194:Q194)</f>
        <v>1787.519</v>
      </c>
      <c r="S194" s="666">
        <f>D194*R194</f>
        <v>325328.45799999998</v>
      </c>
      <c r="W194" s="139">
        <f>X194/$U$7</f>
        <v>0.89375950000000004</v>
      </c>
      <c r="X194" s="139">
        <f>R194/12</f>
        <v>148.95991666666666</v>
      </c>
      <c r="Z194" s="139">
        <f t="shared" ref="Z194:Z197" si="111">IF($E194="Y",$R194,0)</f>
        <v>0</v>
      </c>
      <c r="AA194" s="139">
        <f t="shared" ref="AA194:AA197" si="112">IF($E194="N",$R194,0)</f>
        <v>1787.519</v>
      </c>
      <c r="AB194" s="667">
        <f t="shared" ref="AB194" si="113">Z194/(Z194+AA194)</f>
        <v>0</v>
      </c>
    </row>
    <row r="195" spans="1:28" ht="14.25" x14ac:dyDescent="0.3">
      <c r="A195" s="253"/>
      <c r="B195" s="254"/>
      <c r="C195" s="358"/>
      <c r="D195" s="690"/>
      <c r="E195" s="435"/>
      <c r="F195" s="141"/>
      <c r="G195" s="141"/>
      <c r="H195" s="141"/>
      <c r="I195" s="141"/>
      <c r="J195" s="141"/>
      <c r="K195" s="141"/>
      <c r="L195" s="141"/>
      <c r="M195" s="141"/>
      <c r="N195" s="141"/>
      <c r="O195" s="141"/>
      <c r="P195" s="141"/>
      <c r="Q195" s="141"/>
      <c r="R195" s="258">
        <f>SUM(F195:Q195)</f>
        <v>0</v>
      </c>
      <c r="S195" s="666">
        <f>D195*R195</f>
        <v>0</v>
      </c>
      <c r="W195" s="139">
        <f>X195/$U$7</f>
        <v>0</v>
      </c>
      <c r="X195" s="139">
        <f>R195/12</f>
        <v>0</v>
      </c>
      <c r="Z195" s="139">
        <f t="shared" si="111"/>
        <v>0</v>
      </c>
      <c r="AA195" s="139">
        <f t="shared" si="112"/>
        <v>0</v>
      </c>
      <c r="AB195" s="667"/>
    </row>
    <row r="196" spans="1:28" ht="14.25" x14ac:dyDescent="0.3">
      <c r="A196" s="253"/>
      <c r="B196" s="254"/>
      <c r="C196" s="358"/>
      <c r="D196" s="690"/>
      <c r="E196" s="435"/>
      <c r="F196" s="141"/>
      <c r="G196" s="141"/>
      <c r="H196" s="141"/>
      <c r="I196" s="141"/>
      <c r="J196" s="141"/>
      <c r="K196" s="141"/>
      <c r="L196" s="141"/>
      <c r="M196" s="141"/>
      <c r="N196" s="141"/>
      <c r="O196" s="141"/>
      <c r="P196" s="141"/>
      <c r="Q196" s="141"/>
      <c r="R196" s="258">
        <f>SUM(F196:Q196)</f>
        <v>0</v>
      </c>
      <c r="S196" s="666">
        <f>D196*R196</f>
        <v>0</v>
      </c>
      <c r="W196" s="139">
        <f>X196/$U$7</f>
        <v>0</v>
      </c>
      <c r="X196" s="139">
        <f>R196/12</f>
        <v>0</v>
      </c>
      <c r="Z196" s="139">
        <f t="shared" si="111"/>
        <v>0</v>
      </c>
      <c r="AA196" s="139">
        <f t="shared" si="112"/>
        <v>0</v>
      </c>
      <c r="AB196" s="667"/>
    </row>
    <row r="197" spans="1:28" ht="14.25" x14ac:dyDescent="0.3">
      <c r="A197" s="253"/>
      <c r="B197" s="254"/>
      <c r="C197" s="358"/>
      <c r="D197" s="690"/>
      <c r="E197" s="435"/>
      <c r="F197" s="141"/>
      <c r="G197" s="141"/>
      <c r="H197" s="141"/>
      <c r="I197" s="141"/>
      <c r="J197" s="141"/>
      <c r="K197" s="141"/>
      <c r="L197" s="141"/>
      <c r="M197" s="141"/>
      <c r="N197" s="141"/>
      <c r="O197" s="141"/>
      <c r="P197" s="141"/>
      <c r="Q197" s="141"/>
      <c r="R197" s="258">
        <f>SUM(F197:Q197)</f>
        <v>0</v>
      </c>
      <c r="S197" s="666">
        <f>D197*R197</f>
        <v>0</v>
      </c>
      <c r="W197" s="139">
        <f>X197/$U$7</f>
        <v>0</v>
      </c>
      <c r="X197" s="139">
        <f>R197/12</f>
        <v>0</v>
      </c>
      <c r="Z197" s="139">
        <f t="shared" si="111"/>
        <v>0</v>
      </c>
      <c r="AA197" s="139">
        <f t="shared" si="112"/>
        <v>0</v>
      </c>
      <c r="AB197" s="667"/>
    </row>
    <row r="198" spans="1:28" s="122" customFormat="1" ht="15" thickBot="1" x14ac:dyDescent="0.35">
      <c r="A198" s="212"/>
      <c r="B198" s="213" t="s">
        <v>202</v>
      </c>
      <c r="C198" s="214"/>
      <c r="D198" s="691"/>
      <c r="E198" s="521"/>
      <c r="F198" s="217">
        <f>SUM(F193:F197)</f>
        <v>148.95991666666666</v>
      </c>
      <c r="G198" s="217">
        <f t="shared" ref="G198:R198" si="114">SUM(G193:G197)</f>
        <v>148.95991666666666</v>
      </c>
      <c r="H198" s="217">
        <f t="shared" si="114"/>
        <v>148.95991666666666</v>
      </c>
      <c r="I198" s="217">
        <f t="shared" si="114"/>
        <v>148.95991666666666</v>
      </c>
      <c r="J198" s="217">
        <f t="shared" si="114"/>
        <v>148.95991666666666</v>
      </c>
      <c r="K198" s="217">
        <f t="shared" si="114"/>
        <v>148.95991666666666</v>
      </c>
      <c r="L198" s="217">
        <f t="shared" si="114"/>
        <v>148.95991666666666</v>
      </c>
      <c r="M198" s="217">
        <f t="shared" si="114"/>
        <v>148.95991666666666</v>
      </c>
      <c r="N198" s="217">
        <f t="shared" si="114"/>
        <v>148.95991666666666</v>
      </c>
      <c r="O198" s="217">
        <f t="shared" si="114"/>
        <v>148.95991666666666</v>
      </c>
      <c r="P198" s="217">
        <f t="shared" si="114"/>
        <v>148.95991666666666</v>
      </c>
      <c r="Q198" s="217">
        <f t="shared" si="114"/>
        <v>148.95991666666666</v>
      </c>
      <c r="R198" s="217">
        <f t="shared" si="114"/>
        <v>1787.519</v>
      </c>
      <c r="S198" s="668">
        <f>SUM(S193:S197)</f>
        <v>325328.45799999998</v>
      </c>
      <c r="W198" s="219">
        <f>SUM(W193:W197)</f>
        <v>0.89375950000000004</v>
      </c>
      <c r="X198" s="217">
        <f>SUM(X193:X197)</f>
        <v>148.95991666666666</v>
      </c>
      <c r="Z198" s="215">
        <f>SUM(Z193:Z197)</f>
        <v>0</v>
      </c>
      <c r="AA198" s="215">
        <f>SUM(AA193:AA197)</f>
        <v>1787.519</v>
      </c>
      <c r="AB198" s="669">
        <f>Z198/(Z198+AA198)</f>
        <v>0</v>
      </c>
    </row>
    <row r="199" spans="1:28" ht="13.5" customHeight="1" x14ac:dyDescent="0.3">
      <c r="A199" s="253"/>
      <c r="B199" s="254"/>
      <c r="C199" s="358"/>
      <c r="D199" s="690"/>
      <c r="E199" s="435"/>
      <c r="F199" s="141"/>
      <c r="G199" s="141"/>
      <c r="H199" s="141"/>
      <c r="I199" s="141"/>
      <c r="J199" s="141"/>
      <c r="K199" s="141"/>
      <c r="L199" s="141"/>
      <c r="M199" s="141"/>
      <c r="N199" s="141"/>
      <c r="O199" s="141"/>
      <c r="P199" s="141"/>
      <c r="Q199" s="141"/>
      <c r="R199" s="258"/>
      <c r="S199" s="666"/>
      <c r="W199" s="139"/>
      <c r="X199" s="139"/>
      <c r="Z199" s="139"/>
      <c r="AA199" s="139"/>
      <c r="AB199" s="667"/>
    </row>
    <row r="200" spans="1:28" s="122" customFormat="1" ht="14.25" x14ac:dyDescent="0.3">
      <c r="A200" s="253">
        <v>7.2</v>
      </c>
      <c r="B200" s="254" t="s">
        <v>203</v>
      </c>
      <c r="C200" s="358"/>
      <c r="D200" s="690"/>
      <c r="E200" s="435"/>
      <c r="F200" s="141"/>
      <c r="G200" s="141"/>
      <c r="H200" s="141"/>
      <c r="I200" s="141"/>
      <c r="J200" s="141"/>
      <c r="K200" s="141"/>
      <c r="L200" s="141"/>
      <c r="M200" s="141"/>
      <c r="N200" s="141"/>
      <c r="O200" s="141"/>
      <c r="P200" s="141"/>
      <c r="Q200" s="141"/>
      <c r="R200" s="258">
        <f>SUM(F200:Q200)</f>
        <v>0</v>
      </c>
      <c r="S200" s="666">
        <f>D200*R200</f>
        <v>0</v>
      </c>
      <c r="W200" s="139">
        <f>X200/$U$7</f>
        <v>0</v>
      </c>
      <c r="X200" s="139">
        <f>R200/12</f>
        <v>0</v>
      </c>
      <c r="Z200" s="139">
        <f>IF($E200="Y",$R200,0)</f>
        <v>0</v>
      </c>
      <c r="AA200" s="139">
        <f>IF($E200="N",$R200,0)</f>
        <v>0</v>
      </c>
      <c r="AB200" s="667"/>
    </row>
    <row r="201" spans="1:28" ht="14.25" x14ac:dyDescent="0.3">
      <c r="A201" s="253"/>
      <c r="B201" s="254" t="s">
        <v>204</v>
      </c>
      <c r="C201" s="358" t="s">
        <v>946</v>
      </c>
      <c r="D201" s="690">
        <v>100</v>
      </c>
      <c r="E201" s="435" t="s">
        <v>1356</v>
      </c>
      <c r="F201" s="141">
        <v>2589.1596666666665</v>
      </c>
      <c r="G201" s="141">
        <v>2589.1596666666665</v>
      </c>
      <c r="H201" s="141">
        <v>2589.1596666666665</v>
      </c>
      <c r="I201" s="141">
        <v>2589.1596666666665</v>
      </c>
      <c r="J201" s="141">
        <v>2589.1596666666665</v>
      </c>
      <c r="K201" s="141">
        <v>2589.1596666666665</v>
      </c>
      <c r="L201" s="141">
        <v>2589.1596666666665</v>
      </c>
      <c r="M201" s="141">
        <v>2589.1596666666665</v>
      </c>
      <c r="N201" s="141">
        <v>2589.1596666666665</v>
      </c>
      <c r="O201" s="141">
        <v>2589.1596666666665</v>
      </c>
      <c r="P201" s="141">
        <v>2589.1596666666665</v>
      </c>
      <c r="Q201" s="141">
        <v>2589.1596666666665</v>
      </c>
      <c r="R201" s="258">
        <f>SUM(F201:Q201)</f>
        <v>31069.915999999997</v>
      </c>
      <c r="S201" s="666">
        <f>D201*R201</f>
        <v>3106991.5999999996</v>
      </c>
      <c r="W201" s="139">
        <f>X201/$U$7</f>
        <v>15.534958</v>
      </c>
      <c r="X201" s="139">
        <f>R201/12</f>
        <v>2589.1596666666665</v>
      </c>
      <c r="Z201" s="139">
        <f t="shared" ref="Z201:Z204" si="115">IF($E201="Y",$R201,0)</f>
        <v>0</v>
      </c>
      <c r="AA201" s="139">
        <f t="shared" ref="AA201:AA204" si="116">IF($E201="N",$R201,0)</f>
        <v>31069.915999999997</v>
      </c>
      <c r="AB201" s="667">
        <f t="shared" ref="AB201" si="117">Z201/(Z201+AA201)</f>
        <v>0</v>
      </c>
    </row>
    <row r="202" spans="1:28" ht="14.25" x14ac:dyDescent="0.3">
      <c r="A202" s="253"/>
      <c r="B202" s="254"/>
      <c r="C202" s="358"/>
      <c r="D202" s="690"/>
      <c r="E202" s="435"/>
      <c r="F202" s="141"/>
      <c r="G202" s="141"/>
      <c r="H202" s="141"/>
      <c r="I202" s="141"/>
      <c r="J202" s="141"/>
      <c r="K202" s="141"/>
      <c r="L202" s="141"/>
      <c r="M202" s="141"/>
      <c r="N202" s="141"/>
      <c r="O202" s="141"/>
      <c r="P202" s="141"/>
      <c r="Q202" s="141"/>
      <c r="R202" s="258">
        <f>SUM(F202:Q202)</f>
        <v>0</v>
      </c>
      <c r="S202" s="666">
        <f>D202*R202</f>
        <v>0</v>
      </c>
      <c r="W202" s="139">
        <f>X202/$U$7</f>
        <v>0</v>
      </c>
      <c r="X202" s="139">
        <f>R202/12</f>
        <v>0</v>
      </c>
      <c r="Z202" s="139">
        <f t="shared" si="115"/>
        <v>0</v>
      </c>
      <c r="AA202" s="139">
        <f t="shared" si="116"/>
        <v>0</v>
      </c>
      <c r="AB202" s="667"/>
    </row>
    <row r="203" spans="1:28" ht="14.25" x14ac:dyDescent="0.3">
      <c r="A203" s="253"/>
      <c r="B203" s="254"/>
      <c r="C203" s="358"/>
      <c r="D203" s="690"/>
      <c r="E203" s="435"/>
      <c r="F203" s="141"/>
      <c r="G203" s="141"/>
      <c r="H203" s="141"/>
      <c r="I203" s="141"/>
      <c r="J203" s="141"/>
      <c r="K203" s="141"/>
      <c r="L203" s="141"/>
      <c r="M203" s="141"/>
      <c r="N203" s="141"/>
      <c r="O203" s="141"/>
      <c r="P203" s="141"/>
      <c r="Q203" s="141"/>
      <c r="R203" s="258">
        <f>SUM(F203:Q203)</f>
        <v>0</v>
      </c>
      <c r="S203" s="666">
        <f>D203*R203</f>
        <v>0</v>
      </c>
      <c r="W203" s="139">
        <f>X203/$U$7</f>
        <v>0</v>
      </c>
      <c r="X203" s="139">
        <f>R203/12</f>
        <v>0</v>
      </c>
      <c r="Z203" s="139">
        <f t="shared" si="115"/>
        <v>0</v>
      </c>
      <c r="AA203" s="139">
        <f t="shared" si="116"/>
        <v>0</v>
      </c>
      <c r="AB203" s="667"/>
    </row>
    <row r="204" spans="1:28" ht="14.25" x14ac:dyDescent="0.3">
      <c r="A204" s="253"/>
      <c r="B204" s="254"/>
      <c r="C204" s="358"/>
      <c r="D204" s="690"/>
      <c r="E204" s="435"/>
      <c r="F204" s="141"/>
      <c r="G204" s="141"/>
      <c r="H204" s="141"/>
      <c r="I204" s="141"/>
      <c r="J204" s="141"/>
      <c r="K204" s="141"/>
      <c r="L204" s="141"/>
      <c r="M204" s="141"/>
      <c r="N204" s="141"/>
      <c r="O204" s="141"/>
      <c r="P204" s="141"/>
      <c r="Q204" s="141"/>
      <c r="R204" s="258">
        <f>SUM(F204:Q204)</f>
        <v>0</v>
      </c>
      <c r="S204" s="666">
        <f>D204*R204</f>
        <v>0</v>
      </c>
      <c r="W204" s="139">
        <f>X204/$U$7</f>
        <v>0</v>
      </c>
      <c r="X204" s="139">
        <f>R204/12</f>
        <v>0</v>
      </c>
      <c r="Z204" s="139">
        <f t="shared" si="115"/>
        <v>0</v>
      </c>
      <c r="AA204" s="139">
        <f t="shared" si="116"/>
        <v>0</v>
      </c>
      <c r="AB204" s="667"/>
    </row>
    <row r="205" spans="1:28" s="122" customFormat="1" ht="15" thickBot="1" x14ac:dyDescent="0.35">
      <c r="A205" s="212"/>
      <c r="B205" s="213" t="s">
        <v>205</v>
      </c>
      <c r="C205" s="214"/>
      <c r="D205" s="691"/>
      <c r="E205" s="521"/>
      <c r="F205" s="217">
        <f>SUM(F200:F204)</f>
        <v>2589.1596666666665</v>
      </c>
      <c r="G205" s="217">
        <f t="shared" ref="G205:R205" si="118">SUM(G200:G204)</f>
        <v>2589.1596666666665</v>
      </c>
      <c r="H205" s="217">
        <f t="shared" si="118"/>
        <v>2589.1596666666665</v>
      </c>
      <c r="I205" s="217">
        <f t="shared" si="118"/>
        <v>2589.1596666666665</v>
      </c>
      <c r="J205" s="217">
        <f t="shared" si="118"/>
        <v>2589.1596666666665</v>
      </c>
      <c r="K205" s="217">
        <f t="shared" si="118"/>
        <v>2589.1596666666665</v>
      </c>
      <c r="L205" s="217">
        <f t="shared" si="118"/>
        <v>2589.1596666666665</v>
      </c>
      <c r="M205" s="217">
        <f t="shared" si="118"/>
        <v>2589.1596666666665</v>
      </c>
      <c r="N205" s="217">
        <f t="shared" si="118"/>
        <v>2589.1596666666665</v>
      </c>
      <c r="O205" s="217">
        <f t="shared" si="118"/>
        <v>2589.1596666666665</v>
      </c>
      <c r="P205" s="217">
        <f t="shared" si="118"/>
        <v>2589.1596666666665</v>
      </c>
      <c r="Q205" s="217">
        <f t="shared" si="118"/>
        <v>2589.1596666666665</v>
      </c>
      <c r="R205" s="217">
        <f t="shared" si="118"/>
        <v>31069.915999999997</v>
      </c>
      <c r="S205" s="668">
        <f>SUM(S200:S204)</f>
        <v>3106991.5999999996</v>
      </c>
      <c r="W205" s="219">
        <f>SUM(W200:W204)</f>
        <v>15.534958</v>
      </c>
      <c r="X205" s="217">
        <f>SUM(X200:X204)</f>
        <v>2589.1596666666665</v>
      </c>
      <c r="Z205" s="215">
        <f>SUM(Z200:Z204)</f>
        <v>0</v>
      </c>
      <c r="AA205" s="215">
        <f>SUM(AA200:AA204)</f>
        <v>31069.915999999997</v>
      </c>
      <c r="AB205" s="669">
        <f>Z205/(Z205+AA205)</f>
        <v>0</v>
      </c>
    </row>
    <row r="206" spans="1:28" s="122" customFormat="1" ht="14.25" x14ac:dyDescent="0.3">
      <c r="A206" s="235"/>
      <c r="B206" s="236"/>
      <c r="C206" s="353"/>
      <c r="D206" s="701"/>
      <c r="E206" s="526"/>
      <c r="F206" s="240"/>
      <c r="G206" s="240"/>
      <c r="H206" s="240"/>
      <c r="I206" s="240"/>
      <c r="J206" s="240"/>
      <c r="K206" s="240"/>
      <c r="L206" s="240"/>
      <c r="M206" s="240"/>
      <c r="N206" s="240"/>
      <c r="O206" s="240"/>
      <c r="P206" s="240"/>
      <c r="Q206" s="240"/>
      <c r="R206" s="240"/>
      <c r="S206" s="671"/>
      <c r="W206" s="238"/>
      <c r="X206" s="240"/>
      <c r="Z206" s="139"/>
      <c r="AA206" s="139"/>
      <c r="AB206" s="667"/>
    </row>
    <row r="207" spans="1:28" s="122" customFormat="1" ht="14.25" x14ac:dyDescent="0.3">
      <c r="A207" s="253">
        <v>7.3</v>
      </c>
      <c r="B207" s="254" t="s">
        <v>206</v>
      </c>
      <c r="C207" s="358"/>
      <c r="D207" s="690"/>
      <c r="E207" s="435"/>
      <c r="F207" s="141"/>
      <c r="G207" s="141"/>
      <c r="H207" s="141"/>
      <c r="I207" s="141"/>
      <c r="J207" s="141"/>
      <c r="K207" s="141"/>
      <c r="L207" s="141"/>
      <c r="M207" s="141"/>
      <c r="N207" s="141"/>
      <c r="O207" s="141"/>
      <c r="P207" s="141"/>
      <c r="Q207" s="141"/>
      <c r="R207" s="258">
        <f>SUM(F207:Q207)</f>
        <v>0</v>
      </c>
      <c r="S207" s="666">
        <f>D207*R207</f>
        <v>0</v>
      </c>
      <c r="W207" s="139">
        <f>X207/$U$7</f>
        <v>0</v>
      </c>
      <c r="X207" s="139">
        <f>R207/12</f>
        <v>0</v>
      </c>
      <c r="Z207" s="139">
        <f>IF($E207="Y",$R207,0)</f>
        <v>0</v>
      </c>
      <c r="AA207" s="139">
        <f>IF($E207="N",$R207,0)</f>
        <v>0</v>
      </c>
      <c r="AB207" s="667"/>
    </row>
    <row r="208" spans="1:28" ht="14.25" x14ac:dyDescent="0.3">
      <c r="A208" s="253"/>
      <c r="B208" s="254" t="s">
        <v>207</v>
      </c>
      <c r="C208" s="358" t="s">
        <v>947</v>
      </c>
      <c r="D208" s="690">
        <v>96</v>
      </c>
      <c r="E208" s="435" t="s">
        <v>1356</v>
      </c>
      <c r="F208" s="141">
        <v>758.51983333333328</v>
      </c>
      <c r="G208" s="141">
        <v>758.51983333333328</v>
      </c>
      <c r="H208" s="141">
        <v>758.51983333333328</v>
      </c>
      <c r="I208" s="141">
        <v>758.51983333333328</v>
      </c>
      <c r="J208" s="141">
        <v>758.51983333333328</v>
      </c>
      <c r="K208" s="141">
        <v>758.51983333333328</v>
      </c>
      <c r="L208" s="141">
        <v>758.51983333333328</v>
      </c>
      <c r="M208" s="141">
        <v>758.51983333333328</v>
      </c>
      <c r="N208" s="141">
        <v>758.51983333333328</v>
      </c>
      <c r="O208" s="141">
        <v>758.51983333333328</v>
      </c>
      <c r="P208" s="141">
        <v>758.51983333333328</v>
      </c>
      <c r="Q208" s="141">
        <v>758.51983333333328</v>
      </c>
      <c r="R208" s="258">
        <f>SUM(F208:Q208)</f>
        <v>9102.2380000000012</v>
      </c>
      <c r="S208" s="666">
        <f>D208*R208</f>
        <v>873814.84800000011</v>
      </c>
      <c r="W208" s="139">
        <f>X208/$U$7</f>
        <v>4.5511190000000008</v>
      </c>
      <c r="X208" s="139">
        <f>R208/12</f>
        <v>758.51983333333339</v>
      </c>
      <c r="Z208" s="139">
        <f t="shared" ref="Z208:Z211" si="119">IF($E208="Y",$R208,0)</f>
        <v>0</v>
      </c>
      <c r="AA208" s="139">
        <f t="shared" ref="AA208:AA211" si="120">IF($E208="N",$R208,0)</f>
        <v>9102.2380000000012</v>
      </c>
      <c r="AB208" s="667">
        <f t="shared" ref="AB208:AB210" si="121">Z208/(Z208+AA208)</f>
        <v>0</v>
      </c>
    </row>
    <row r="209" spans="1:28" ht="14.25" x14ac:dyDescent="0.3">
      <c r="A209" s="253"/>
      <c r="B209" s="254" t="s">
        <v>208</v>
      </c>
      <c r="C209" s="358" t="s">
        <v>946</v>
      </c>
      <c r="D209" s="690">
        <v>100</v>
      </c>
      <c r="E209" s="435" t="s">
        <v>1356</v>
      </c>
      <c r="F209" s="141">
        <v>754.59966666666662</v>
      </c>
      <c r="G209" s="141">
        <v>754.59966666666662</v>
      </c>
      <c r="H209" s="141">
        <v>754.59966666666662</v>
      </c>
      <c r="I209" s="141">
        <v>754.59966666666662</v>
      </c>
      <c r="J209" s="141">
        <v>754.59966666666662</v>
      </c>
      <c r="K209" s="141">
        <v>754.59966666666662</v>
      </c>
      <c r="L209" s="141">
        <v>754.59966666666662</v>
      </c>
      <c r="M209" s="141">
        <v>754.59966666666662</v>
      </c>
      <c r="N209" s="141">
        <v>754.59966666666662</v>
      </c>
      <c r="O209" s="141">
        <v>754.59966666666662</v>
      </c>
      <c r="P209" s="141">
        <v>754.59966666666662</v>
      </c>
      <c r="Q209" s="141">
        <v>754.59966666666662</v>
      </c>
      <c r="R209" s="258">
        <f>SUM(F209:Q209)</f>
        <v>9055.1960000000017</v>
      </c>
      <c r="S209" s="666">
        <f>D209*R209</f>
        <v>905519.60000000021</v>
      </c>
      <c r="W209" s="139">
        <f>X209/$U$7</f>
        <v>4.5275980000000011</v>
      </c>
      <c r="X209" s="139">
        <f>R209/12</f>
        <v>754.59966666666685</v>
      </c>
      <c r="Z209" s="139">
        <f t="shared" si="119"/>
        <v>0</v>
      </c>
      <c r="AA209" s="139">
        <f t="shared" si="120"/>
        <v>9055.1960000000017</v>
      </c>
      <c r="AB209" s="667">
        <f t="shared" si="121"/>
        <v>0</v>
      </c>
    </row>
    <row r="210" spans="1:28" ht="14.25" x14ac:dyDescent="0.3">
      <c r="A210" s="253"/>
      <c r="B210" s="254" t="s">
        <v>209</v>
      </c>
      <c r="C210" s="358" t="s">
        <v>981</v>
      </c>
      <c r="D210" s="690">
        <v>120</v>
      </c>
      <c r="E210" s="435" t="s">
        <v>1356</v>
      </c>
      <c r="F210" s="141">
        <v>298.57324999999997</v>
      </c>
      <c r="G210" s="141">
        <v>298.57324999999997</v>
      </c>
      <c r="H210" s="141">
        <v>298.57324999999997</v>
      </c>
      <c r="I210" s="141">
        <v>298.57324999999997</v>
      </c>
      <c r="J210" s="141">
        <v>298.57324999999997</v>
      </c>
      <c r="K210" s="141">
        <v>298.57324999999997</v>
      </c>
      <c r="L210" s="141">
        <v>298.57324999999997</v>
      </c>
      <c r="M210" s="141">
        <v>298.57324999999997</v>
      </c>
      <c r="N210" s="141">
        <v>298.57324999999997</v>
      </c>
      <c r="O210" s="141">
        <v>298.57324999999997</v>
      </c>
      <c r="P210" s="141">
        <v>298.57324999999997</v>
      </c>
      <c r="Q210" s="141">
        <v>298.57324999999997</v>
      </c>
      <c r="R210" s="258">
        <f>SUM(F210:Q210)</f>
        <v>3582.8789999999995</v>
      </c>
      <c r="S210" s="666">
        <f>D210*R210</f>
        <v>429945.47999999992</v>
      </c>
      <c r="W210" s="139">
        <f>X210/$U$7</f>
        <v>1.7914394999999999</v>
      </c>
      <c r="X210" s="139">
        <f>R210/12</f>
        <v>298.57324999999997</v>
      </c>
      <c r="Z210" s="139">
        <f t="shared" si="119"/>
        <v>0</v>
      </c>
      <c r="AA210" s="139">
        <f t="shared" si="120"/>
        <v>3582.8789999999995</v>
      </c>
      <c r="AB210" s="667">
        <f t="shared" si="121"/>
        <v>0</v>
      </c>
    </row>
    <row r="211" spans="1:28" ht="14.25" x14ac:dyDescent="0.3">
      <c r="A211" s="253"/>
      <c r="B211" s="254"/>
      <c r="C211" s="358"/>
      <c r="D211" s="690"/>
      <c r="E211" s="435"/>
      <c r="F211" s="141"/>
      <c r="G211" s="141"/>
      <c r="H211" s="141"/>
      <c r="I211" s="141"/>
      <c r="J211" s="141"/>
      <c r="K211" s="141"/>
      <c r="L211" s="141"/>
      <c r="M211" s="141"/>
      <c r="N211" s="141"/>
      <c r="O211" s="141"/>
      <c r="P211" s="141"/>
      <c r="Q211" s="141"/>
      <c r="R211" s="258">
        <f>SUM(F211:Q211)</f>
        <v>0</v>
      </c>
      <c r="S211" s="666">
        <f>D211*R211</f>
        <v>0</v>
      </c>
      <c r="W211" s="139">
        <f>X211/$U$7</f>
        <v>0</v>
      </c>
      <c r="X211" s="139">
        <f>R211/12</f>
        <v>0</v>
      </c>
      <c r="Z211" s="139">
        <f t="shared" si="119"/>
        <v>0</v>
      </c>
      <c r="AA211" s="139">
        <f t="shared" si="120"/>
        <v>0</v>
      </c>
      <c r="AB211" s="667"/>
    </row>
    <row r="212" spans="1:28" s="122" customFormat="1" ht="15" thickBot="1" x14ac:dyDescent="0.35">
      <c r="A212" s="212"/>
      <c r="B212" s="213" t="s">
        <v>210</v>
      </c>
      <c r="C212" s="214"/>
      <c r="D212" s="691"/>
      <c r="E212" s="521"/>
      <c r="F212" s="217">
        <f>SUM(F207:F211)</f>
        <v>1811.6927499999997</v>
      </c>
      <c r="G212" s="217">
        <f t="shared" ref="G212:R212" si="122">SUM(G207:G211)</f>
        <v>1811.6927499999997</v>
      </c>
      <c r="H212" s="217">
        <f t="shared" si="122"/>
        <v>1811.6927499999997</v>
      </c>
      <c r="I212" s="217">
        <f t="shared" si="122"/>
        <v>1811.6927499999997</v>
      </c>
      <c r="J212" s="217">
        <f t="shared" si="122"/>
        <v>1811.6927499999997</v>
      </c>
      <c r="K212" s="217">
        <f t="shared" si="122"/>
        <v>1811.6927499999997</v>
      </c>
      <c r="L212" s="217">
        <f t="shared" si="122"/>
        <v>1811.6927499999997</v>
      </c>
      <c r="M212" s="217">
        <f t="shared" si="122"/>
        <v>1811.6927499999997</v>
      </c>
      <c r="N212" s="217">
        <f t="shared" si="122"/>
        <v>1811.6927499999997</v>
      </c>
      <c r="O212" s="217">
        <f t="shared" si="122"/>
        <v>1811.6927499999997</v>
      </c>
      <c r="P212" s="217">
        <f t="shared" si="122"/>
        <v>1811.6927499999997</v>
      </c>
      <c r="Q212" s="217">
        <f t="shared" si="122"/>
        <v>1811.6927499999997</v>
      </c>
      <c r="R212" s="217">
        <f t="shared" si="122"/>
        <v>21740.313000000002</v>
      </c>
      <c r="S212" s="668">
        <f>SUM(S207:S211)</f>
        <v>2209279.9280000003</v>
      </c>
      <c r="W212" s="219">
        <f>SUM(W207:W211)</f>
        <v>10.8701565</v>
      </c>
      <c r="X212" s="217">
        <f>SUM(X207:X211)</f>
        <v>1811.6927500000002</v>
      </c>
      <c r="Z212" s="215">
        <f>SUM(Z207:Z211)</f>
        <v>0</v>
      </c>
      <c r="AA212" s="215">
        <f>SUM(AA207:AA211)</f>
        <v>21740.313000000002</v>
      </c>
      <c r="AB212" s="669">
        <f>Z212/(Z212+AA212)</f>
        <v>0</v>
      </c>
    </row>
    <row r="213" spans="1:28" s="122" customFormat="1" ht="14.25" x14ac:dyDescent="0.3">
      <c r="A213" s="235"/>
      <c r="B213" s="236"/>
      <c r="C213" s="353"/>
      <c r="D213" s="701"/>
      <c r="E213" s="526"/>
      <c r="F213" s="240"/>
      <c r="G213" s="240"/>
      <c r="H213" s="240"/>
      <c r="I213" s="240"/>
      <c r="J213" s="240"/>
      <c r="K213" s="240"/>
      <c r="L213" s="240"/>
      <c r="M213" s="240"/>
      <c r="N213" s="240"/>
      <c r="O213" s="240"/>
      <c r="P213" s="240"/>
      <c r="Q213" s="240"/>
      <c r="R213" s="240"/>
      <c r="S213" s="671"/>
      <c r="W213" s="238"/>
      <c r="X213" s="240"/>
      <c r="Z213" s="139"/>
      <c r="AA213" s="139"/>
      <c r="AB213" s="667"/>
    </row>
    <row r="214" spans="1:28" s="122" customFormat="1" ht="14.25" x14ac:dyDescent="0.3">
      <c r="A214" s="253">
        <v>7.4</v>
      </c>
      <c r="B214" s="254" t="s">
        <v>820</v>
      </c>
      <c r="C214" s="358"/>
      <c r="D214" s="690"/>
      <c r="E214" s="435"/>
      <c r="F214" s="141"/>
      <c r="G214" s="141"/>
      <c r="H214" s="141"/>
      <c r="I214" s="141"/>
      <c r="J214" s="141"/>
      <c r="K214" s="141"/>
      <c r="L214" s="141"/>
      <c r="M214" s="141"/>
      <c r="N214" s="141"/>
      <c r="O214" s="141"/>
      <c r="P214" s="141"/>
      <c r="Q214" s="141"/>
      <c r="R214" s="258">
        <f>SUM(F214:Q214)</f>
        <v>0</v>
      </c>
      <c r="S214" s="666">
        <f>D214*R214</f>
        <v>0</v>
      </c>
      <c r="W214" s="139">
        <f>X214/$U$7</f>
        <v>0</v>
      </c>
      <c r="X214" s="139">
        <f>R214/12</f>
        <v>0</v>
      </c>
      <c r="Z214" s="139">
        <f>IF($E214="Y",$R214,0)</f>
        <v>0</v>
      </c>
      <c r="AA214" s="139">
        <f>IF($E214="N",$R214,0)</f>
        <v>0</v>
      </c>
      <c r="AB214" s="667"/>
    </row>
    <row r="215" spans="1:28" ht="14.25" x14ac:dyDescent="0.3">
      <c r="A215" s="253"/>
      <c r="B215" s="254" t="s">
        <v>212</v>
      </c>
      <c r="C215" s="358" t="s">
        <v>1358</v>
      </c>
      <c r="D215" s="690">
        <v>96</v>
      </c>
      <c r="E215" s="435" t="s">
        <v>1356</v>
      </c>
      <c r="F215" s="141">
        <v>603.67975000000001</v>
      </c>
      <c r="G215" s="141">
        <v>603.67975000000001</v>
      </c>
      <c r="H215" s="141">
        <v>603.67975000000001</v>
      </c>
      <c r="I215" s="141">
        <v>603.67975000000001</v>
      </c>
      <c r="J215" s="141">
        <v>603.67975000000001</v>
      </c>
      <c r="K215" s="141">
        <v>603.67975000000001</v>
      </c>
      <c r="L215" s="141">
        <v>603.67975000000001</v>
      </c>
      <c r="M215" s="141">
        <v>603.67975000000001</v>
      </c>
      <c r="N215" s="141">
        <v>603.67975000000001</v>
      </c>
      <c r="O215" s="141">
        <v>603.67975000000001</v>
      </c>
      <c r="P215" s="141">
        <v>603.67975000000001</v>
      </c>
      <c r="Q215" s="141">
        <v>603.67975000000001</v>
      </c>
      <c r="R215" s="258">
        <f>SUM(F215:Q215)</f>
        <v>7244.157000000002</v>
      </c>
      <c r="S215" s="666">
        <f>D215*R215</f>
        <v>695439.07200000016</v>
      </c>
      <c r="W215" s="139">
        <f>X215/$U$7</f>
        <v>3.6220785000000011</v>
      </c>
      <c r="X215" s="139">
        <f>R215/12</f>
        <v>603.67975000000013</v>
      </c>
      <c r="Z215" s="139">
        <f t="shared" ref="Z215:Z218" si="123">IF($E215="Y",$R215,0)</f>
        <v>0</v>
      </c>
      <c r="AA215" s="139">
        <f t="shared" ref="AA215:AA218" si="124">IF($E215="N",$R215,0)</f>
        <v>7244.157000000002</v>
      </c>
      <c r="AB215" s="667">
        <f t="shared" ref="AB215" si="125">Z215/(Z215+AA215)</f>
        <v>0</v>
      </c>
    </row>
    <row r="216" spans="1:28" ht="14.25" x14ac:dyDescent="0.3">
      <c r="A216" s="253"/>
      <c r="B216" s="254"/>
      <c r="C216" s="358"/>
      <c r="D216" s="690"/>
      <c r="E216" s="435"/>
      <c r="F216" s="141"/>
      <c r="G216" s="141"/>
      <c r="H216" s="141"/>
      <c r="I216" s="141"/>
      <c r="J216" s="141"/>
      <c r="K216" s="141"/>
      <c r="L216" s="141"/>
      <c r="M216" s="141"/>
      <c r="N216" s="141"/>
      <c r="O216" s="141"/>
      <c r="P216" s="141"/>
      <c r="Q216" s="141"/>
      <c r="R216" s="258">
        <f>SUM(F216:Q216)</f>
        <v>0</v>
      </c>
      <c r="S216" s="666">
        <f>D216*R216</f>
        <v>0</v>
      </c>
      <c r="W216" s="139">
        <f>X216/$U$7</f>
        <v>0</v>
      </c>
      <c r="X216" s="139">
        <f>R216/12</f>
        <v>0</v>
      </c>
      <c r="Z216" s="139">
        <f t="shared" si="123"/>
        <v>0</v>
      </c>
      <c r="AA216" s="139">
        <f t="shared" si="124"/>
        <v>0</v>
      </c>
      <c r="AB216" s="667"/>
    </row>
    <row r="217" spans="1:28" ht="14.25" x14ac:dyDescent="0.3">
      <c r="A217" s="253"/>
      <c r="B217" s="254"/>
      <c r="C217" s="358"/>
      <c r="D217" s="690"/>
      <c r="E217" s="435"/>
      <c r="F217" s="141"/>
      <c r="G217" s="141"/>
      <c r="H217" s="141"/>
      <c r="I217" s="141"/>
      <c r="J217" s="141"/>
      <c r="K217" s="141"/>
      <c r="L217" s="141"/>
      <c r="M217" s="141"/>
      <c r="N217" s="141"/>
      <c r="O217" s="141"/>
      <c r="P217" s="141"/>
      <c r="Q217" s="141"/>
      <c r="R217" s="258">
        <f>SUM(F217:Q217)</f>
        <v>0</v>
      </c>
      <c r="S217" s="666">
        <f>D217*R217</f>
        <v>0</v>
      </c>
      <c r="W217" s="139">
        <f>X217/$U$7</f>
        <v>0</v>
      </c>
      <c r="X217" s="139">
        <f>R217/12</f>
        <v>0</v>
      </c>
      <c r="Z217" s="139">
        <f t="shared" si="123"/>
        <v>0</v>
      </c>
      <c r="AA217" s="139">
        <f t="shared" si="124"/>
        <v>0</v>
      </c>
      <c r="AB217" s="667"/>
    </row>
    <row r="218" spans="1:28" ht="14.25" x14ac:dyDescent="0.3">
      <c r="A218" s="253"/>
      <c r="B218" s="254"/>
      <c r="C218" s="358"/>
      <c r="D218" s="690"/>
      <c r="E218" s="435"/>
      <c r="F218" s="141"/>
      <c r="G218" s="141"/>
      <c r="H218" s="141"/>
      <c r="I218" s="141"/>
      <c r="J218" s="141"/>
      <c r="K218" s="141"/>
      <c r="L218" s="141"/>
      <c r="M218" s="141"/>
      <c r="N218" s="141"/>
      <c r="O218" s="141"/>
      <c r="P218" s="141"/>
      <c r="Q218" s="141"/>
      <c r="R218" s="258">
        <f>SUM(F218:Q218)</f>
        <v>0</v>
      </c>
      <c r="S218" s="666">
        <f>D218*R218</f>
        <v>0</v>
      </c>
      <c r="W218" s="139">
        <f>X218/$U$7</f>
        <v>0</v>
      </c>
      <c r="X218" s="139">
        <f>R218/12</f>
        <v>0</v>
      </c>
      <c r="Z218" s="139">
        <f t="shared" si="123"/>
        <v>0</v>
      </c>
      <c r="AA218" s="139">
        <f t="shared" si="124"/>
        <v>0</v>
      </c>
      <c r="AB218" s="667"/>
    </row>
    <row r="219" spans="1:28" s="122" customFormat="1" ht="15" thickBot="1" x14ac:dyDescent="0.35">
      <c r="A219" s="212"/>
      <c r="B219" s="213" t="s">
        <v>821</v>
      </c>
      <c r="C219" s="214"/>
      <c r="D219" s="691"/>
      <c r="E219" s="521"/>
      <c r="F219" s="217">
        <f>SUM(F214:F218)</f>
        <v>603.67975000000001</v>
      </c>
      <c r="G219" s="217">
        <f t="shared" ref="G219:R219" si="126">SUM(G214:G218)</f>
        <v>603.67975000000001</v>
      </c>
      <c r="H219" s="217">
        <f t="shared" si="126"/>
        <v>603.67975000000001</v>
      </c>
      <c r="I219" s="217">
        <f t="shared" si="126"/>
        <v>603.67975000000001</v>
      </c>
      <c r="J219" s="217">
        <f t="shared" si="126"/>
        <v>603.67975000000001</v>
      </c>
      <c r="K219" s="217">
        <f t="shared" si="126"/>
        <v>603.67975000000001</v>
      </c>
      <c r="L219" s="217">
        <f t="shared" si="126"/>
        <v>603.67975000000001</v>
      </c>
      <c r="M219" s="217">
        <f t="shared" si="126"/>
        <v>603.67975000000001</v>
      </c>
      <c r="N219" s="217">
        <f t="shared" si="126"/>
        <v>603.67975000000001</v>
      </c>
      <c r="O219" s="217">
        <f t="shared" si="126"/>
        <v>603.67975000000001</v>
      </c>
      <c r="P219" s="217">
        <f t="shared" si="126"/>
        <v>603.67975000000001</v>
      </c>
      <c r="Q219" s="217">
        <f t="shared" si="126"/>
        <v>603.67975000000001</v>
      </c>
      <c r="R219" s="217">
        <f t="shared" si="126"/>
        <v>7244.157000000002</v>
      </c>
      <c r="S219" s="668">
        <f>SUM(S214:S218)</f>
        <v>695439.07200000016</v>
      </c>
      <c r="W219" s="219">
        <f>SUM(W214:W218)</f>
        <v>3.6220785000000011</v>
      </c>
      <c r="X219" s="217">
        <f>SUM(X214:X218)</f>
        <v>603.67975000000013</v>
      </c>
      <c r="Z219" s="215">
        <f>SUM(Z214:Z218)</f>
        <v>0</v>
      </c>
      <c r="AA219" s="215">
        <f>SUM(AA214:AA218)</f>
        <v>7244.157000000002</v>
      </c>
      <c r="AB219" s="669">
        <f>Z219/(Z219+AA219)</f>
        <v>0</v>
      </c>
    </row>
    <row r="220" spans="1:28" s="122" customFormat="1" ht="14.25" x14ac:dyDescent="0.3">
      <c r="A220" s="136"/>
      <c r="B220" s="359"/>
      <c r="C220" s="361"/>
      <c r="D220" s="710"/>
      <c r="E220" s="437"/>
      <c r="F220" s="360"/>
      <c r="G220" s="141"/>
      <c r="H220" s="141"/>
      <c r="I220" s="141"/>
      <c r="J220" s="141"/>
      <c r="K220" s="141"/>
      <c r="L220" s="141"/>
      <c r="M220" s="141"/>
      <c r="N220" s="141"/>
      <c r="O220" s="141"/>
      <c r="P220" s="141"/>
      <c r="Q220" s="141"/>
      <c r="R220" s="141"/>
      <c r="S220" s="678"/>
      <c r="W220" s="139"/>
      <c r="X220" s="139"/>
      <c r="Z220" s="139"/>
      <c r="AA220" s="139"/>
      <c r="AB220" s="667"/>
    </row>
    <row r="221" spans="1:28" s="122" customFormat="1" ht="14.25" thickBot="1" x14ac:dyDescent="0.3">
      <c r="A221" s="241"/>
      <c r="B221" s="362" t="s">
        <v>215</v>
      </c>
      <c r="C221" s="362"/>
      <c r="D221" s="711"/>
      <c r="E221" s="438"/>
      <c r="F221" s="363">
        <f>SUM(F198,F205, F212, F219)</f>
        <v>5153.4920833333335</v>
      </c>
      <c r="G221" s="244">
        <f t="shared" ref="G221:S221" si="127">SUM(G198,G205, G212, G219)</f>
        <v>5153.4920833333335</v>
      </c>
      <c r="H221" s="244">
        <f t="shared" si="127"/>
        <v>5153.4920833333335</v>
      </c>
      <c r="I221" s="244">
        <f t="shared" si="127"/>
        <v>5153.4920833333335</v>
      </c>
      <c r="J221" s="244">
        <f t="shared" si="127"/>
        <v>5153.4920833333335</v>
      </c>
      <c r="K221" s="244">
        <f t="shared" si="127"/>
        <v>5153.4920833333335</v>
      </c>
      <c r="L221" s="244">
        <f t="shared" si="127"/>
        <v>5153.4920833333335</v>
      </c>
      <c r="M221" s="244">
        <f t="shared" si="127"/>
        <v>5153.4920833333335</v>
      </c>
      <c r="N221" s="244">
        <f t="shared" si="127"/>
        <v>5153.4920833333335</v>
      </c>
      <c r="O221" s="244">
        <f t="shared" si="127"/>
        <v>5153.4920833333335</v>
      </c>
      <c r="P221" s="244">
        <f t="shared" si="127"/>
        <v>5153.4920833333335</v>
      </c>
      <c r="Q221" s="244">
        <f t="shared" si="127"/>
        <v>5153.4920833333335</v>
      </c>
      <c r="R221" s="244">
        <f t="shared" si="127"/>
        <v>61841.904999999999</v>
      </c>
      <c r="S221" s="569">
        <f t="shared" si="127"/>
        <v>6337039.0580000002</v>
      </c>
      <c r="W221" s="244">
        <f t="shared" ref="W221:X221" si="128">SUM(W198,W205, W212, W219)</f>
        <v>30.920952500000002</v>
      </c>
      <c r="X221" s="244">
        <f t="shared" si="128"/>
        <v>5153.4920833333335</v>
      </c>
      <c r="Z221" s="244">
        <f>SUM(Z198,Z205,Z212,Z219)</f>
        <v>0</v>
      </c>
      <c r="AA221" s="244">
        <f>SUM(AA198,AA205,AA212,AA219)</f>
        <v>61841.904999999999</v>
      </c>
      <c r="AB221" s="673">
        <f>Z221/(Z221+AA221)</f>
        <v>0</v>
      </c>
    </row>
    <row r="222" spans="1:28" ht="9.9499999999999993" customHeight="1" x14ac:dyDescent="0.3">
      <c r="A222" s="149"/>
      <c r="B222" s="359"/>
      <c r="C222" s="361"/>
      <c r="D222" s="710"/>
      <c r="E222" s="437"/>
      <c r="F222" s="360"/>
      <c r="G222" s="141"/>
      <c r="H222" s="141"/>
      <c r="I222" s="141"/>
      <c r="J222" s="141"/>
      <c r="K222" s="141"/>
      <c r="L222" s="141"/>
      <c r="M222" s="141"/>
      <c r="N222" s="141"/>
      <c r="O222" s="141"/>
      <c r="P222" s="141"/>
      <c r="Q222" s="141"/>
      <c r="R222" s="141"/>
      <c r="S222" s="678"/>
      <c r="W222" s="138"/>
      <c r="X222" s="138"/>
      <c r="Z222" s="139"/>
      <c r="AA222" s="139"/>
      <c r="AB222" s="667"/>
    </row>
    <row r="223" spans="1:28" ht="12.75" hidden="1" customHeight="1" x14ac:dyDescent="0.3">
      <c r="A223" s="149"/>
      <c r="B223" s="144"/>
      <c r="C223" s="361"/>
      <c r="D223" s="710"/>
      <c r="E223" s="437"/>
      <c r="F223" s="141"/>
      <c r="G223" s="141"/>
      <c r="H223" s="141"/>
      <c r="I223" s="141"/>
      <c r="J223" s="141"/>
      <c r="K223" s="141"/>
      <c r="L223" s="141"/>
      <c r="M223" s="141"/>
      <c r="N223" s="141"/>
      <c r="O223" s="141"/>
      <c r="P223" s="141"/>
      <c r="Q223" s="141"/>
      <c r="R223" s="141"/>
      <c r="S223" s="678"/>
      <c r="W223" s="142"/>
      <c r="X223" s="142"/>
      <c r="Z223" s="234">
        <f>SUM(Z40,Z72,Z109,Z127,Z144,Z190,Z221)</f>
        <v>104855.37075</v>
      </c>
      <c r="AA223" s="234">
        <f>SUM(AA40,AA72,AA109,AA127,AA144,AA190,AA221)</f>
        <v>168115.9135</v>
      </c>
      <c r="AB223" s="681">
        <f>Z223/(Z223+AA223)</f>
        <v>0.3841260117821349</v>
      </c>
    </row>
    <row r="224" spans="1:28" s="122" customFormat="1" ht="12" hidden="1" customHeight="1" x14ac:dyDescent="0.3">
      <c r="A224" s="136">
        <v>6.2</v>
      </c>
      <c r="B224" s="144"/>
      <c r="C224" s="361"/>
      <c r="D224" s="710"/>
      <c r="E224" s="437"/>
      <c r="F224" s="143"/>
      <c r="G224" s="143"/>
      <c r="H224" s="143"/>
      <c r="I224" s="143"/>
      <c r="J224" s="143"/>
      <c r="K224" s="143"/>
      <c r="L224" s="143"/>
      <c r="M224" s="143"/>
      <c r="N224" s="143"/>
      <c r="O224" s="143"/>
      <c r="P224" s="143"/>
      <c r="Q224" s="143"/>
      <c r="R224" s="143"/>
      <c r="S224" s="682"/>
      <c r="W224" s="150"/>
      <c r="X224" s="150"/>
      <c r="AB224" s="683"/>
    </row>
    <row r="225" spans="1:28" ht="13.35" hidden="1" customHeight="1" x14ac:dyDescent="0.3">
      <c r="A225" s="149"/>
      <c r="B225" s="137"/>
      <c r="C225" s="126"/>
      <c r="D225" s="712"/>
      <c r="E225" s="439"/>
      <c r="F225" s="141"/>
      <c r="G225" s="141"/>
      <c r="H225" s="141"/>
      <c r="I225" s="141"/>
      <c r="J225" s="141"/>
      <c r="K225" s="141"/>
      <c r="L225" s="141"/>
      <c r="M225" s="141"/>
      <c r="N225" s="141"/>
      <c r="O225" s="141"/>
      <c r="P225" s="141"/>
      <c r="Q225" s="141"/>
      <c r="R225" s="141"/>
      <c r="S225" s="678"/>
      <c r="W225" s="151"/>
      <c r="X225" s="151"/>
    </row>
    <row r="226" spans="1:28" s="126" customFormat="1" x14ac:dyDescent="0.25">
      <c r="A226" s="231"/>
      <c r="B226" s="232" t="s">
        <v>216</v>
      </c>
      <c r="C226" s="232"/>
      <c r="D226" s="574"/>
      <c r="E226" s="231"/>
      <c r="F226" s="234">
        <f t="shared" ref="F226:S226" si="129">SUM(F40,F72,F109,F127,F144,F190,F221)</f>
        <v>22747.607020833337</v>
      </c>
      <c r="G226" s="234">
        <f t="shared" si="129"/>
        <v>22747.607020833337</v>
      </c>
      <c r="H226" s="234">
        <f t="shared" si="129"/>
        <v>22747.607020833337</v>
      </c>
      <c r="I226" s="234">
        <f t="shared" si="129"/>
        <v>22747.607020833337</v>
      </c>
      <c r="J226" s="234">
        <f t="shared" si="129"/>
        <v>22747.607020833337</v>
      </c>
      <c r="K226" s="234">
        <f t="shared" si="129"/>
        <v>22747.607020833337</v>
      </c>
      <c r="L226" s="234">
        <f t="shared" si="129"/>
        <v>22747.607020833337</v>
      </c>
      <c r="M226" s="234">
        <f t="shared" si="129"/>
        <v>22747.607020833337</v>
      </c>
      <c r="N226" s="234">
        <f t="shared" si="129"/>
        <v>22747.607020833337</v>
      </c>
      <c r="O226" s="234">
        <f t="shared" si="129"/>
        <v>22747.607020833337</v>
      </c>
      <c r="P226" s="234">
        <f t="shared" si="129"/>
        <v>22747.607020833337</v>
      </c>
      <c r="Q226" s="234">
        <f t="shared" si="129"/>
        <v>22747.607020833337</v>
      </c>
      <c r="R226" s="234">
        <f t="shared" si="129"/>
        <v>272971.28425000003</v>
      </c>
      <c r="S226" s="574">
        <f t="shared" si="129"/>
        <v>33323892.094999999</v>
      </c>
      <c r="W226" s="234">
        <f>SUM(W40,W72,W109,W127,W144,W190,W221)</f>
        <v>136.485642125</v>
      </c>
      <c r="X226" s="234">
        <f>SUM(X40,X72,X109,X127,X144,X190,X221)</f>
        <v>22747.607020833337</v>
      </c>
      <c r="Z226" s="234">
        <f>SUM(Z40,Z72,Z109,Z127,Z144,Z190,Z221)</f>
        <v>104855.37075</v>
      </c>
      <c r="AA226" s="234">
        <f>SUM(AA40,AA72,AA109,AA127,AA144,AA190,AA221)</f>
        <v>168115.9135</v>
      </c>
      <c r="AB226" s="681">
        <f>Z226/(Z226+AA226)</f>
        <v>0.3841260117821349</v>
      </c>
    </row>
    <row r="227" spans="1:28" ht="14.25" x14ac:dyDescent="0.3">
      <c r="A227" s="152"/>
      <c r="B227" s="153"/>
      <c r="C227" s="154"/>
      <c r="D227" s="703"/>
      <c r="E227" s="433"/>
      <c r="F227" s="155"/>
      <c r="G227" s="155"/>
      <c r="H227" s="155"/>
      <c r="I227" s="155"/>
      <c r="J227" s="155"/>
      <c r="K227" s="155"/>
      <c r="L227" s="155"/>
      <c r="M227" s="155"/>
      <c r="N227" s="155"/>
      <c r="O227" s="155"/>
      <c r="P227" s="155"/>
      <c r="Q227" s="155"/>
      <c r="R227" s="155"/>
      <c r="S227" s="684"/>
      <c r="W227" s="154"/>
      <c r="X227" s="154"/>
    </row>
    <row r="228" spans="1:28" ht="14.25" customHeight="1" x14ac:dyDescent="0.3">
      <c r="A228" s="152"/>
      <c r="B228" s="153"/>
      <c r="C228" s="154"/>
      <c r="D228" s="703"/>
      <c r="E228" s="433"/>
      <c r="F228" s="155"/>
      <c r="G228" s="155"/>
      <c r="H228" s="155"/>
      <c r="I228" s="155"/>
      <c r="J228" s="155"/>
      <c r="K228" s="155"/>
      <c r="L228" s="155"/>
      <c r="M228" s="155"/>
      <c r="N228" s="155"/>
      <c r="O228" s="155"/>
      <c r="P228" s="155"/>
      <c r="Q228" s="862" t="s">
        <v>217</v>
      </c>
      <c r="R228" s="863"/>
      <c r="S228" s="685">
        <f>S226/R226</f>
        <v>122.07837973345357</v>
      </c>
      <c r="W228" s="154"/>
      <c r="X228" s="154"/>
    </row>
    <row r="229" spans="1:28" x14ac:dyDescent="0.3">
      <c r="W229" s="124"/>
      <c r="X229" s="124"/>
    </row>
    <row r="230" spans="1:28" ht="14.25" x14ac:dyDescent="0.3">
      <c r="A230" s="19"/>
      <c r="B230" s="540" t="s">
        <v>37</v>
      </c>
      <c r="C230" s="550"/>
      <c r="D230" s="713"/>
      <c r="E230" s="7"/>
    </row>
    <row r="231" spans="1:28" x14ac:dyDescent="0.3">
      <c r="A231" s="21">
        <v>1</v>
      </c>
      <c r="B231" s="539"/>
      <c r="C231" s="549"/>
      <c r="D231" s="714"/>
      <c r="E231" s="355"/>
    </row>
    <row r="232" spans="1:28" x14ac:dyDescent="0.3">
      <c r="A232" s="22">
        <v>2</v>
      </c>
      <c r="B232" s="541"/>
      <c r="C232" s="548"/>
      <c r="D232" s="715"/>
      <c r="E232" s="356"/>
    </row>
    <row r="233" spans="1:28" x14ac:dyDescent="0.3">
      <c r="A233" s="22">
        <v>3</v>
      </c>
      <c r="B233" s="541"/>
      <c r="C233" s="548"/>
      <c r="D233" s="715"/>
      <c r="E233" s="356"/>
    </row>
    <row r="234" spans="1:28" x14ac:dyDescent="0.3">
      <c r="A234" s="22">
        <v>4</v>
      </c>
      <c r="B234" s="541"/>
      <c r="C234" s="548"/>
      <c r="D234" s="715"/>
      <c r="E234" s="356"/>
    </row>
    <row r="235" spans="1:28" x14ac:dyDescent="0.3">
      <c r="A235" s="22">
        <v>5</v>
      </c>
      <c r="B235" s="541"/>
      <c r="C235" s="548"/>
      <c r="D235" s="715"/>
      <c r="E235" s="356"/>
    </row>
    <row r="236" spans="1:28" x14ac:dyDescent="0.3">
      <c r="A236" s="22">
        <v>6</v>
      </c>
      <c r="B236" s="541"/>
      <c r="C236" s="548"/>
      <c r="D236" s="715"/>
      <c r="E236" s="356"/>
    </row>
    <row r="237" spans="1:28" x14ac:dyDescent="0.3">
      <c r="A237" s="22">
        <v>7</v>
      </c>
      <c r="B237" s="539"/>
      <c r="C237" s="549"/>
      <c r="D237" s="714"/>
      <c r="E237" s="355"/>
    </row>
    <row r="238" spans="1:28" x14ac:dyDescent="0.3">
      <c r="A238" s="22">
        <v>8</v>
      </c>
      <c r="B238" s="541"/>
      <c r="C238" s="548"/>
      <c r="D238" s="715"/>
      <c r="E238" s="356"/>
    </row>
    <row r="239" spans="1:28" x14ac:dyDescent="0.3">
      <c r="A239" s="22">
        <v>9</v>
      </c>
      <c r="B239" s="541"/>
      <c r="C239" s="548"/>
      <c r="D239" s="715"/>
      <c r="E239" s="356"/>
    </row>
    <row r="240" spans="1:28" x14ac:dyDescent="0.3">
      <c r="A240" s="22">
        <v>10</v>
      </c>
      <c r="B240" s="541"/>
      <c r="C240" s="548"/>
      <c r="D240" s="715"/>
      <c r="E240" s="356"/>
    </row>
  </sheetData>
  <mergeCells count="19">
    <mergeCell ref="AA5:AA7"/>
    <mergeCell ref="AB5:AB7"/>
    <mergeCell ref="Z5:Z7"/>
    <mergeCell ref="E5:E7"/>
    <mergeCell ref="R5:R6"/>
    <mergeCell ref="S5:S7"/>
    <mergeCell ref="W5:W7"/>
    <mergeCell ref="X5:X7"/>
    <mergeCell ref="Q228:R228"/>
    <mergeCell ref="A1:S1"/>
    <mergeCell ref="A2:S2"/>
    <mergeCell ref="A3:S3"/>
    <mergeCell ref="U3:U6"/>
    <mergeCell ref="F4:Q4"/>
    <mergeCell ref="R4:S4"/>
    <mergeCell ref="A5:A7"/>
    <mergeCell ref="B5:B7"/>
    <mergeCell ref="C5:C7"/>
    <mergeCell ref="D5:D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BCAED-20F9-48D8-AE64-225BA2140F76}">
  <dimension ref="A1:AB240"/>
  <sheetViews>
    <sheetView zoomScaleNormal="100" zoomScaleSheetLayoutView="100" workbookViewId="0">
      <pane xSplit="3" ySplit="7" topLeftCell="D8" activePane="bottomRight" state="frozen"/>
      <selection activeCell="F215" sqref="F215:Q215"/>
      <selection pane="topRight" activeCell="F215" sqref="F215:Q215"/>
      <selection pane="bottomLeft" activeCell="F215" sqref="F215:Q215"/>
      <selection pane="bottomRight" activeCell="D8" sqref="D8"/>
    </sheetView>
  </sheetViews>
  <sheetFormatPr defaultColWidth="9.140625" defaultRowHeight="13.5" x14ac:dyDescent="0.3"/>
  <cols>
    <col min="1" max="1" width="6.5703125" style="117" customWidth="1"/>
    <col min="2" max="2" width="70.85546875" style="118" customWidth="1"/>
    <col min="3" max="3" width="50.5703125" style="124" customWidth="1"/>
    <col min="4" max="4" width="13.5703125" style="704" customWidth="1"/>
    <col min="5" max="5" width="13.5703125" style="434" customWidth="1"/>
    <col min="6" max="17" width="10.42578125" style="119" customWidth="1"/>
    <col min="18" max="18" width="13.5703125" style="119" customWidth="1"/>
    <col min="19" max="19" width="17.140625" style="686" customWidth="1"/>
    <col min="20" max="20" width="6.85546875" style="118" customWidth="1"/>
    <col min="21" max="21" width="10.5703125" style="118" customWidth="1"/>
    <col min="22" max="22" width="6.85546875" style="118" customWidth="1"/>
    <col min="23" max="24" width="10.5703125" style="118" customWidth="1"/>
    <col min="25" max="25" width="6.85546875" style="118" customWidth="1"/>
    <col min="26" max="27" width="13.85546875" style="118" bestFit="1" customWidth="1"/>
    <col min="28" max="28" width="9.140625" style="662"/>
    <col min="29" max="16384" width="9.140625" style="118"/>
  </cols>
  <sheetData>
    <row r="1" spans="1:28" ht="18.75" x14ac:dyDescent="0.3">
      <c r="A1" s="865" t="s">
        <v>839</v>
      </c>
      <c r="B1" s="865"/>
      <c r="C1" s="865"/>
      <c r="D1" s="865"/>
      <c r="E1" s="865"/>
      <c r="F1" s="865"/>
      <c r="G1" s="865"/>
      <c r="H1" s="865"/>
      <c r="I1" s="865"/>
      <c r="J1" s="865"/>
      <c r="K1" s="865"/>
      <c r="L1" s="865"/>
      <c r="M1" s="865"/>
      <c r="N1" s="865"/>
      <c r="O1" s="865"/>
      <c r="P1" s="865"/>
      <c r="Q1" s="865"/>
      <c r="R1" s="865"/>
      <c r="S1" s="865"/>
    </row>
    <row r="2" spans="1:28" ht="18.75" x14ac:dyDescent="0.3">
      <c r="A2" s="865" t="s">
        <v>840</v>
      </c>
      <c r="B2" s="865"/>
      <c r="C2" s="865"/>
      <c r="D2" s="865"/>
      <c r="E2" s="865"/>
      <c r="F2" s="865"/>
      <c r="G2" s="865"/>
      <c r="H2" s="865"/>
      <c r="I2" s="865"/>
      <c r="J2" s="865"/>
      <c r="K2" s="865"/>
      <c r="L2" s="865"/>
      <c r="M2" s="865"/>
      <c r="N2" s="865"/>
      <c r="O2" s="865"/>
      <c r="P2" s="865"/>
      <c r="Q2" s="865"/>
      <c r="R2" s="865"/>
      <c r="S2" s="865"/>
    </row>
    <row r="3" spans="1:28" ht="20.100000000000001" customHeight="1" x14ac:dyDescent="0.3">
      <c r="A3" s="877"/>
      <c r="B3" s="877"/>
      <c r="C3" s="877"/>
      <c r="D3" s="877"/>
      <c r="E3" s="877"/>
      <c r="F3" s="877"/>
      <c r="G3" s="877"/>
      <c r="H3" s="877"/>
      <c r="I3" s="877"/>
      <c r="J3" s="877"/>
      <c r="K3" s="877"/>
      <c r="L3" s="877"/>
      <c r="M3" s="877"/>
      <c r="N3" s="877"/>
      <c r="O3" s="877"/>
      <c r="P3" s="877"/>
      <c r="Q3" s="877"/>
      <c r="R3" s="877"/>
      <c r="S3" s="877"/>
      <c r="U3" s="870" t="s">
        <v>101</v>
      </c>
    </row>
    <row r="4" spans="1:28" ht="20.100000000000001" customHeight="1" x14ac:dyDescent="0.3">
      <c r="B4" s="117"/>
      <c r="C4" s="117"/>
      <c r="D4" s="687"/>
      <c r="E4" s="117"/>
      <c r="F4" s="872" t="s">
        <v>98</v>
      </c>
      <c r="G4" s="902"/>
      <c r="H4" s="902"/>
      <c r="I4" s="902"/>
      <c r="J4" s="902"/>
      <c r="K4" s="902"/>
      <c r="L4" s="902"/>
      <c r="M4" s="902"/>
      <c r="N4" s="902"/>
      <c r="O4" s="902"/>
      <c r="P4" s="902"/>
      <c r="Q4" s="903"/>
      <c r="R4" s="891"/>
      <c r="S4" s="892"/>
      <c r="U4" s="870"/>
      <c r="W4" s="117"/>
      <c r="X4" s="117"/>
    </row>
    <row r="5" spans="1:28" s="121" customFormat="1" ht="24" customHeight="1" x14ac:dyDescent="0.25">
      <c r="A5" s="859" t="s">
        <v>102</v>
      </c>
      <c r="B5" s="859" t="s">
        <v>103</v>
      </c>
      <c r="C5" s="859" t="s">
        <v>104</v>
      </c>
      <c r="D5" s="866" t="s">
        <v>105</v>
      </c>
      <c r="E5" s="859" t="s">
        <v>106</v>
      </c>
      <c r="F5" s="128">
        <v>1</v>
      </c>
      <c r="G5" s="128">
        <v>2</v>
      </c>
      <c r="H5" s="128">
        <v>3</v>
      </c>
      <c r="I5" s="128">
        <v>4</v>
      </c>
      <c r="J5" s="128">
        <v>5</v>
      </c>
      <c r="K5" s="128">
        <v>6</v>
      </c>
      <c r="L5" s="128">
        <v>7</v>
      </c>
      <c r="M5" s="128">
        <v>8</v>
      </c>
      <c r="N5" s="128">
        <v>9</v>
      </c>
      <c r="O5" s="128">
        <v>10</v>
      </c>
      <c r="P5" s="128">
        <v>11</v>
      </c>
      <c r="Q5" s="128">
        <v>12</v>
      </c>
      <c r="R5" s="900" t="s">
        <v>824</v>
      </c>
      <c r="S5" s="897" t="s">
        <v>841</v>
      </c>
      <c r="U5" s="870"/>
      <c r="W5" s="859" t="s">
        <v>107</v>
      </c>
      <c r="X5" s="859" t="s">
        <v>108</v>
      </c>
      <c r="Z5" s="859" t="s">
        <v>109</v>
      </c>
      <c r="AA5" s="859" t="s">
        <v>110</v>
      </c>
      <c r="AB5" s="893" t="s">
        <v>111</v>
      </c>
    </row>
    <row r="6" spans="1:28" ht="14.25" x14ac:dyDescent="0.3">
      <c r="A6" s="860"/>
      <c r="B6" s="860"/>
      <c r="C6" s="860"/>
      <c r="D6" s="867"/>
      <c r="E6" s="860"/>
      <c r="F6" s="156">
        <v>47515</v>
      </c>
      <c r="G6" s="156">
        <v>47543</v>
      </c>
      <c r="H6" s="156">
        <v>47574</v>
      </c>
      <c r="I6" s="156">
        <v>47604</v>
      </c>
      <c r="J6" s="156">
        <v>47635</v>
      </c>
      <c r="K6" s="156">
        <v>47665</v>
      </c>
      <c r="L6" s="156">
        <v>47696</v>
      </c>
      <c r="M6" s="156">
        <v>47727</v>
      </c>
      <c r="N6" s="156">
        <v>47757</v>
      </c>
      <c r="O6" s="156">
        <v>47788</v>
      </c>
      <c r="P6" s="156">
        <v>47818</v>
      </c>
      <c r="Q6" s="156">
        <v>47849</v>
      </c>
      <c r="R6" s="901"/>
      <c r="S6" s="898"/>
      <c r="U6" s="871"/>
      <c r="W6" s="860"/>
      <c r="X6" s="860"/>
      <c r="Z6" s="860"/>
      <c r="AA6" s="860"/>
      <c r="AB6" s="894"/>
    </row>
    <row r="7" spans="1:28" ht="14.25" customHeight="1" x14ac:dyDescent="0.3">
      <c r="A7" s="861"/>
      <c r="B7" s="861"/>
      <c r="C7" s="861"/>
      <c r="D7" s="868"/>
      <c r="E7" s="861"/>
      <c r="F7" s="129">
        <v>152</v>
      </c>
      <c r="G7" s="129">
        <v>168</v>
      </c>
      <c r="H7" s="129">
        <v>176</v>
      </c>
      <c r="I7" s="129">
        <v>176</v>
      </c>
      <c r="J7" s="129">
        <v>160</v>
      </c>
      <c r="K7" s="129">
        <v>176</v>
      </c>
      <c r="L7" s="129">
        <v>176</v>
      </c>
      <c r="M7" s="129">
        <v>160</v>
      </c>
      <c r="N7" s="129">
        <v>176</v>
      </c>
      <c r="O7" s="129">
        <v>144</v>
      </c>
      <c r="P7" s="129">
        <v>168</v>
      </c>
      <c r="Q7" s="129">
        <v>168</v>
      </c>
      <c r="R7" s="688">
        <f>SUM(F7:Q7)</f>
        <v>2000</v>
      </c>
      <c r="S7" s="899"/>
      <c r="U7" s="276">
        <f>AVERAGE(F7:Q7)</f>
        <v>166.66666666666666</v>
      </c>
      <c r="W7" s="861"/>
      <c r="X7" s="861"/>
      <c r="Z7" s="861"/>
      <c r="AA7" s="861"/>
      <c r="AB7" s="895"/>
    </row>
    <row r="8" spans="1:28" s="121" customFormat="1" ht="13.5" customHeight="1" x14ac:dyDescent="0.25">
      <c r="A8" s="221">
        <v>1</v>
      </c>
      <c r="B8" s="222" t="s">
        <v>112</v>
      </c>
      <c r="C8" s="223"/>
      <c r="D8" s="689"/>
      <c r="E8" s="400"/>
      <c r="F8" s="224"/>
      <c r="G8" s="224"/>
      <c r="H8" s="224"/>
      <c r="I8" s="224"/>
      <c r="J8" s="224"/>
      <c r="K8" s="224"/>
      <c r="L8" s="224"/>
      <c r="M8" s="224"/>
      <c r="N8" s="224"/>
      <c r="O8" s="224"/>
      <c r="P8" s="224"/>
      <c r="Q8" s="224"/>
      <c r="R8" s="224"/>
      <c r="S8" s="664"/>
      <c r="W8" s="223"/>
      <c r="X8" s="223"/>
      <c r="Z8" s="223"/>
      <c r="AA8" s="223"/>
      <c r="AB8" s="665"/>
    </row>
    <row r="9" spans="1:28" ht="14.25" x14ac:dyDescent="0.3">
      <c r="A9" s="253">
        <v>1.1000000000000001</v>
      </c>
      <c r="B9" s="254" t="s">
        <v>112</v>
      </c>
      <c r="C9" s="358"/>
      <c r="D9" s="690"/>
      <c r="E9" s="435"/>
      <c r="F9" s="141"/>
      <c r="G9" s="141"/>
      <c r="H9" s="141"/>
      <c r="I9" s="141"/>
      <c r="J9" s="141"/>
      <c r="K9" s="141"/>
      <c r="L9" s="141"/>
      <c r="M9" s="141"/>
      <c r="N9" s="141"/>
      <c r="O9" s="141"/>
      <c r="P9" s="141"/>
      <c r="Q9" s="141"/>
      <c r="R9" s="258">
        <f>SUM(F9:Q9)</f>
        <v>0</v>
      </c>
      <c r="S9" s="666">
        <f>D9*R9</f>
        <v>0</v>
      </c>
      <c r="W9" s="139">
        <f>X9/$U$7</f>
        <v>0</v>
      </c>
      <c r="X9" s="139">
        <f>R9/12</f>
        <v>0</v>
      </c>
      <c r="Z9" s="139">
        <f>IF($E9="Y",$R9,0)</f>
        <v>0</v>
      </c>
      <c r="AA9" s="139">
        <f>IF($E9="N",$R9,0)</f>
        <v>0</v>
      </c>
      <c r="AB9" s="667" t="e">
        <f>Z9/(Z9+AA9)</f>
        <v>#DIV/0!</v>
      </c>
    </row>
    <row r="10" spans="1:28" ht="14.25" x14ac:dyDescent="0.3">
      <c r="A10" s="253"/>
      <c r="B10" s="254" t="s">
        <v>113</v>
      </c>
      <c r="C10" s="358" t="s">
        <v>906</v>
      </c>
      <c r="D10" s="690">
        <v>294</v>
      </c>
      <c r="E10" s="435" t="s">
        <v>1356</v>
      </c>
      <c r="F10" s="141">
        <v>132.30000000000001</v>
      </c>
      <c r="G10" s="141">
        <v>132.30000000000001</v>
      </c>
      <c r="H10" s="141">
        <v>132.30000000000001</v>
      </c>
      <c r="I10" s="141">
        <v>132.30000000000001</v>
      </c>
      <c r="J10" s="141">
        <v>132.30000000000001</v>
      </c>
      <c r="K10" s="141">
        <v>132.30000000000001</v>
      </c>
      <c r="L10" s="141">
        <v>132.30000000000001</v>
      </c>
      <c r="M10" s="141">
        <v>132.30000000000001</v>
      </c>
      <c r="N10" s="141">
        <v>132.30000000000001</v>
      </c>
      <c r="O10" s="141">
        <v>132.30000000000001</v>
      </c>
      <c r="P10" s="141">
        <v>132.30000000000001</v>
      </c>
      <c r="Q10" s="141">
        <v>132.30000000000001</v>
      </c>
      <c r="R10" s="258">
        <f t="shared" ref="R10:R16" si="0">SUM(F10:Q10)</f>
        <v>1587.5999999999997</v>
      </c>
      <c r="S10" s="666">
        <f>D10*R10</f>
        <v>466754.39999999991</v>
      </c>
      <c r="W10" s="139">
        <f t="shared" ref="W10:W19" si="1">X10/$U$7</f>
        <v>0.79379999999999995</v>
      </c>
      <c r="X10" s="139">
        <f t="shared" ref="X10:X19" si="2">R10/12</f>
        <v>132.29999999999998</v>
      </c>
      <c r="Z10" s="139">
        <f t="shared" ref="Z10:Z20" si="3">IF($E10="Y",$R10,0)</f>
        <v>0</v>
      </c>
      <c r="AA10" s="139">
        <f t="shared" ref="AA10:AA20" si="4">IF($E10="N",$R10,0)</f>
        <v>1587.5999999999997</v>
      </c>
      <c r="AB10" s="667">
        <f t="shared" ref="AB10:AB20" si="5">Z10/(Z10+AA10)</f>
        <v>0</v>
      </c>
    </row>
    <row r="11" spans="1:28" ht="14.25" x14ac:dyDescent="0.3">
      <c r="A11" s="253"/>
      <c r="B11" s="254" t="s">
        <v>114</v>
      </c>
      <c r="C11" s="358" t="s">
        <v>910</v>
      </c>
      <c r="D11" s="690">
        <v>294</v>
      </c>
      <c r="E11" s="435" t="s">
        <v>1356</v>
      </c>
      <c r="F11" s="141">
        <v>132.30000000000001</v>
      </c>
      <c r="G11" s="141">
        <v>132.30000000000001</v>
      </c>
      <c r="H11" s="141">
        <v>132.30000000000001</v>
      </c>
      <c r="I11" s="141">
        <v>132.30000000000001</v>
      </c>
      <c r="J11" s="141">
        <v>132.30000000000001</v>
      </c>
      <c r="K11" s="141">
        <v>132.30000000000001</v>
      </c>
      <c r="L11" s="141">
        <v>132.30000000000001</v>
      </c>
      <c r="M11" s="141">
        <v>132.30000000000001</v>
      </c>
      <c r="N11" s="141">
        <v>132.30000000000001</v>
      </c>
      <c r="O11" s="141">
        <v>132.30000000000001</v>
      </c>
      <c r="P11" s="141">
        <v>132.30000000000001</v>
      </c>
      <c r="Q11" s="141">
        <v>132.30000000000001</v>
      </c>
      <c r="R11" s="258">
        <f t="shared" si="0"/>
        <v>1587.5999999999997</v>
      </c>
      <c r="S11" s="666">
        <f t="shared" ref="S11:S16" si="6">D11*R11</f>
        <v>466754.39999999991</v>
      </c>
      <c r="W11" s="139">
        <f t="shared" si="1"/>
        <v>0.79379999999999995</v>
      </c>
      <c r="X11" s="139">
        <f t="shared" si="2"/>
        <v>132.29999999999998</v>
      </c>
      <c r="Z11" s="139">
        <f t="shared" si="3"/>
        <v>0</v>
      </c>
      <c r="AA11" s="139">
        <f t="shared" si="4"/>
        <v>1587.5999999999997</v>
      </c>
      <c r="AB11" s="667">
        <f t="shared" si="5"/>
        <v>0</v>
      </c>
    </row>
    <row r="12" spans="1:28" ht="14.25" x14ac:dyDescent="0.3">
      <c r="A12" s="253"/>
      <c r="B12" s="254" t="s">
        <v>115</v>
      </c>
      <c r="C12" s="358" t="s">
        <v>951</v>
      </c>
      <c r="D12" s="690">
        <v>104</v>
      </c>
      <c r="E12" s="435" t="s">
        <v>1357</v>
      </c>
      <c r="F12" s="141">
        <v>331.92583333333334</v>
      </c>
      <c r="G12" s="141">
        <v>331.92583333333334</v>
      </c>
      <c r="H12" s="141">
        <v>331.92583333333334</v>
      </c>
      <c r="I12" s="141">
        <v>331.92583333333334</v>
      </c>
      <c r="J12" s="141">
        <v>331.92583333333334</v>
      </c>
      <c r="K12" s="141">
        <v>331.92583333333334</v>
      </c>
      <c r="L12" s="141">
        <v>331.92583333333334</v>
      </c>
      <c r="M12" s="141">
        <v>331.92583333333334</v>
      </c>
      <c r="N12" s="141">
        <v>331.92583333333334</v>
      </c>
      <c r="O12" s="141">
        <v>331.92583333333334</v>
      </c>
      <c r="P12" s="141">
        <v>331.92583333333334</v>
      </c>
      <c r="Q12" s="141">
        <v>331.92583333333334</v>
      </c>
      <c r="R12" s="258">
        <f t="shared" si="0"/>
        <v>3983.1099999999992</v>
      </c>
      <c r="S12" s="666">
        <f t="shared" si="6"/>
        <v>414243.43999999994</v>
      </c>
      <c r="W12" s="139">
        <f t="shared" si="1"/>
        <v>1.9915549999999997</v>
      </c>
      <c r="X12" s="139">
        <f t="shared" si="2"/>
        <v>331.92583333333329</v>
      </c>
      <c r="Z12" s="139">
        <f t="shared" si="3"/>
        <v>3983.1099999999992</v>
      </c>
      <c r="AA12" s="139">
        <f t="shared" si="4"/>
        <v>0</v>
      </c>
      <c r="AB12" s="667">
        <f t="shared" si="5"/>
        <v>1</v>
      </c>
    </row>
    <row r="13" spans="1:28" ht="14.25" x14ac:dyDescent="0.3">
      <c r="A13" s="253"/>
      <c r="B13" s="254" t="s">
        <v>116</v>
      </c>
      <c r="C13" s="358" t="s">
        <v>911</v>
      </c>
      <c r="D13" s="690">
        <v>284</v>
      </c>
      <c r="E13" s="435" t="s">
        <v>1356</v>
      </c>
      <c r="F13" s="141">
        <v>132.30000000000001</v>
      </c>
      <c r="G13" s="141">
        <v>132.30000000000001</v>
      </c>
      <c r="H13" s="141">
        <v>132.30000000000001</v>
      </c>
      <c r="I13" s="141">
        <v>132.30000000000001</v>
      </c>
      <c r="J13" s="141">
        <v>132.30000000000001</v>
      </c>
      <c r="K13" s="141">
        <v>132.30000000000001</v>
      </c>
      <c r="L13" s="141">
        <v>132.30000000000001</v>
      </c>
      <c r="M13" s="141">
        <v>132.30000000000001</v>
      </c>
      <c r="N13" s="141">
        <v>132.30000000000001</v>
      </c>
      <c r="O13" s="141">
        <v>132.30000000000001</v>
      </c>
      <c r="P13" s="141">
        <v>132.30000000000001</v>
      </c>
      <c r="Q13" s="141">
        <v>132.30000000000001</v>
      </c>
      <c r="R13" s="258">
        <f t="shared" si="0"/>
        <v>1587.5999999999997</v>
      </c>
      <c r="S13" s="666">
        <f t="shared" si="6"/>
        <v>450878.39999999991</v>
      </c>
      <c r="W13" s="139">
        <f t="shared" si="1"/>
        <v>0.79379999999999995</v>
      </c>
      <c r="X13" s="139">
        <f t="shared" si="2"/>
        <v>132.29999999999998</v>
      </c>
      <c r="Z13" s="139">
        <f t="shared" si="3"/>
        <v>0</v>
      </c>
      <c r="AA13" s="139">
        <f t="shared" si="4"/>
        <v>1587.5999999999997</v>
      </c>
      <c r="AB13" s="667">
        <f t="shared" si="5"/>
        <v>0</v>
      </c>
    </row>
    <row r="14" spans="1:28" ht="14.25" x14ac:dyDescent="0.3">
      <c r="A14" s="253"/>
      <c r="B14" s="254" t="s">
        <v>117</v>
      </c>
      <c r="C14" s="358" t="s">
        <v>949</v>
      </c>
      <c r="D14" s="690">
        <v>123</v>
      </c>
      <c r="E14" s="435" t="s">
        <v>1357</v>
      </c>
      <c r="F14" s="141">
        <v>33.192583333333339</v>
      </c>
      <c r="G14" s="141">
        <v>33.192583333333339</v>
      </c>
      <c r="H14" s="141">
        <v>33.192583333333339</v>
      </c>
      <c r="I14" s="141">
        <v>33.192583333333339</v>
      </c>
      <c r="J14" s="141">
        <v>33.192583333333339</v>
      </c>
      <c r="K14" s="141">
        <v>33.192583333333339</v>
      </c>
      <c r="L14" s="141">
        <v>33.192583333333339</v>
      </c>
      <c r="M14" s="141">
        <v>33.192583333333339</v>
      </c>
      <c r="N14" s="141">
        <v>33.192583333333339</v>
      </c>
      <c r="O14" s="141">
        <v>33.192583333333339</v>
      </c>
      <c r="P14" s="141">
        <v>33.192583333333339</v>
      </c>
      <c r="Q14" s="141">
        <v>33.192583333333339</v>
      </c>
      <c r="R14" s="258">
        <f t="shared" si="0"/>
        <v>398.31100000000009</v>
      </c>
      <c r="S14" s="666">
        <f t="shared" si="6"/>
        <v>48992.253000000012</v>
      </c>
      <c r="W14" s="139">
        <f t="shared" si="1"/>
        <v>0.19915550000000004</v>
      </c>
      <c r="X14" s="139">
        <f t="shared" si="2"/>
        <v>33.192583333333339</v>
      </c>
      <c r="Z14" s="139">
        <f t="shared" si="3"/>
        <v>398.31100000000009</v>
      </c>
      <c r="AA14" s="139">
        <f t="shared" si="4"/>
        <v>0</v>
      </c>
      <c r="AB14" s="667">
        <f t="shared" si="5"/>
        <v>1</v>
      </c>
    </row>
    <row r="15" spans="1:28" ht="14.25" x14ac:dyDescent="0.3">
      <c r="A15" s="253"/>
      <c r="B15" s="254" t="s">
        <v>118</v>
      </c>
      <c r="C15" s="358" t="s">
        <v>897</v>
      </c>
      <c r="D15" s="690">
        <v>440</v>
      </c>
      <c r="E15" s="435" t="s">
        <v>1356</v>
      </c>
      <c r="F15" s="141">
        <v>73.173333333333332</v>
      </c>
      <c r="G15" s="141">
        <v>73.173333333333332</v>
      </c>
      <c r="H15" s="141">
        <v>73.173333333333332</v>
      </c>
      <c r="I15" s="141">
        <v>73.173333333333332</v>
      </c>
      <c r="J15" s="141">
        <v>73.173333333333332</v>
      </c>
      <c r="K15" s="141">
        <v>73.173333333333332</v>
      </c>
      <c r="L15" s="141">
        <v>73.173333333333332</v>
      </c>
      <c r="M15" s="141">
        <v>73.173333333333332</v>
      </c>
      <c r="N15" s="141">
        <v>73.173333333333332</v>
      </c>
      <c r="O15" s="141">
        <v>73.173333333333332</v>
      </c>
      <c r="P15" s="141">
        <v>73.173333333333332</v>
      </c>
      <c r="Q15" s="141">
        <v>73.173333333333332</v>
      </c>
      <c r="R15" s="258">
        <f t="shared" si="0"/>
        <v>878.07999999999981</v>
      </c>
      <c r="S15" s="666">
        <f t="shared" si="6"/>
        <v>386355.1999999999</v>
      </c>
      <c r="W15" s="139">
        <f t="shared" si="1"/>
        <v>0.43903999999999993</v>
      </c>
      <c r="X15" s="139">
        <f t="shared" si="2"/>
        <v>73.173333333333318</v>
      </c>
      <c r="Z15" s="139">
        <f t="shared" si="3"/>
        <v>0</v>
      </c>
      <c r="AA15" s="139">
        <f t="shared" si="4"/>
        <v>878.07999999999981</v>
      </c>
      <c r="AB15" s="667">
        <f t="shared" si="5"/>
        <v>0</v>
      </c>
    </row>
    <row r="16" spans="1:28" ht="14.25" x14ac:dyDescent="0.3">
      <c r="A16" s="253"/>
      <c r="B16" s="254" t="s">
        <v>772</v>
      </c>
      <c r="C16" s="358" t="s">
        <v>978</v>
      </c>
      <c r="D16" s="690">
        <v>62</v>
      </c>
      <c r="E16" s="435" t="s">
        <v>1357</v>
      </c>
      <c r="F16" s="141">
        <v>0</v>
      </c>
      <c r="G16" s="141">
        <v>0</v>
      </c>
      <c r="H16" s="141">
        <v>0</v>
      </c>
      <c r="I16" s="141">
        <v>0</v>
      </c>
      <c r="J16" s="141">
        <v>0</v>
      </c>
      <c r="K16" s="141">
        <v>0</v>
      </c>
      <c r="L16" s="141">
        <v>0</v>
      </c>
      <c r="M16" s="141">
        <v>0</v>
      </c>
      <c r="N16" s="141">
        <v>0</v>
      </c>
      <c r="O16" s="141">
        <v>0</v>
      </c>
      <c r="P16" s="141">
        <v>0</v>
      </c>
      <c r="Q16" s="141">
        <v>0</v>
      </c>
      <c r="R16" s="258">
        <f t="shared" si="0"/>
        <v>0</v>
      </c>
      <c r="S16" s="666">
        <f t="shared" si="6"/>
        <v>0</v>
      </c>
      <c r="W16" s="139">
        <f t="shared" si="1"/>
        <v>0</v>
      </c>
      <c r="X16" s="139">
        <f t="shared" si="2"/>
        <v>0</v>
      </c>
      <c r="Z16" s="139">
        <f t="shared" si="3"/>
        <v>0</v>
      </c>
      <c r="AA16" s="139">
        <f t="shared" si="4"/>
        <v>0</v>
      </c>
      <c r="AB16" s="667" t="e">
        <f t="shared" si="5"/>
        <v>#DIV/0!</v>
      </c>
    </row>
    <row r="17" spans="1:28" ht="14.25" x14ac:dyDescent="0.3">
      <c r="A17" s="253"/>
      <c r="B17" s="254" t="s">
        <v>773</v>
      </c>
      <c r="C17" s="358" t="s">
        <v>968</v>
      </c>
      <c r="D17" s="690">
        <v>72</v>
      </c>
      <c r="E17" s="435" t="s">
        <v>1357</v>
      </c>
      <c r="F17" s="141">
        <v>0</v>
      </c>
      <c r="G17" s="141">
        <v>0</v>
      </c>
      <c r="H17" s="141">
        <v>0</v>
      </c>
      <c r="I17" s="141">
        <v>0</v>
      </c>
      <c r="J17" s="141">
        <v>0</v>
      </c>
      <c r="K17" s="141">
        <v>0</v>
      </c>
      <c r="L17" s="141">
        <v>0</v>
      </c>
      <c r="M17" s="141">
        <v>0</v>
      </c>
      <c r="N17" s="141">
        <v>0</v>
      </c>
      <c r="O17" s="141">
        <v>0</v>
      </c>
      <c r="P17" s="141">
        <v>0</v>
      </c>
      <c r="Q17" s="141">
        <v>0</v>
      </c>
      <c r="R17" s="258">
        <f>SUM(F17:Q17)</f>
        <v>0</v>
      </c>
      <c r="S17" s="666">
        <f>D17*R17</f>
        <v>0</v>
      </c>
      <c r="W17" s="139">
        <f t="shared" si="1"/>
        <v>0</v>
      </c>
      <c r="X17" s="139">
        <f t="shared" si="2"/>
        <v>0</v>
      </c>
      <c r="Z17" s="139">
        <f t="shared" si="3"/>
        <v>0</v>
      </c>
      <c r="AA17" s="139">
        <f t="shared" si="4"/>
        <v>0</v>
      </c>
      <c r="AB17" s="667" t="e">
        <f t="shared" si="5"/>
        <v>#DIV/0!</v>
      </c>
    </row>
    <row r="18" spans="1:28" ht="14.25" x14ac:dyDescent="0.3">
      <c r="A18" s="253"/>
      <c r="B18" s="254"/>
      <c r="C18" s="358"/>
      <c r="D18" s="690"/>
      <c r="E18" s="435"/>
      <c r="F18" s="141">
        <v>0</v>
      </c>
      <c r="G18" s="141">
        <v>0</v>
      </c>
      <c r="H18" s="141">
        <v>0</v>
      </c>
      <c r="I18" s="141">
        <v>0</v>
      </c>
      <c r="J18" s="141">
        <v>0</v>
      </c>
      <c r="K18" s="141">
        <v>0</v>
      </c>
      <c r="L18" s="141">
        <v>0</v>
      </c>
      <c r="M18" s="141">
        <v>0</v>
      </c>
      <c r="N18" s="141">
        <v>0</v>
      </c>
      <c r="O18" s="141">
        <v>0</v>
      </c>
      <c r="P18" s="141">
        <v>0</v>
      </c>
      <c r="Q18" s="141">
        <v>0</v>
      </c>
      <c r="R18" s="258">
        <f>SUM(F18:Q18)</f>
        <v>0</v>
      </c>
      <c r="S18" s="666">
        <f>D18*R18</f>
        <v>0</v>
      </c>
      <c r="W18" s="139">
        <f t="shared" si="1"/>
        <v>0</v>
      </c>
      <c r="X18" s="139">
        <f t="shared" si="2"/>
        <v>0</v>
      </c>
      <c r="Z18" s="139">
        <f t="shared" si="3"/>
        <v>0</v>
      </c>
      <c r="AA18" s="139">
        <f t="shared" si="4"/>
        <v>0</v>
      </c>
      <c r="AB18" s="667" t="e">
        <f t="shared" si="5"/>
        <v>#DIV/0!</v>
      </c>
    </row>
    <row r="19" spans="1:28" ht="14.25" x14ac:dyDescent="0.3">
      <c r="A19" s="253"/>
      <c r="B19" s="254"/>
      <c r="C19" s="358"/>
      <c r="D19" s="690"/>
      <c r="E19" s="435"/>
      <c r="F19" s="141">
        <v>0</v>
      </c>
      <c r="G19" s="141">
        <v>0</v>
      </c>
      <c r="H19" s="141">
        <v>0</v>
      </c>
      <c r="I19" s="141">
        <v>0</v>
      </c>
      <c r="J19" s="141">
        <v>0</v>
      </c>
      <c r="K19" s="141">
        <v>0</v>
      </c>
      <c r="L19" s="141">
        <v>0</v>
      </c>
      <c r="M19" s="141">
        <v>0</v>
      </c>
      <c r="N19" s="141">
        <v>0</v>
      </c>
      <c r="O19" s="141">
        <v>0</v>
      </c>
      <c r="P19" s="141">
        <v>0</v>
      </c>
      <c r="Q19" s="141">
        <v>0</v>
      </c>
      <c r="R19" s="258">
        <f>SUM(F19:Q19)</f>
        <v>0</v>
      </c>
      <c r="S19" s="666">
        <f>D19*R19</f>
        <v>0</v>
      </c>
      <c r="W19" s="139">
        <f t="shared" si="1"/>
        <v>0</v>
      </c>
      <c r="X19" s="139">
        <f t="shared" si="2"/>
        <v>0</v>
      </c>
      <c r="Z19" s="139">
        <f t="shared" si="3"/>
        <v>0</v>
      </c>
      <c r="AA19" s="139">
        <f t="shared" si="4"/>
        <v>0</v>
      </c>
      <c r="AB19" s="667" t="e">
        <f t="shared" si="5"/>
        <v>#DIV/0!</v>
      </c>
    </row>
    <row r="20" spans="1:28" ht="14.25" x14ac:dyDescent="0.3">
      <c r="A20" s="253"/>
      <c r="B20" s="254"/>
      <c r="C20" s="358"/>
      <c r="D20" s="690"/>
      <c r="E20" s="435"/>
      <c r="F20" s="141"/>
      <c r="G20" s="141"/>
      <c r="H20" s="141"/>
      <c r="I20" s="141"/>
      <c r="J20" s="141"/>
      <c r="K20" s="141"/>
      <c r="L20" s="141"/>
      <c r="M20" s="141"/>
      <c r="N20" s="141"/>
      <c r="O20" s="141"/>
      <c r="P20" s="141"/>
      <c r="Q20" s="141"/>
      <c r="R20" s="258">
        <f>SUM(F20:Q20)</f>
        <v>0</v>
      </c>
      <c r="S20" s="666">
        <f>D20*R20</f>
        <v>0</v>
      </c>
      <c r="W20" s="139">
        <f>X20/$U$7</f>
        <v>0</v>
      </c>
      <c r="X20" s="139">
        <f>R20/12</f>
        <v>0</v>
      </c>
      <c r="Z20" s="139">
        <f t="shared" si="3"/>
        <v>0</v>
      </c>
      <c r="AA20" s="139">
        <f t="shared" si="4"/>
        <v>0</v>
      </c>
      <c r="AB20" s="667" t="e">
        <f t="shared" si="5"/>
        <v>#DIV/0!</v>
      </c>
    </row>
    <row r="21" spans="1:28" s="122" customFormat="1" ht="14.25" thickBot="1" x14ac:dyDescent="0.3">
      <c r="A21" s="212"/>
      <c r="B21" s="213" t="s">
        <v>120</v>
      </c>
      <c r="C21" s="214"/>
      <c r="D21" s="691"/>
      <c r="E21" s="521"/>
      <c r="F21" s="217">
        <f>SUM(F9:F20)</f>
        <v>835.19174999999996</v>
      </c>
      <c r="G21" s="217">
        <f t="shared" ref="G21:Q21" si="7">SUM(G9:G20)</f>
        <v>835.19174999999996</v>
      </c>
      <c r="H21" s="217">
        <f t="shared" si="7"/>
        <v>835.19174999999996</v>
      </c>
      <c r="I21" s="217">
        <f t="shared" si="7"/>
        <v>835.19174999999996</v>
      </c>
      <c r="J21" s="217">
        <f t="shared" si="7"/>
        <v>835.19174999999996</v>
      </c>
      <c r="K21" s="217">
        <f t="shared" si="7"/>
        <v>835.19174999999996</v>
      </c>
      <c r="L21" s="217">
        <f t="shared" si="7"/>
        <v>835.19174999999996</v>
      </c>
      <c r="M21" s="217">
        <f t="shared" si="7"/>
        <v>835.19174999999996</v>
      </c>
      <c r="N21" s="217">
        <f t="shared" si="7"/>
        <v>835.19174999999996</v>
      </c>
      <c r="O21" s="217">
        <f t="shared" si="7"/>
        <v>835.19174999999996</v>
      </c>
      <c r="P21" s="217">
        <f t="shared" si="7"/>
        <v>835.19174999999996</v>
      </c>
      <c r="Q21" s="217">
        <f t="shared" si="7"/>
        <v>835.19174999999996</v>
      </c>
      <c r="R21" s="217">
        <f>SUM(R9:R20)</f>
        <v>10022.300999999998</v>
      </c>
      <c r="S21" s="668">
        <f>SUM(S9:S20)</f>
        <v>2233978.0929999994</v>
      </c>
      <c r="W21" s="215">
        <f>SUM(W9:W20)</f>
        <v>5.0111504999999994</v>
      </c>
      <c r="X21" s="215">
        <f>SUM(X9:X20)</f>
        <v>835.19174999999984</v>
      </c>
      <c r="Z21" s="215">
        <f>SUM(Z9:Z20)</f>
        <v>4381.4209999999994</v>
      </c>
      <c r="AA21" s="215">
        <f>SUM(AA9:AA20)</f>
        <v>5640.8799999999992</v>
      </c>
      <c r="AB21" s="669">
        <f>Z21/(Z21+AA21)</f>
        <v>0.43716717348640793</v>
      </c>
    </row>
    <row r="22" spans="1:28" ht="12.75" customHeight="1" x14ac:dyDescent="0.3">
      <c r="A22" s="255">
        <v>1.2</v>
      </c>
      <c r="B22" s="256" t="s">
        <v>121</v>
      </c>
      <c r="C22" s="358"/>
      <c r="D22" s="690"/>
      <c r="E22" s="435"/>
      <c r="F22" s="141"/>
      <c r="G22" s="141"/>
      <c r="H22" s="141"/>
      <c r="I22" s="141"/>
      <c r="J22" s="141"/>
      <c r="K22" s="141"/>
      <c r="L22" s="141"/>
      <c r="M22" s="141"/>
      <c r="N22" s="141"/>
      <c r="O22" s="141"/>
      <c r="P22" s="141"/>
      <c r="Q22" s="141"/>
      <c r="R22" s="259">
        <f>SUM(F22:Q22)</f>
        <v>0</v>
      </c>
      <c r="S22" s="670">
        <f>D22*R22</f>
        <v>0</v>
      </c>
      <c r="W22" s="139">
        <f>X22/$U$7</f>
        <v>0</v>
      </c>
      <c r="X22" s="139">
        <f>R22/12</f>
        <v>0</v>
      </c>
      <c r="Z22" s="139">
        <f>IF($E22="Y",$R22,0)</f>
        <v>0</v>
      </c>
      <c r="AA22" s="139">
        <f>IF($E22="N",$R22,0)</f>
        <v>0</v>
      </c>
      <c r="AB22" s="667" t="e">
        <f>Z22/(Z22+AA22)</f>
        <v>#DIV/0!</v>
      </c>
    </row>
    <row r="23" spans="1:28" ht="12.75" customHeight="1" x14ac:dyDescent="0.3">
      <c r="A23" s="253"/>
      <c r="B23" s="692" t="s">
        <v>774</v>
      </c>
      <c r="C23" s="358" t="s">
        <v>775</v>
      </c>
      <c r="D23" s="690">
        <v>122</v>
      </c>
      <c r="E23" s="435" t="s">
        <v>1356</v>
      </c>
      <c r="F23" s="141">
        <v>149.61333333333332</v>
      </c>
      <c r="G23" s="141">
        <v>149.61333333333332</v>
      </c>
      <c r="H23" s="141">
        <v>149.61333333333332</v>
      </c>
      <c r="I23" s="141">
        <v>149.61333333333332</v>
      </c>
      <c r="J23" s="141">
        <v>149.61333333333332</v>
      </c>
      <c r="K23" s="141">
        <v>149.61333333333332</v>
      </c>
      <c r="L23" s="141">
        <v>149.61333333333332</v>
      </c>
      <c r="M23" s="141">
        <v>149.61333333333332</v>
      </c>
      <c r="N23" s="141">
        <v>149.61333333333332</v>
      </c>
      <c r="O23" s="141">
        <v>149.61333333333332</v>
      </c>
      <c r="P23" s="141">
        <v>149.61333333333332</v>
      </c>
      <c r="Q23" s="141">
        <v>149.61333333333332</v>
      </c>
      <c r="R23" s="259">
        <f>SUM(F23:Q23)</f>
        <v>1795.3599999999994</v>
      </c>
      <c r="S23" s="670">
        <f>D23*R23</f>
        <v>219033.91999999993</v>
      </c>
      <c r="W23" s="139">
        <f>X23/$U$7</f>
        <v>0.89767999999999981</v>
      </c>
      <c r="X23" s="139">
        <f>R23/12</f>
        <v>149.61333333333329</v>
      </c>
      <c r="Z23" s="139">
        <f t="shared" ref="Z23:Z26" si="8">IF($E23="Y",$R23,0)</f>
        <v>0</v>
      </c>
      <c r="AA23" s="139">
        <f t="shared" ref="AA23:AA26" si="9">IF($E23="N",$R23,0)</f>
        <v>1795.3599999999994</v>
      </c>
      <c r="AB23" s="667">
        <f t="shared" ref="AB23:AB26" si="10">Z23/(Z23+AA23)</f>
        <v>0</v>
      </c>
    </row>
    <row r="24" spans="1:28" ht="12.75" customHeight="1" x14ac:dyDescent="0.3">
      <c r="A24" s="253"/>
      <c r="B24" s="692" t="s">
        <v>776</v>
      </c>
      <c r="C24" s="358" t="s">
        <v>777</v>
      </c>
      <c r="D24" s="690">
        <v>63</v>
      </c>
      <c r="E24" s="435" t="s">
        <v>1357</v>
      </c>
      <c r="F24" s="141">
        <v>165.96291666666667</v>
      </c>
      <c r="G24" s="141">
        <v>165.96291666666667</v>
      </c>
      <c r="H24" s="141">
        <v>165.96291666666667</v>
      </c>
      <c r="I24" s="141">
        <v>165.96291666666667</v>
      </c>
      <c r="J24" s="141">
        <v>165.96291666666667</v>
      </c>
      <c r="K24" s="141">
        <v>165.96291666666667</v>
      </c>
      <c r="L24" s="141">
        <v>165.96291666666667</v>
      </c>
      <c r="M24" s="141">
        <v>165.96291666666667</v>
      </c>
      <c r="N24" s="141">
        <v>165.96291666666667</v>
      </c>
      <c r="O24" s="141">
        <v>165.96291666666667</v>
      </c>
      <c r="P24" s="141">
        <v>165.96291666666667</v>
      </c>
      <c r="Q24" s="141">
        <v>165.96291666666667</v>
      </c>
      <c r="R24" s="259">
        <f>SUM(F24:Q24)</f>
        <v>1991.5549999999996</v>
      </c>
      <c r="S24" s="670">
        <f>D24*R24</f>
        <v>125467.96499999998</v>
      </c>
      <c r="W24" s="139">
        <f>X24/$U$7</f>
        <v>0.99577749999999987</v>
      </c>
      <c r="X24" s="139">
        <f>R24/12</f>
        <v>165.96291666666664</v>
      </c>
      <c r="Z24" s="139">
        <f t="shared" si="8"/>
        <v>1991.5549999999996</v>
      </c>
      <c r="AA24" s="139">
        <f t="shared" si="9"/>
        <v>0</v>
      </c>
      <c r="AB24" s="667">
        <f t="shared" si="10"/>
        <v>1</v>
      </c>
    </row>
    <row r="25" spans="1:28" ht="12.75" customHeight="1" x14ac:dyDescent="0.3">
      <c r="A25" s="253"/>
      <c r="B25" s="254" t="s">
        <v>1047</v>
      </c>
      <c r="C25" s="358" t="s">
        <v>984</v>
      </c>
      <c r="D25" s="690">
        <v>196</v>
      </c>
      <c r="E25" s="435" t="s">
        <v>1356</v>
      </c>
      <c r="F25" s="141"/>
      <c r="G25" s="141"/>
      <c r="H25" s="141"/>
      <c r="I25" s="141"/>
      <c r="J25" s="141"/>
      <c r="K25" s="141"/>
      <c r="L25" s="141"/>
      <c r="M25" s="141"/>
      <c r="N25" s="141"/>
      <c r="O25" s="141"/>
      <c r="P25" s="141"/>
      <c r="Q25" s="141"/>
      <c r="R25" s="259">
        <f>SUM(F25:Q25)</f>
        <v>0</v>
      </c>
      <c r="S25" s="670">
        <f>D25*R25</f>
        <v>0</v>
      </c>
      <c r="W25" s="139">
        <f>X25/$U$7</f>
        <v>0</v>
      </c>
      <c r="X25" s="139">
        <f>R25/12</f>
        <v>0</v>
      </c>
      <c r="Z25" s="139">
        <f t="shared" si="8"/>
        <v>0</v>
      </c>
      <c r="AA25" s="139">
        <f t="shared" si="9"/>
        <v>0</v>
      </c>
      <c r="AB25" s="667" t="e">
        <f t="shared" si="10"/>
        <v>#DIV/0!</v>
      </c>
    </row>
    <row r="26" spans="1:28" ht="12.75" customHeight="1" x14ac:dyDescent="0.3">
      <c r="A26" s="253"/>
      <c r="B26" s="257"/>
      <c r="C26" s="358"/>
      <c r="D26" s="690"/>
      <c r="E26" s="435"/>
      <c r="F26" s="141"/>
      <c r="G26" s="141"/>
      <c r="H26" s="141"/>
      <c r="I26" s="141"/>
      <c r="J26" s="141"/>
      <c r="K26" s="141"/>
      <c r="L26" s="141"/>
      <c r="M26" s="141"/>
      <c r="N26" s="141"/>
      <c r="O26" s="141"/>
      <c r="P26" s="141"/>
      <c r="Q26" s="141"/>
      <c r="R26" s="259">
        <f>SUM(F26:Q26)</f>
        <v>0</v>
      </c>
      <c r="S26" s="670">
        <f>D26*R26</f>
        <v>0</v>
      </c>
      <c r="W26" s="139">
        <f>X26/$U$7</f>
        <v>0</v>
      </c>
      <c r="X26" s="139">
        <f>R26/12</f>
        <v>0</v>
      </c>
      <c r="Z26" s="139">
        <f t="shared" si="8"/>
        <v>0</v>
      </c>
      <c r="AA26" s="139">
        <f t="shared" si="9"/>
        <v>0</v>
      </c>
      <c r="AB26" s="667" t="e">
        <f t="shared" si="10"/>
        <v>#DIV/0!</v>
      </c>
    </row>
    <row r="27" spans="1:28" ht="12.75" customHeight="1" thickBot="1" x14ac:dyDescent="0.35">
      <c r="A27" s="212"/>
      <c r="B27" s="213" t="s">
        <v>122</v>
      </c>
      <c r="C27" s="218"/>
      <c r="D27" s="705"/>
      <c r="E27" s="522"/>
      <c r="F27" s="217">
        <f>SUM(F22:F26)</f>
        <v>315.57624999999996</v>
      </c>
      <c r="G27" s="217">
        <f t="shared" ref="G27:S27" si="11">SUM(G22:G26)</f>
        <v>315.57624999999996</v>
      </c>
      <c r="H27" s="217">
        <f t="shared" si="11"/>
        <v>315.57624999999996</v>
      </c>
      <c r="I27" s="217">
        <f t="shared" si="11"/>
        <v>315.57624999999996</v>
      </c>
      <c r="J27" s="217">
        <f t="shared" si="11"/>
        <v>315.57624999999996</v>
      </c>
      <c r="K27" s="217">
        <f t="shared" si="11"/>
        <v>315.57624999999996</v>
      </c>
      <c r="L27" s="217">
        <f t="shared" si="11"/>
        <v>315.57624999999996</v>
      </c>
      <c r="M27" s="217">
        <f t="shared" si="11"/>
        <v>315.57624999999996</v>
      </c>
      <c r="N27" s="217">
        <f t="shared" si="11"/>
        <v>315.57624999999996</v>
      </c>
      <c r="O27" s="217">
        <f t="shared" si="11"/>
        <v>315.57624999999996</v>
      </c>
      <c r="P27" s="217">
        <f t="shared" si="11"/>
        <v>315.57624999999996</v>
      </c>
      <c r="Q27" s="217">
        <f t="shared" si="11"/>
        <v>315.57624999999996</v>
      </c>
      <c r="R27" s="217">
        <f t="shared" si="11"/>
        <v>3786.9149999999991</v>
      </c>
      <c r="S27" s="668">
        <f t="shared" si="11"/>
        <v>344501.88499999989</v>
      </c>
      <c r="W27" s="219">
        <f>SUM(W22:W26)</f>
        <v>1.8934574999999998</v>
      </c>
      <c r="X27" s="219">
        <f>SUM(X22:X26)</f>
        <v>315.57624999999996</v>
      </c>
      <c r="Z27" s="215">
        <f>SUM(Z22:Z26)</f>
        <v>1991.5549999999996</v>
      </c>
      <c r="AA27" s="215">
        <f>SUM(AA22:AA26)</f>
        <v>1795.3599999999994</v>
      </c>
      <c r="AB27" s="669">
        <f>Z27/(Z27+AA27)</f>
        <v>0.52590433109800461</v>
      </c>
    </row>
    <row r="28" spans="1:28" ht="14.25" x14ac:dyDescent="0.3">
      <c r="A28" s="255">
        <v>1.3</v>
      </c>
      <c r="B28" s="256" t="s">
        <v>123</v>
      </c>
      <c r="C28" s="358"/>
      <c r="D28" s="690"/>
      <c r="E28" s="435"/>
      <c r="F28" s="141"/>
      <c r="G28" s="141"/>
      <c r="H28" s="141"/>
      <c r="I28" s="141"/>
      <c r="J28" s="141"/>
      <c r="K28" s="141"/>
      <c r="L28" s="141"/>
      <c r="M28" s="141"/>
      <c r="N28" s="141"/>
      <c r="O28" s="141"/>
      <c r="P28" s="141"/>
      <c r="Q28" s="141"/>
      <c r="R28" s="259">
        <f>SUM(F28:Q28)</f>
        <v>0</v>
      </c>
      <c r="S28" s="670">
        <f>D28*R28</f>
        <v>0</v>
      </c>
      <c r="W28" s="139">
        <f>X28/$U$7</f>
        <v>0</v>
      </c>
      <c r="X28" s="139">
        <f>R28/12</f>
        <v>0</v>
      </c>
      <c r="Z28" s="139">
        <f>IF($E28="Y",$R28,0)</f>
        <v>0</v>
      </c>
      <c r="AA28" s="139">
        <f>IF($E28="N",$R28,0)</f>
        <v>0</v>
      </c>
      <c r="AB28" s="667" t="e">
        <f>Z28/(Z28+AA28)</f>
        <v>#DIV/0!</v>
      </c>
    </row>
    <row r="29" spans="1:28" ht="14.25" x14ac:dyDescent="0.3">
      <c r="A29" s="253"/>
      <c r="B29" s="692" t="s">
        <v>778</v>
      </c>
      <c r="C29" s="358" t="s">
        <v>777</v>
      </c>
      <c r="D29" s="690">
        <v>63</v>
      </c>
      <c r="E29" s="435" t="s">
        <v>1357</v>
      </c>
      <c r="F29" s="141">
        <v>331.92583333333334</v>
      </c>
      <c r="G29" s="141">
        <v>331.92583333333334</v>
      </c>
      <c r="H29" s="141">
        <v>331.92583333333334</v>
      </c>
      <c r="I29" s="141">
        <v>331.92583333333334</v>
      </c>
      <c r="J29" s="141">
        <v>331.92583333333334</v>
      </c>
      <c r="K29" s="141">
        <v>331.92583333333334</v>
      </c>
      <c r="L29" s="141">
        <v>331.92583333333334</v>
      </c>
      <c r="M29" s="141">
        <v>331.92583333333334</v>
      </c>
      <c r="N29" s="141">
        <v>331.92583333333334</v>
      </c>
      <c r="O29" s="141">
        <v>331.92583333333334</v>
      </c>
      <c r="P29" s="141">
        <v>331.92583333333334</v>
      </c>
      <c r="Q29" s="141">
        <v>331.92583333333334</v>
      </c>
      <c r="R29" s="259">
        <f>SUM(F29:Q29)</f>
        <v>3983.1099999999992</v>
      </c>
      <c r="S29" s="670">
        <f>D29*R29</f>
        <v>250935.92999999996</v>
      </c>
      <c r="W29" s="139">
        <f>X29/$U$7</f>
        <v>1.9915549999999997</v>
      </c>
      <c r="X29" s="139">
        <f>R29/12</f>
        <v>331.92583333333329</v>
      </c>
      <c r="Z29" s="139">
        <f t="shared" ref="Z29:Z32" si="12">IF($E29="Y",$R29,0)</f>
        <v>3983.1099999999992</v>
      </c>
      <c r="AA29" s="139">
        <f t="shared" ref="AA29:AA32" si="13">IF($E29="N",$R29,0)</f>
        <v>0</v>
      </c>
      <c r="AB29" s="667">
        <f t="shared" ref="AB29:AB31" si="14">Z29/(Z29+AA29)</f>
        <v>1</v>
      </c>
    </row>
    <row r="30" spans="1:28" ht="14.25" x14ac:dyDescent="0.3">
      <c r="A30" s="253"/>
      <c r="B30" s="692" t="s">
        <v>779</v>
      </c>
      <c r="C30" s="358" t="s">
        <v>825</v>
      </c>
      <c r="D30" s="690">
        <v>108</v>
      </c>
      <c r="E30" s="435" t="s">
        <v>1356</v>
      </c>
      <c r="F30" s="141">
        <v>150.91999999999999</v>
      </c>
      <c r="G30" s="141">
        <v>150.91999999999999</v>
      </c>
      <c r="H30" s="141">
        <v>150.91999999999999</v>
      </c>
      <c r="I30" s="141">
        <v>150.91999999999999</v>
      </c>
      <c r="J30" s="141">
        <v>150.91999999999999</v>
      </c>
      <c r="K30" s="141">
        <v>150.91999999999999</v>
      </c>
      <c r="L30" s="141">
        <v>150.91999999999999</v>
      </c>
      <c r="M30" s="141">
        <v>150.91999999999999</v>
      </c>
      <c r="N30" s="141">
        <v>150.91999999999999</v>
      </c>
      <c r="O30" s="141">
        <v>150.91999999999999</v>
      </c>
      <c r="P30" s="141">
        <v>150.91999999999999</v>
      </c>
      <c r="Q30" s="141">
        <v>150.91999999999999</v>
      </c>
      <c r="R30" s="259">
        <f>SUM(F30:Q30)</f>
        <v>1811.0400000000002</v>
      </c>
      <c r="S30" s="670">
        <f>D30*R30</f>
        <v>195592.32000000001</v>
      </c>
      <c r="W30" s="139">
        <f>X30/$U$7</f>
        <v>0.9055200000000001</v>
      </c>
      <c r="X30" s="139">
        <f>R30/12</f>
        <v>150.92000000000002</v>
      </c>
      <c r="Z30" s="139">
        <f t="shared" si="12"/>
        <v>0</v>
      </c>
      <c r="AA30" s="139">
        <f t="shared" si="13"/>
        <v>1811.0400000000002</v>
      </c>
      <c r="AB30" s="667">
        <f t="shared" si="14"/>
        <v>0</v>
      </c>
    </row>
    <row r="31" spans="1:28" ht="14.25" x14ac:dyDescent="0.3">
      <c r="A31" s="253"/>
      <c r="B31" s="692" t="s">
        <v>124</v>
      </c>
      <c r="C31" s="358" t="s">
        <v>905</v>
      </c>
      <c r="D31" s="690">
        <v>294</v>
      </c>
      <c r="E31" s="435" t="s">
        <v>1356</v>
      </c>
      <c r="F31" s="141">
        <v>124.94999999999999</v>
      </c>
      <c r="G31" s="141">
        <v>124.94999999999999</v>
      </c>
      <c r="H31" s="141">
        <v>124.94999999999999</v>
      </c>
      <c r="I31" s="141">
        <v>124.94999999999999</v>
      </c>
      <c r="J31" s="141">
        <v>124.94999999999999</v>
      </c>
      <c r="K31" s="141">
        <v>124.94999999999999</v>
      </c>
      <c r="L31" s="141">
        <v>124.94999999999999</v>
      </c>
      <c r="M31" s="141">
        <v>124.94999999999999</v>
      </c>
      <c r="N31" s="141">
        <v>124.94999999999999</v>
      </c>
      <c r="O31" s="141">
        <v>124.94999999999999</v>
      </c>
      <c r="P31" s="141">
        <v>124.94999999999999</v>
      </c>
      <c r="Q31" s="141">
        <v>124.94999999999999</v>
      </c>
      <c r="R31" s="259">
        <f>SUM(F31:Q31)</f>
        <v>1499.4000000000003</v>
      </c>
      <c r="S31" s="670">
        <f>D31*R31</f>
        <v>440823.60000000009</v>
      </c>
      <c r="W31" s="139">
        <f>X31/$U$7</f>
        <v>0.74970000000000026</v>
      </c>
      <c r="X31" s="139">
        <f>R31/12</f>
        <v>124.95000000000003</v>
      </c>
      <c r="Z31" s="139">
        <f t="shared" si="12"/>
        <v>0</v>
      </c>
      <c r="AA31" s="139">
        <f t="shared" si="13"/>
        <v>1499.4000000000003</v>
      </c>
      <c r="AB31" s="667">
        <f t="shared" si="14"/>
        <v>0</v>
      </c>
    </row>
    <row r="32" spans="1:28" ht="14.25" x14ac:dyDescent="0.3">
      <c r="A32" s="253"/>
      <c r="B32" s="257"/>
      <c r="C32" s="358"/>
      <c r="D32" s="690"/>
      <c r="E32" s="435"/>
      <c r="F32" s="141"/>
      <c r="G32" s="141"/>
      <c r="H32" s="141"/>
      <c r="I32" s="141"/>
      <c r="J32" s="141"/>
      <c r="K32" s="141"/>
      <c r="L32" s="141"/>
      <c r="M32" s="141"/>
      <c r="N32" s="141"/>
      <c r="O32" s="141"/>
      <c r="P32" s="141"/>
      <c r="Q32" s="141"/>
      <c r="R32" s="259">
        <f>SUM(F32:Q32)</f>
        <v>0</v>
      </c>
      <c r="S32" s="670">
        <f>D32*R32</f>
        <v>0</v>
      </c>
      <c r="W32" s="139">
        <f>X32/$U$7</f>
        <v>0</v>
      </c>
      <c r="X32" s="139">
        <f>R32/12</f>
        <v>0</v>
      </c>
      <c r="Z32" s="139">
        <f t="shared" si="12"/>
        <v>0</v>
      </c>
      <c r="AA32" s="139">
        <f t="shared" si="13"/>
        <v>0</v>
      </c>
      <c r="AB32" s="667"/>
    </row>
    <row r="33" spans="1:28" ht="15" thickBot="1" x14ac:dyDescent="0.35">
      <c r="A33" s="212"/>
      <c r="B33" s="213" t="s">
        <v>126</v>
      </c>
      <c r="C33" s="218"/>
      <c r="D33" s="705"/>
      <c r="E33" s="522"/>
      <c r="F33" s="217">
        <f>SUM(F28:F32)</f>
        <v>607.79583333333335</v>
      </c>
      <c r="G33" s="217">
        <f t="shared" ref="G33:Q33" si="15">SUM(G28:G32)</f>
        <v>607.79583333333335</v>
      </c>
      <c r="H33" s="217">
        <f t="shared" si="15"/>
        <v>607.79583333333335</v>
      </c>
      <c r="I33" s="217">
        <f t="shared" si="15"/>
        <v>607.79583333333335</v>
      </c>
      <c r="J33" s="217">
        <f t="shared" si="15"/>
        <v>607.79583333333335</v>
      </c>
      <c r="K33" s="217">
        <f t="shared" si="15"/>
        <v>607.79583333333335</v>
      </c>
      <c r="L33" s="217">
        <f t="shared" si="15"/>
        <v>607.79583333333335</v>
      </c>
      <c r="M33" s="217">
        <f t="shared" si="15"/>
        <v>607.79583333333335</v>
      </c>
      <c r="N33" s="217">
        <f t="shared" si="15"/>
        <v>607.79583333333335</v>
      </c>
      <c r="O33" s="217">
        <f t="shared" si="15"/>
        <v>607.79583333333335</v>
      </c>
      <c r="P33" s="217">
        <f t="shared" si="15"/>
        <v>607.79583333333335</v>
      </c>
      <c r="Q33" s="217">
        <f t="shared" si="15"/>
        <v>607.79583333333335</v>
      </c>
      <c r="R33" s="217">
        <f>SUM(R28:R32)</f>
        <v>7293.55</v>
      </c>
      <c r="S33" s="668">
        <f>SUM(S28:S32)</f>
        <v>887351.85000000009</v>
      </c>
      <c r="W33" s="219">
        <f>SUM(W28:W32)</f>
        <v>3.6467750000000003</v>
      </c>
      <c r="X33" s="219">
        <f>SUM(X28:X32)</f>
        <v>607.79583333333335</v>
      </c>
      <c r="Z33" s="215">
        <f>SUM(Z28:Z32)</f>
        <v>3983.1099999999992</v>
      </c>
      <c r="AA33" s="215">
        <f>SUM(AA28:AA32)</f>
        <v>3310.4400000000005</v>
      </c>
      <c r="AB33" s="669">
        <f>Z33/(Z33+AA33)</f>
        <v>0.54611403226138155</v>
      </c>
    </row>
    <row r="34" spans="1:28" ht="14.25" x14ac:dyDescent="0.3">
      <c r="A34" s="255">
        <v>1.4</v>
      </c>
      <c r="B34" s="256" t="s">
        <v>127</v>
      </c>
      <c r="C34" s="358"/>
      <c r="D34" s="690"/>
      <c r="E34" s="435"/>
      <c r="F34" s="141"/>
      <c r="G34" s="141"/>
      <c r="H34" s="141"/>
      <c r="I34" s="141"/>
      <c r="J34" s="141"/>
      <c r="K34" s="141"/>
      <c r="L34" s="141"/>
      <c r="M34" s="141"/>
      <c r="N34" s="141"/>
      <c r="O34" s="141"/>
      <c r="P34" s="141"/>
      <c r="Q34" s="141"/>
      <c r="R34" s="259">
        <f>SUM(F34:Q34)</f>
        <v>0</v>
      </c>
      <c r="S34" s="670">
        <f>D34*R34</f>
        <v>0</v>
      </c>
      <c r="W34" s="139">
        <f>X34/$U$7</f>
        <v>0</v>
      </c>
      <c r="X34" s="139">
        <f>R34/12</f>
        <v>0</v>
      </c>
      <c r="Z34" s="139">
        <f>IF($E34="Y",$R34,0)</f>
        <v>0</v>
      </c>
      <c r="AA34" s="139">
        <f>IF($E34="N",$R34,0)</f>
        <v>0</v>
      </c>
      <c r="AB34" s="667"/>
    </row>
    <row r="35" spans="1:28" ht="14.25" x14ac:dyDescent="0.3">
      <c r="A35" s="253"/>
      <c r="B35" s="692" t="s">
        <v>780</v>
      </c>
      <c r="C35" s="358" t="s">
        <v>918</v>
      </c>
      <c r="D35" s="690">
        <v>227</v>
      </c>
      <c r="E35" s="435" t="s">
        <v>1356</v>
      </c>
      <c r="F35" s="141">
        <v>147</v>
      </c>
      <c r="G35" s="141">
        <v>147</v>
      </c>
      <c r="H35" s="141">
        <v>147</v>
      </c>
      <c r="I35" s="141">
        <v>147</v>
      </c>
      <c r="J35" s="141">
        <v>147</v>
      </c>
      <c r="K35" s="141">
        <v>147</v>
      </c>
      <c r="L35" s="141">
        <v>147</v>
      </c>
      <c r="M35" s="141">
        <v>147</v>
      </c>
      <c r="N35" s="141">
        <v>147</v>
      </c>
      <c r="O35" s="141">
        <v>147</v>
      </c>
      <c r="P35" s="141">
        <v>147</v>
      </c>
      <c r="Q35" s="141">
        <v>147</v>
      </c>
      <c r="R35" s="259">
        <f>SUM(F35:Q35)</f>
        <v>1764</v>
      </c>
      <c r="S35" s="670">
        <f>D35*R35</f>
        <v>400428</v>
      </c>
      <c r="W35" s="139">
        <f>X35/$U$7</f>
        <v>0.88200000000000001</v>
      </c>
      <c r="X35" s="139">
        <f>R35/12</f>
        <v>147</v>
      </c>
      <c r="Z35" s="139">
        <f t="shared" ref="Z35:Z38" si="16">IF($E35="Y",$R35,0)</f>
        <v>0</v>
      </c>
      <c r="AA35" s="139">
        <f t="shared" ref="AA35:AA38" si="17">IF($E35="N",$R35,0)</f>
        <v>1764</v>
      </c>
      <c r="AB35" s="667">
        <f t="shared" ref="AB35" si="18">Z35/(Z35+AA35)</f>
        <v>0</v>
      </c>
    </row>
    <row r="36" spans="1:28" ht="14.25" x14ac:dyDescent="0.3">
      <c r="A36" s="253"/>
      <c r="B36" s="257"/>
      <c r="C36" s="358"/>
      <c r="D36" s="690"/>
      <c r="E36" s="435"/>
      <c r="F36" s="141"/>
      <c r="G36" s="141"/>
      <c r="H36" s="141"/>
      <c r="I36" s="141"/>
      <c r="J36" s="141"/>
      <c r="K36" s="141"/>
      <c r="L36" s="141"/>
      <c r="M36" s="141"/>
      <c r="N36" s="141"/>
      <c r="O36" s="141"/>
      <c r="P36" s="141"/>
      <c r="Q36" s="141"/>
      <c r="R36" s="259">
        <f>SUM(F36:Q36)</f>
        <v>0</v>
      </c>
      <c r="S36" s="670">
        <f>D36*R36</f>
        <v>0</v>
      </c>
      <c r="W36" s="139">
        <f>X36/$U$7</f>
        <v>0</v>
      </c>
      <c r="X36" s="139">
        <f>R36/12</f>
        <v>0</v>
      </c>
      <c r="Z36" s="139">
        <f t="shared" si="16"/>
        <v>0</v>
      </c>
      <c r="AA36" s="139">
        <f t="shared" si="17"/>
        <v>0</v>
      </c>
      <c r="AB36" s="667"/>
    </row>
    <row r="37" spans="1:28" ht="14.25" x14ac:dyDescent="0.3">
      <c r="A37" s="253"/>
      <c r="B37" s="257"/>
      <c r="C37" s="358"/>
      <c r="D37" s="690"/>
      <c r="E37" s="435"/>
      <c r="F37" s="141"/>
      <c r="G37" s="141"/>
      <c r="H37" s="141"/>
      <c r="I37" s="141"/>
      <c r="J37" s="141"/>
      <c r="K37" s="141"/>
      <c r="L37" s="141"/>
      <c r="M37" s="141"/>
      <c r="N37" s="141"/>
      <c r="O37" s="141"/>
      <c r="P37" s="141"/>
      <c r="Q37" s="141"/>
      <c r="R37" s="259">
        <f>SUM(F37:Q37)</f>
        <v>0</v>
      </c>
      <c r="S37" s="670">
        <f>D37*R37</f>
        <v>0</v>
      </c>
      <c r="W37" s="139">
        <f>X37/$U$7</f>
        <v>0</v>
      </c>
      <c r="X37" s="139">
        <f>R37/12</f>
        <v>0</v>
      </c>
      <c r="Z37" s="139">
        <f t="shared" si="16"/>
        <v>0</v>
      </c>
      <c r="AA37" s="139">
        <f t="shared" si="17"/>
        <v>0</v>
      </c>
      <c r="AB37" s="667"/>
    </row>
    <row r="38" spans="1:28" ht="14.25" x14ac:dyDescent="0.3">
      <c r="A38" s="253"/>
      <c r="B38" s="257"/>
      <c r="C38" s="358"/>
      <c r="D38" s="690"/>
      <c r="E38" s="435"/>
      <c r="F38" s="141"/>
      <c r="G38" s="141"/>
      <c r="H38" s="141"/>
      <c r="I38" s="141"/>
      <c r="J38" s="141"/>
      <c r="K38" s="141"/>
      <c r="L38" s="141"/>
      <c r="M38" s="141"/>
      <c r="N38" s="141"/>
      <c r="O38" s="141"/>
      <c r="P38" s="141"/>
      <c r="Q38" s="141"/>
      <c r="R38" s="259">
        <f>SUM(F38:Q38)</f>
        <v>0</v>
      </c>
      <c r="S38" s="670">
        <f>D38*R38</f>
        <v>0</v>
      </c>
      <c r="W38" s="139">
        <f>X38/$U$7</f>
        <v>0</v>
      </c>
      <c r="X38" s="139">
        <f>R38/12</f>
        <v>0</v>
      </c>
      <c r="Z38" s="139">
        <f t="shared" si="16"/>
        <v>0</v>
      </c>
      <c r="AA38" s="139">
        <f t="shared" si="17"/>
        <v>0</v>
      </c>
      <c r="AB38" s="667"/>
    </row>
    <row r="39" spans="1:28" ht="15" thickBot="1" x14ac:dyDescent="0.35">
      <c r="A39" s="235"/>
      <c r="B39" s="236" t="s">
        <v>128</v>
      </c>
      <c r="C39" s="237"/>
      <c r="D39" s="706"/>
      <c r="E39" s="523"/>
      <c r="F39" s="240">
        <f>SUM(F34:F38)</f>
        <v>147</v>
      </c>
      <c r="G39" s="240">
        <f t="shared" ref="G39:Q39" si="19">SUM(G34:G38)</f>
        <v>147</v>
      </c>
      <c r="H39" s="240">
        <f t="shared" si="19"/>
        <v>147</v>
      </c>
      <c r="I39" s="240">
        <f t="shared" si="19"/>
        <v>147</v>
      </c>
      <c r="J39" s="240">
        <f t="shared" si="19"/>
        <v>147</v>
      </c>
      <c r="K39" s="240">
        <f t="shared" si="19"/>
        <v>147</v>
      </c>
      <c r="L39" s="240">
        <f t="shared" si="19"/>
        <v>147</v>
      </c>
      <c r="M39" s="240">
        <f t="shared" si="19"/>
        <v>147</v>
      </c>
      <c r="N39" s="240">
        <f t="shared" si="19"/>
        <v>147</v>
      </c>
      <c r="O39" s="240">
        <f t="shared" si="19"/>
        <v>147</v>
      </c>
      <c r="P39" s="240">
        <f t="shared" si="19"/>
        <v>147</v>
      </c>
      <c r="Q39" s="240">
        <f t="shared" si="19"/>
        <v>147</v>
      </c>
      <c r="R39" s="240">
        <f>SUM(R34:R38)</f>
        <v>1764</v>
      </c>
      <c r="S39" s="671">
        <f>SUM(S34:S38)</f>
        <v>400428</v>
      </c>
      <c r="W39" s="238">
        <f>SUM(W34:W38)</f>
        <v>0.88200000000000001</v>
      </c>
      <c r="X39" s="238">
        <f>SUM(X34:X38)</f>
        <v>147</v>
      </c>
      <c r="Z39" s="215">
        <f>SUM(Z34:Z38)</f>
        <v>0</v>
      </c>
      <c r="AA39" s="215">
        <f>SUM(AA34:AA38)</f>
        <v>1764</v>
      </c>
      <c r="AB39" s="669">
        <f>Z39/(Z39+AA39)</f>
        <v>0</v>
      </c>
    </row>
    <row r="40" spans="1:28" s="122" customFormat="1" ht="14.25" thickBot="1" x14ac:dyDescent="0.3">
      <c r="A40" s="241"/>
      <c r="B40" s="242" t="s">
        <v>120</v>
      </c>
      <c r="C40" s="243"/>
      <c r="D40" s="569"/>
      <c r="E40" s="241"/>
      <c r="F40" s="244">
        <f>SUM(F21,F27,F33,F39)</f>
        <v>1905.5638333333334</v>
      </c>
      <c r="G40" s="244">
        <f t="shared" ref="G40:Q40" si="20">SUM(G21,G27,G33,G39)</f>
        <v>1905.5638333333334</v>
      </c>
      <c r="H40" s="244">
        <f t="shared" si="20"/>
        <v>1905.5638333333334</v>
      </c>
      <c r="I40" s="244">
        <f t="shared" si="20"/>
        <v>1905.5638333333334</v>
      </c>
      <c r="J40" s="244">
        <f t="shared" si="20"/>
        <v>1905.5638333333334</v>
      </c>
      <c r="K40" s="244">
        <f t="shared" si="20"/>
        <v>1905.5638333333334</v>
      </c>
      <c r="L40" s="244">
        <f t="shared" si="20"/>
        <v>1905.5638333333334</v>
      </c>
      <c r="M40" s="244">
        <f t="shared" si="20"/>
        <v>1905.5638333333334</v>
      </c>
      <c r="N40" s="244">
        <f t="shared" si="20"/>
        <v>1905.5638333333334</v>
      </c>
      <c r="O40" s="244">
        <f t="shared" si="20"/>
        <v>1905.5638333333334</v>
      </c>
      <c r="P40" s="244">
        <f t="shared" si="20"/>
        <v>1905.5638333333334</v>
      </c>
      <c r="Q40" s="244">
        <f t="shared" si="20"/>
        <v>1905.5638333333334</v>
      </c>
      <c r="R40" s="244">
        <f>SUM(R21,R27,R33,R39)</f>
        <v>22866.765999999996</v>
      </c>
      <c r="S40" s="672">
        <f>SUM(S21,S27,S33,S39)</f>
        <v>3866259.8279999993</v>
      </c>
      <c r="W40" s="244">
        <f>SUM(W21,W27,W33,W39)</f>
        <v>11.433382999999999</v>
      </c>
      <c r="X40" s="244">
        <f>SUM(X21,X27,X33,X39)</f>
        <v>1905.5638333333332</v>
      </c>
      <c r="Z40" s="244">
        <f>SUM(Z21,Z27,Z33,Z39)</f>
        <v>10356.085999999998</v>
      </c>
      <c r="AA40" s="244">
        <f>SUM(AA21,AA27,AA33,AA39)</f>
        <v>12510.68</v>
      </c>
      <c r="AB40" s="673">
        <f>Z40/(Z40+AA40)</f>
        <v>0.45288809095260779</v>
      </c>
    </row>
    <row r="41" spans="1:28" ht="9.9499999999999993" customHeight="1" x14ac:dyDescent="0.3">
      <c r="A41" s="207"/>
      <c r="B41" s="208"/>
      <c r="C41" s="209"/>
      <c r="D41" s="695"/>
      <c r="E41" s="407"/>
      <c r="F41" s="211"/>
      <c r="G41" s="211"/>
      <c r="H41" s="211"/>
      <c r="I41" s="211"/>
      <c r="J41" s="211"/>
      <c r="K41" s="211"/>
      <c r="L41" s="211"/>
      <c r="M41" s="211"/>
      <c r="N41" s="211"/>
      <c r="O41" s="211"/>
      <c r="P41" s="211"/>
      <c r="Q41" s="211"/>
      <c r="R41" s="211"/>
      <c r="S41" s="696"/>
      <c r="W41" s="209"/>
      <c r="X41" s="209"/>
      <c r="Z41" s="209"/>
      <c r="AA41" s="209"/>
      <c r="AB41" s="675"/>
    </row>
    <row r="42" spans="1:28" s="121" customFormat="1" ht="13.5" customHeight="1" x14ac:dyDescent="0.25">
      <c r="A42" s="225">
        <v>2</v>
      </c>
      <c r="B42" s="226" t="s">
        <v>129</v>
      </c>
      <c r="C42" s="227"/>
      <c r="D42" s="707"/>
      <c r="E42" s="524"/>
      <c r="F42" s="228"/>
      <c r="G42" s="228"/>
      <c r="H42" s="228"/>
      <c r="I42" s="228"/>
      <c r="J42" s="228"/>
      <c r="K42" s="228"/>
      <c r="L42" s="228"/>
      <c r="M42" s="228"/>
      <c r="N42" s="228"/>
      <c r="O42" s="228"/>
      <c r="P42" s="228"/>
      <c r="Q42" s="228"/>
      <c r="R42" s="224"/>
      <c r="S42" s="676"/>
      <c r="W42" s="227"/>
      <c r="X42" s="227"/>
      <c r="Z42" s="227"/>
      <c r="AA42" s="227"/>
      <c r="AB42" s="677"/>
    </row>
    <row r="43" spans="1:28" ht="13.5" customHeight="1" x14ac:dyDescent="0.3">
      <c r="A43" s="253">
        <v>2.1</v>
      </c>
      <c r="B43" s="254" t="s">
        <v>130</v>
      </c>
      <c r="C43" s="358"/>
      <c r="D43" s="690"/>
      <c r="E43" s="435"/>
      <c r="F43" s="141"/>
      <c r="G43" s="141"/>
      <c r="H43" s="141"/>
      <c r="I43" s="141"/>
      <c r="J43" s="141"/>
      <c r="K43" s="141"/>
      <c r="L43" s="141"/>
      <c r="M43" s="141"/>
      <c r="N43" s="141"/>
      <c r="O43" s="141"/>
      <c r="P43" s="141"/>
      <c r="Q43" s="141"/>
      <c r="R43" s="258">
        <f t="shared" ref="R43:R66" si="21">SUM(F43:Q43)</f>
        <v>0</v>
      </c>
      <c r="S43" s="666">
        <f>D43*R43</f>
        <v>0</v>
      </c>
      <c r="W43" s="139">
        <f>X43/$U$7</f>
        <v>0</v>
      </c>
      <c r="X43" s="139">
        <f>R43/12</f>
        <v>0</v>
      </c>
      <c r="Z43" s="139">
        <f>IF($E43="Y",$R43,0)</f>
        <v>0</v>
      </c>
      <c r="AA43" s="139">
        <f>IF($E43="N",$R43,0)</f>
        <v>0</v>
      </c>
      <c r="AB43" s="667"/>
    </row>
    <row r="44" spans="1:28" ht="13.5" customHeight="1" x14ac:dyDescent="0.3">
      <c r="A44" s="253"/>
      <c r="B44" s="254" t="s">
        <v>781</v>
      </c>
      <c r="C44" s="358" t="s">
        <v>1358</v>
      </c>
      <c r="D44" s="690">
        <v>96</v>
      </c>
      <c r="E44" s="435" t="s">
        <v>1356</v>
      </c>
      <c r="F44" s="141">
        <v>1358.2795000000001</v>
      </c>
      <c r="G44" s="141">
        <v>1358.2795000000001</v>
      </c>
      <c r="H44" s="141">
        <v>1358.2795000000001</v>
      </c>
      <c r="I44" s="141">
        <v>1358.2795000000001</v>
      </c>
      <c r="J44" s="141">
        <v>1358.2795000000001</v>
      </c>
      <c r="K44" s="141">
        <v>1358.2795000000001</v>
      </c>
      <c r="L44" s="141">
        <v>1358.2795000000001</v>
      </c>
      <c r="M44" s="141">
        <v>1358.2795000000001</v>
      </c>
      <c r="N44" s="141">
        <v>1358.2795000000001</v>
      </c>
      <c r="O44" s="141">
        <v>1358.2795000000001</v>
      </c>
      <c r="P44" s="141">
        <v>1358.2795000000001</v>
      </c>
      <c r="Q44" s="141">
        <v>1358.2795000000001</v>
      </c>
      <c r="R44" s="258">
        <f t="shared" si="21"/>
        <v>16299.354000000005</v>
      </c>
      <c r="S44" s="666">
        <f t="shared" ref="S44:S59" si="22">D44*R44</f>
        <v>1564737.9840000004</v>
      </c>
      <c r="W44" s="139">
        <f t="shared" ref="W44:W60" si="23">X44/$U$7</f>
        <v>8.1496770000000023</v>
      </c>
      <c r="X44" s="139">
        <f t="shared" ref="X44:X60" si="24">R44/12</f>
        <v>1358.2795000000003</v>
      </c>
      <c r="Z44" s="139">
        <f t="shared" ref="Z44:Z64" si="25">IF($E44="Y",$R44,0)</f>
        <v>0</v>
      </c>
      <c r="AA44" s="139">
        <f t="shared" ref="AA44:AA64" si="26">IF($E44="N",$R44,0)</f>
        <v>16299.354000000005</v>
      </c>
      <c r="AB44" s="667">
        <f t="shared" ref="AB44:AB59" si="27">Z44/(Z44+AA44)</f>
        <v>0</v>
      </c>
    </row>
    <row r="45" spans="1:28" ht="13.5" customHeight="1" x14ac:dyDescent="0.3">
      <c r="A45" s="253"/>
      <c r="B45" s="254" t="s">
        <v>782</v>
      </c>
      <c r="C45" s="358" t="s">
        <v>1359</v>
      </c>
      <c r="D45" s="690">
        <v>170</v>
      </c>
      <c r="E45" s="435" t="s">
        <v>1356</v>
      </c>
      <c r="F45" s="141">
        <v>147</v>
      </c>
      <c r="G45" s="141">
        <v>147</v>
      </c>
      <c r="H45" s="141">
        <v>147</v>
      </c>
      <c r="I45" s="141">
        <v>147</v>
      </c>
      <c r="J45" s="141">
        <v>147</v>
      </c>
      <c r="K45" s="141">
        <v>147</v>
      </c>
      <c r="L45" s="141">
        <v>147</v>
      </c>
      <c r="M45" s="141">
        <v>147</v>
      </c>
      <c r="N45" s="141">
        <v>147</v>
      </c>
      <c r="O45" s="141">
        <v>147</v>
      </c>
      <c r="P45" s="141">
        <v>147</v>
      </c>
      <c r="Q45" s="141">
        <v>147</v>
      </c>
      <c r="R45" s="258">
        <f t="shared" si="21"/>
        <v>1764</v>
      </c>
      <c r="S45" s="666">
        <f t="shared" si="22"/>
        <v>299880</v>
      </c>
      <c r="W45" s="139">
        <f t="shared" si="23"/>
        <v>0.88200000000000001</v>
      </c>
      <c r="X45" s="139">
        <f t="shared" si="24"/>
        <v>147</v>
      </c>
      <c r="Z45" s="139">
        <f t="shared" si="25"/>
        <v>0</v>
      </c>
      <c r="AA45" s="139">
        <f t="shared" si="26"/>
        <v>1764</v>
      </c>
      <c r="AB45" s="667">
        <f t="shared" si="27"/>
        <v>0</v>
      </c>
    </row>
    <row r="46" spans="1:28" ht="13.5" customHeight="1" x14ac:dyDescent="0.3">
      <c r="A46" s="253"/>
      <c r="B46" s="254" t="s">
        <v>783</v>
      </c>
      <c r="C46" s="358" t="s">
        <v>980</v>
      </c>
      <c r="D46" s="690">
        <v>52</v>
      </c>
      <c r="E46" s="435" t="s">
        <v>1357</v>
      </c>
      <c r="F46" s="141">
        <v>165.96291666666667</v>
      </c>
      <c r="G46" s="141">
        <v>165.96291666666667</v>
      </c>
      <c r="H46" s="141">
        <v>165.96291666666667</v>
      </c>
      <c r="I46" s="141">
        <v>165.96291666666667</v>
      </c>
      <c r="J46" s="141">
        <v>165.96291666666667</v>
      </c>
      <c r="K46" s="141">
        <v>165.96291666666667</v>
      </c>
      <c r="L46" s="141">
        <v>165.96291666666667</v>
      </c>
      <c r="M46" s="141">
        <v>165.96291666666667</v>
      </c>
      <c r="N46" s="141">
        <v>165.96291666666667</v>
      </c>
      <c r="O46" s="141">
        <v>165.96291666666667</v>
      </c>
      <c r="P46" s="141">
        <v>165.96291666666667</v>
      </c>
      <c r="Q46" s="141">
        <v>165.96291666666667</v>
      </c>
      <c r="R46" s="258">
        <f t="shared" si="21"/>
        <v>1991.5549999999996</v>
      </c>
      <c r="S46" s="666">
        <f t="shared" si="22"/>
        <v>103560.85999999999</v>
      </c>
      <c r="W46" s="139">
        <f t="shared" si="23"/>
        <v>0.99577749999999987</v>
      </c>
      <c r="X46" s="139">
        <f t="shared" si="24"/>
        <v>165.96291666666664</v>
      </c>
      <c r="Z46" s="139">
        <f t="shared" si="25"/>
        <v>1991.5549999999996</v>
      </c>
      <c r="AA46" s="139">
        <f t="shared" si="26"/>
        <v>0</v>
      </c>
      <c r="AB46" s="667">
        <f t="shared" si="27"/>
        <v>1</v>
      </c>
    </row>
    <row r="47" spans="1:28" ht="13.5" customHeight="1" x14ac:dyDescent="0.3">
      <c r="A47" s="253"/>
      <c r="B47" s="254" t="s">
        <v>784</v>
      </c>
      <c r="C47" s="358" t="s">
        <v>940</v>
      </c>
      <c r="D47" s="690">
        <v>134</v>
      </c>
      <c r="E47" s="435" t="s">
        <v>1356</v>
      </c>
      <c r="F47" s="141">
        <v>451.45333333333326</v>
      </c>
      <c r="G47" s="141">
        <v>451.45333333333326</v>
      </c>
      <c r="H47" s="141">
        <v>451.45333333333326</v>
      </c>
      <c r="I47" s="141">
        <v>451.45333333333326</v>
      </c>
      <c r="J47" s="141">
        <v>451.45333333333326</v>
      </c>
      <c r="K47" s="141">
        <v>451.45333333333326</v>
      </c>
      <c r="L47" s="141">
        <v>451.45333333333326</v>
      </c>
      <c r="M47" s="141">
        <v>451.45333333333326</v>
      </c>
      <c r="N47" s="141">
        <v>451.45333333333326</v>
      </c>
      <c r="O47" s="141">
        <v>451.45333333333326</v>
      </c>
      <c r="P47" s="141">
        <v>451.45333333333326</v>
      </c>
      <c r="Q47" s="141">
        <v>451.45333333333326</v>
      </c>
      <c r="R47" s="258">
        <f t="shared" si="21"/>
        <v>5417.4399999999987</v>
      </c>
      <c r="S47" s="666">
        <f t="shared" si="22"/>
        <v>725936.95999999985</v>
      </c>
      <c r="W47" s="139">
        <f t="shared" si="23"/>
        <v>2.7087199999999996</v>
      </c>
      <c r="X47" s="139">
        <f t="shared" si="24"/>
        <v>451.45333333333321</v>
      </c>
      <c r="Z47" s="139">
        <f t="shared" si="25"/>
        <v>0</v>
      </c>
      <c r="AA47" s="139">
        <f t="shared" si="26"/>
        <v>5417.4399999999987</v>
      </c>
      <c r="AB47" s="667">
        <f t="shared" si="27"/>
        <v>0</v>
      </c>
    </row>
    <row r="48" spans="1:28" ht="13.5" customHeight="1" x14ac:dyDescent="0.3">
      <c r="A48" s="253"/>
      <c r="B48" s="254" t="s">
        <v>131</v>
      </c>
      <c r="C48" s="358" t="s">
        <v>963</v>
      </c>
      <c r="D48" s="690">
        <v>77</v>
      </c>
      <c r="E48" s="435" t="s">
        <v>1357</v>
      </c>
      <c r="F48" s="141">
        <v>82.981458333333336</v>
      </c>
      <c r="G48" s="141">
        <v>82.981458333333336</v>
      </c>
      <c r="H48" s="141">
        <v>82.981458333333336</v>
      </c>
      <c r="I48" s="141">
        <v>82.981458333333336</v>
      </c>
      <c r="J48" s="141">
        <v>82.981458333333336</v>
      </c>
      <c r="K48" s="141">
        <v>82.981458333333336</v>
      </c>
      <c r="L48" s="141">
        <v>82.981458333333336</v>
      </c>
      <c r="M48" s="141">
        <v>82.981458333333336</v>
      </c>
      <c r="N48" s="141">
        <v>82.981458333333336</v>
      </c>
      <c r="O48" s="141">
        <v>82.981458333333336</v>
      </c>
      <c r="P48" s="141">
        <v>82.981458333333336</v>
      </c>
      <c r="Q48" s="141">
        <v>82.981458333333336</v>
      </c>
      <c r="R48" s="258">
        <f t="shared" si="21"/>
        <v>995.7774999999998</v>
      </c>
      <c r="S48" s="666">
        <f t="shared" si="22"/>
        <v>76674.867499999978</v>
      </c>
      <c r="W48" s="139">
        <f t="shared" si="23"/>
        <v>0.49788874999999994</v>
      </c>
      <c r="X48" s="139">
        <f t="shared" si="24"/>
        <v>82.981458333333322</v>
      </c>
      <c r="Z48" s="139">
        <f t="shared" si="25"/>
        <v>995.7774999999998</v>
      </c>
      <c r="AA48" s="139">
        <f t="shared" si="26"/>
        <v>0</v>
      </c>
      <c r="AB48" s="667">
        <f t="shared" si="27"/>
        <v>1</v>
      </c>
    </row>
    <row r="49" spans="1:28" ht="13.5" customHeight="1" x14ac:dyDescent="0.3">
      <c r="A49" s="253"/>
      <c r="B49" s="254" t="s">
        <v>132</v>
      </c>
      <c r="C49" s="358" t="s">
        <v>973</v>
      </c>
      <c r="D49" s="690">
        <v>67</v>
      </c>
      <c r="E49" s="435" t="s">
        <v>1357</v>
      </c>
      <c r="F49" s="141">
        <v>82.981458333333336</v>
      </c>
      <c r="G49" s="141">
        <v>82.981458333333336</v>
      </c>
      <c r="H49" s="141">
        <v>82.981458333333336</v>
      </c>
      <c r="I49" s="141">
        <v>82.981458333333336</v>
      </c>
      <c r="J49" s="141">
        <v>82.981458333333336</v>
      </c>
      <c r="K49" s="141">
        <v>82.981458333333336</v>
      </c>
      <c r="L49" s="141">
        <v>82.981458333333336</v>
      </c>
      <c r="M49" s="141">
        <v>82.981458333333336</v>
      </c>
      <c r="N49" s="141">
        <v>82.981458333333336</v>
      </c>
      <c r="O49" s="141">
        <v>82.981458333333336</v>
      </c>
      <c r="P49" s="141">
        <v>82.981458333333336</v>
      </c>
      <c r="Q49" s="141">
        <v>82.981458333333336</v>
      </c>
      <c r="R49" s="258">
        <f t="shared" si="21"/>
        <v>995.7774999999998</v>
      </c>
      <c r="S49" s="666">
        <f t="shared" si="22"/>
        <v>66717.092499999984</v>
      </c>
      <c r="W49" s="139">
        <f t="shared" si="23"/>
        <v>0.49788874999999994</v>
      </c>
      <c r="X49" s="139">
        <f t="shared" si="24"/>
        <v>82.981458333333322</v>
      </c>
      <c r="Z49" s="139">
        <f t="shared" si="25"/>
        <v>995.7774999999998</v>
      </c>
      <c r="AA49" s="139">
        <f t="shared" si="26"/>
        <v>0</v>
      </c>
      <c r="AB49" s="667">
        <f t="shared" si="27"/>
        <v>1</v>
      </c>
    </row>
    <row r="50" spans="1:28" ht="13.5" customHeight="1" x14ac:dyDescent="0.3">
      <c r="A50" s="253"/>
      <c r="B50" s="254" t="s">
        <v>785</v>
      </c>
      <c r="C50" s="358" t="s">
        <v>979</v>
      </c>
      <c r="D50" s="690">
        <v>57</v>
      </c>
      <c r="E50" s="435" t="s">
        <v>1357</v>
      </c>
      <c r="F50" s="141">
        <v>165.96291666666667</v>
      </c>
      <c r="G50" s="141">
        <v>165.96291666666667</v>
      </c>
      <c r="H50" s="141">
        <v>165.96291666666667</v>
      </c>
      <c r="I50" s="141">
        <v>165.96291666666667</v>
      </c>
      <c r="J50" s="141">
        <v>165.96291666666667</v>
      </c>
      <c r="K50" s="141">
        <v>165.96291666666667</v>
      </c>
      <c r="L50" s="141">
        <v>165.96291666666667</v>
      </c>
      <c r="M50" s="141">
        <v>165.96291666666667</v>
      </c>
      <c r="N50" s="141">
        <v>165.96291666666667</v>
      </c>
      <c r="O50" s="141">
        <v>165.96291666666667</v>
      </c>
      <c r="P50" s="141">
        <v>165.96291666666667</v>
      </c>
      <c r="Q50" s="141">
        <v>165.96291666666667</v>
      </c>
      <c r="R50" s="258">
        <f t="shared" si="21"/>
        <v>1991.5549999999996</v>
      </c>
      <c r="S50" s="666">
        <f t="shared" si="22"/>
        <v>113518.63499999998</v>
      </c>
      <c r="W50" s="139">
        <f t="shared" si="23"/>
        <v>0.99577749999999987</v>
      </c>
      <c r="X50" s="139">
        <f t="shared" si="24"/>
        <v>165.96291666666664</v>
      </c>
      <c r="Z50" s="139">
        <f t="shared" si="25"/>
        <v>1991.5549999999996</v>
      </c>
      <c r="AA50" s="139">
        <f t="shared" si="26"/>
        <v>0</v>
      </c>
      <c r="AB50" s="667">
        <f t="shared" si="27"/>
        <v>1</v>
      </c>
    </row>
    <row r="51" spans="1:28" ht="13.5" customHeight="1" x14ac:dyDescent="0.3">
      <c r="A51" s="253"/>
      <c r="B51" s="254" t="s">
        <v>133</v>
      </c>
      <c r="C51" s="358" t="s">
        <v>916</v>
      </c>
      <c r="D51" s="690">
        <v>245</v>
      </c>
      <c r="E51" s="435" t="s">
        <v>1356</v>
      </c>
      <c r="F51" s="141">
        <v>147</v>
      </c>
      <c r="G51" s="141">
        <v>147</v>
      </c>
      <c r="H51" s="141">
        <v>147</v>
      </c>
      <c r="I51" s="141">
        <v>147</v>
      </c>
      <c r="J51" s="141">
        <v>147</v>
      </c>
      <c r="K51" s="141">
        <v>147</v>
      </c>
      <c r="L51" s="141">
        <v>147</v>
      </c>
      <c r="M51" s="141">
        <v>147</v>
      </c>
      <c r="N51" s="141">
        <v>147</v>
      </c>
      <c r="O51" s="141">
        <v>147</v>
      </c>
      <c r="P51" s="141">
        <v>147</v>
      </c>
      <c r="Q51" s="141">
        <v>147</v>
      </c>
      <c r="R51" s="258">
        <f t="shared" si="21"/>
        <v>1764</v>
      </c>
      <c r="S51" s="666">
        <f t="shared" si="22"/>
        <v>432180</v>
      </c>
      <c r="W51" s="139">
        <f t="shared" si="23"/>
        <v>0.88200000000000001</v>
      </c>
      <c r="X51" s="139">
        <f t="shared" si="24"/>
        <v>147</v>
      </c>
      <c r="Z51" s="139">
        <f t="shared" si="25"/>
        <v>0</v>
      </c>
      <c r="AA51" s="139">
        <f t="shared" si="26"/>
        <v>1764</v>
      </c>
      <c r="AB51" s="667">
        <f t="shared" si="27"/>
        <v>0</v>
      </c>
    </row>
    <row r="52" spans="1:28" ht="13.5" customHeight="1" x14ac:dyDescent="0.3">
      <c r="A52" s="253"/>
      <c r="B52" s="254" t="s">
        <v>786</v>
      </c>
      <c r="C52" s="358" t="s">
        <v>971</v>
      </c>
      <c r="D52" s="690">
        <v>67</v>
      </c>
      <c r="E52" s="435" t="s">
        <v>1357</v>
      </c>
      <c r="F52" s="141">
        <v>497.88875000000002</v>
      </c>
      <c r="G52" s="141">
        <v>497.88875000000002</v>
      </c>
      <c r="H52" s="141">
        <v>497.88875000000002</v>
      </c>
      <c r="I52" s="141">
        <v>497.88875000000002</v>
      </c>
      <c r="J52" s="141">
        <v>497.88875000000002</v>
      </c>
      <c r="K52" s="141">
        <v>497.88875000000002</v>
      </c>
      <c r="L52" s="141">
        <v>497.88875000000002</v>
      </c>
      <c r="M52" s="141">
        <v>497.88875000000002</v>
      </c>
      <c r="N52" s="141">
        <v>497.88875000000002</v>
      </c>
      <c r="O52" s="141">
        <v>497.88875000000002</v>
      </c>
      <c r="P52" s="141">
        <v>497.88875000000002</v>
      </c>
      <c r="Q52" s="141">
        <v>497.88875000000002</v>
      </c>
      <c r="R52" s="258">
        <f t="shared" si="21"/>
        <v>5974.665</v>
      </c>
      <c r="S52" s="666">
        <f t="shared" si="22"/>
        <v>400302.55499999999</v>
      </c>
      <c r="W52" s="139">
        <f t="shared" si="23"/>
        <v>2.9873325000000004</v>
      </c>
      <c r="X52" s="139">
        <f t="shared" si="24"/>
        <v>497.88875000000002</v>
      </c>
      <c r="Z52" s="139">
        <f t="shared" si="25"/>
        <v>5974.665</v>
      </c>
      <c r="AA52" s="139">
        <f t="shared" si="26"/>
        <v>0</v>
      </c>
      <c r="AB52" s="667">
        <f t="shared" si="27"/>
        <v>1</v>
      </c>
    </row>
    <row r="53" spans="1:28" ht="13.5" customHeight="1" x14ac:dyDescent="0.3">
      <c r="A53" s="253"/>
      <c r="B53" s="254" t="s">
        <v>787</v>
      </c>
      <c r="C53" s="358" t="s">
        <v>942</v>
      </c>
      <c r="D53" s="690">
        <v>134</v>
      </c>
      <c r="E53" s="435" t="s">
        <v>1356</v>
      </c>
      <c r="F53" s="141">
        <v>0</v>
      </c>
      <c r="G53" s="141">
        <v>0</v>
      </c>
      <c r="H53" s="141">
        <v>0</v>
      </c>
      <c r="I53" s="141">
        <v>0</v>
      </c>
      <c r="J53" s="141">
        <v>0</v>
      </c>
      <c r="K53" s="141">
        <v>0</v>
      </c>
      <c r="L53" s="141">
        <v>0</v>
      </c>
      <c r="M53" s="141">
        <v>0</v>
      </c>
      <c r="N53" s="141">
        <v>0</v>
      </c>
      <c r="O53" s="141">
        <v>0</v>
      </c>
      <c r="P53" s="141">
        <v>0</v>
      </c>
      <c r="Q53" s="141">
        <v>0</v>
      </c>
      <c r="R53" s="258">
        <f t="shared" si="21"/>
        <v>0</v>
      </c>
      <c r="S53" s="666">
        <f t="shared" si="22"/>
        <v>0</v>
      </c>
      <c r="W53" s="139">
        <f t="shared" si="23"/>
        <v>0</v>
      </c>
      <c r="X53" s="139">
        <f t="shared" si="24"/>
        <v>0</v>
      </c>
      <c r="Z53" s="139">
        <f t="shared" si="25"/>
        <v>0</v>
      </c>
      <c r="AA53" s="139">
        <f t="shared" si="26"/>
        <v>0</v>
      </c>
      <c r="AB53" s="667" t="e">
        <f t="shared" si="27"/>
        <v>#DIV/0!</v>
      </c>
    </row>
    <row r="54" spans="1:28" ht="13.5" customHeight="1" x14ac:dyDescent="0.3">
      <c r="A54" s="253"/>
      <c r="B54" s="254" t="s">
        <v>788</v>
      </c>
      <c r="C54" s="358" t="s">
        <v>967</v>
      </c>
      <c r="D54" s="690">
        <v>72</v>
      </c>
      <c r="E54" s="435" t="s">
        <v>1357</v>
      </c>
      <c r="F54" s="141">
        <v>165.96291666666667</v>
      </c>
      <c r="G54" s="141">
        <v>165.96291666666667</v>
      </c>
      <c r="H54" s="141">
        <v>165.96291666666667</v>
      </c>
      <c r="I54" s="141">
        <v>165.96291666666667</v>
      </c>
      <c r="J54" s="141">
        <v>165.96291666666667</v>
      </c>
      <c r="K54" s="141">
        <v>165.96291666666667</v>
      </c>
      <c r="L54" s="141">
        <v>165.96291666666667</v>
      </c>
      <c r="M54" s="141">
        <v>165.96291666666667</v>
      </c>
      <c r="N54" s="141">
        <v>165.96291666666667</v>
      </c>
      <c r="O54" s="141">
        <v>165.96291666666667</v>
      </c>
      <c r="P54" s="141">
        <v>165.96291666666667</v>
      </c>
      <c r="Q54" s="141">
        <v>165.96291666666667</v>
      </c>
      <c r="R54" s="258">
        <f t="shared" si="21"/>
        <v>1991.5549999999996</v>
      </c>
      <c r="S54" s="666">
        <f t="shared" si="22"/>
        <v>143391.95999999996</v>
      </c>
      <c r="W54" s="139">
        <f t="shared" si="23"/>
        <v>0.99577749999999987</v>
      </c>
      <c r="X54" s="139">
        <f t="shared" si="24"/>
        <v>165.96291666666664</v>
      </c>
      <c r="Z54" s="139">
        <f t="shared" si="25"/>
        <v>1991.5549999999996</v>
      </c>
      <c r="AA54" s="139">
        <f t="shared" si="26"/>
        <v>0</v>
      </c>
      <c r="AB54" s="667">
        <f t="shared" si="27"/>
        <v>1</v>
      </c>
    </row>
    <row r="55" spans="1:28" ht="13.5" customHeight="1" x14ac:dyDescent="0.3">
      <c r="A55" s="253"/>
      <c r="B55" s="254" t="s">
        <v>789</v>
      </c>
      <c r="C55" s="358" t="s">
        <v>974</v>
      </c>
      <c r="D55" s="690">
        <v>62</v>
      </c>
      <c r="E55" s="435" t="s">
        <v>1357</v>
      </c>
      <c r="F55" s="141">
        <v>331.92583333333334</v>
      </c>
      <c r="G55" s="141">
        <v>331.92583333333334</v>
      </c>
      <c r="H55" s="141">
        <v>331.92583333333334</v>
      </c>
      <c r="I55" s="141">
        <v>331.92583333333334</v>
      </c>
      <c r="J55" s="141">
        <v>331.92583333333334</v>
      </c>
      <c r="K55" s="141">
        <v>331.92583333333334</v>
      </c>
      <c r="L55" s="141">
        <v>331.92583333333334</v>
      </c>
      <c r="M55" s="141">
        <v>331.92583333333334</v>
      </c>
      <c r="N55" s="141">
        <v>331.92583333333334</v>
      </c>
      <c r="O55" s="141">
        <v>331.92583333333334</v>
      </c>
      <c r="P55" s="141">
        <v>331.92583333333334</v>
      </c>
      <c r="Q55" s="141">
        <v>331.92583333333334</v>
      </c>
      <c r="R55" s="258">
        <f t="shared" si="21"/>
        <v>3983.1099999999992</v>
      </c>
      <c r="S55" s="666">
        <f t="shared" si="22"/>
        <v>246952.81999999995</v>
      </c>
      <c r="W55" s="139">
        <f t="shared" si="23"/>
        <v>1.9915549999999997</v>
      </c>
      <c r="X55" s="139">
        <f t="shared" si="24"/>
        <v>331.92583333333329</v>
      </c>
      <c r="Z55" s="139">
        <f t="shared" si="25"/>
        <v>3983.1099999999992</v>
      </c>
      <c r="AA55" s="139">
        <f t="shared" si="26"/>
        <v>0</v>
      </c>
      <c r="AB55" s="667">
        <f t="shared" si="27"/>
        <v>1</v>
      </c>
    </row>
    <row r="56" spans="1:28" ht="13.5" customHeight="1" x14ac:dyDescent="0.3">
      <c r="A56" s="253"/>
      <c r="B56" s="254" t="s">
        <v>134</v>
      </c>
      <c r="C56" s="358" t="s">
        <v>917</v>
      </c>
      <c r="D56" s="690">
        <v>244</v>
      </c>
      <c r="E56" s="435" t="s">
        <v>1356</v>
      </c>
      <c r="F56" s="141">
        <v>0</v>
      </c>
      <c r="G56" s="141">
        <v>0</v>
      </c>
      <c r="H56" s="141">
        <v>0</v>
      </c>
      <c r="I56" s="141">
        <v>0</v>
      </c>
      <c r="J56" s="141">
        <v>0</v>
      </c>
      <c r="K56" s="141">
        <v>0</v>
      </c>
      <c r="L56" s="141">
        <v>0</v>
      </c>
      <c r="M56" s="141">
        <v>0</v>
      </c>
      <c r="N56" s="141">
        <v>0</v>
      </c>
      <c r="O56" s="141">
        <v>0</v>
      </c>
      <c r="P56" s="141">
        <v>0</v>
      </c>
      <c r="Q56" s="141">
        <v>0</v>
      </c>
      <c r="R56" s="258">
        <f t="shared" si="21"/>
        <v>0</v>
      </c>
      <c r="S56" s="666">
        <f t="shared" si="22"/>
        <v>0</v>
      </c>
      <c r="W56" s="139">
        <f t="shared" si="23"/>
        <v>0</v>
      </c>
      <c r="X56" s="139">
        <f t="shared" si="24"/>
        <v>0</v>
      </c>
      <c r="Z56" s="139">
        <f t="shared" si="25"/>
        <v>0</v>
      </c>
      <c r="AA56" s="139">
        <f t="shared" si="26"/>
        <v>0</v>
      </c>
      <c r="AB56" s="667" t="e">
        <f t="shared" si="27"/>
        <v>#DIV/0!</v>
      </c>
    </row>
    <row r="57" spans="1:28" ht="13.5" customHeight="1" x14ac:dyDescent="0.3">
      <c r="A57" s="253"/>
      <c r="B57" s="254" t="s">
        <v>135</v>
      </c>
      <c r="C57" s="358" t="s">
        <v>968</v>
      </c>
      <c r="D57" s="690">
        <v>72</v>
      </c>
      <c r="E57" s="435" t="s">
        <v>1357</v>
      </c>
      <c r="F57" s="141">
        <v>165.96291666666667</v>
      </c>
      <c r="G57" s="141">
        <v>165.96291666666667</v>
      </c>
      <c r="H57" s="141">
        <v>165.96291666666667</v>
      </c>
      <c r="I57" s="141">
        <v>165.96291666666667</v>
      </c>
      <c r="J57" s="141">
        <v>165.96291666666667</v>
      </c>
      <c r="K57" s="141">
        <v>165.96291666666667</v>
      </c>
      <c r="L57" s="141">
        <v>165.96291666666667</v>
      </c>
      <c r="M57" s="141">
        <v>165.96291666666667</v>
      </c>
      <c r="N57" s="141">
        <v>165.96291666666667</v>
      </c>
      <c r="O57" s="141">
        <v>165.96291666666667</v>
      </c>
      <c r="P57" s="141">
        <v>165.96291666666667</v>
      </c>
      <c r="Q57" s="141">
        <v>165.96291666666667</v>
      </c>
      <c r="R57" s="258">
        <f t="shared" si="21"/>
        <v>1991.5549999999996</v>
      </c>
      <c r="S57" s="666">
        <f t="shared" si="22"/>
        <v>143391.95999999996</v>
      </c>
      <c r="W57" s="139">
        <f t="shared" si="23"/>
        <v>0.99577749999999987</v>
      </c>
      <c r="X57" s="139">
        <f t="shared" si="24"/>
        <v>165.96291666666664</v>
      </c>
      <c r="Z57" s="139">
        <f t="shared" si="25"/>
        <v>1991.5549999999996</v>
      </c>
      <c r="AA57" s="139">
        <f t="shared" si="26"/>
        <v>0</v>
      </c>
      <c r="AB57" s="667">
        <f t="shared" si="27"/>
        <v>1</v>
      </c>
    </row>
    <row r="58" spans="1:28" ht="13.5" customHeight="1" x14ac:dyDescent="0.3">
      <c r="A58" s="253"/>
      <c r="B58" s="254" t="s">
        <v>790</v>
      </c>
      <c r="C58" s="358" t="s">
        <v>976</v>
      </c>
      <c r="D58" s="690">
        <v>63</v>
      </c>
      <c r="E58" s="435" t="s">
        <v>1357</v>
      </c>
      <c r="F58" s="141">
        <v>165.96291666666667</v>
      </c>
      <c r="G58" s="141">
        <v>165.96291666666667</v>
      </c>
      <c r="H58" s="141">
        <v>165.96291666666667</v>
      </c>
      <c r="I58" s="141">
        <v>165.96291666666667</v>
      </c>
      <c r="J58" s="141">
        <v>165.96291666666667</v>
      </c>
      <c r="K58" s="141">
        <v>165.96291666666667</v>
      </c>
      <c r="L58" s="141">
        <v>165.96291666666667</v>
      </c>
      <c r="M58" s="141">
        <v>165.96291666666667</v>
      </c>
      <c r="N58" s="141">
        <v>165.96291666666667</v>
      </c>
      <c r="O58" s="141">
        <v>165.96291666666667</v>
      </c>
      <c r="P58" s="141">
        <v>165.96291666666667</v>
      </c>
      <c r="Q58" s="141">
        <v>165.96291666666667</v>
      </c>
      <c r="R58" s="258">
        <f t="shared" si="21"/>
        <v>1991.5549999999996</v>
      </c>
      <c r="S58" s="666">
        <f t="shared" si="22"/>
        <v>125467.96499999998</v>
      </c>
      <c r="W58" s="139">
        <f t="shared" si="23"/>
        <v>0.99577749999999987</v>
      </c>
      <c r="X58" s="139">
        <f t="shared" si="24"/>
        <v>165.96291666666664</v>
      </c>
      <c r="Z58" s="139">
        <f t="shared" si="25"/>
        <v>1991.5549999999996</v>
      </c>
      <c r="AA58" s="139">
        <f t="shared" si="26"/>
        <v>0</v>
      </c>
      <c r="AB58" s="667">
        <f t="shared" si="27"/>
        <v>1</v>
      </c>
    </row>
    <row r="59" spans="1:28" ht="13.5" customHeight="1" x14ac:dyDescent="0.3">
      <c r="A59" s="253"/>
      <c r="B59" s="254" t="s">
        <v>791</v>
      </c>
      <c r="C59" s="358" t="s">
        <v>970</v>
      </c>
      <c r="D59" s="690">
        <v>72</v>
      </c>
      <c r="E59" s="435" t="s">
        <v>1357</v>
      </c>
      <c r="F59" s="141">
        <v>165.96291666666667</v>
      </c>
      <c r="G59" s="141">
        <v>165.96291666666667</v>
      </c>
      <c r="H59" s="141">
        <v>165.96291666666667</v>
      </c>
      <c r="I59" s="141">
        <v>165.96291666666667</v>
      </c>
      <c r="J59" s="141">
        <v>165.96291666666667</v>
      </c>
      <c r="K59" s="141">
        <v>165.96291666666667</v>
      </c>
      <c r="L59" s="141">
        <v>165.96291666666667</v>
      </c>
      <c r="M59" s="141">
        <v>165.96291666666667</v>
      </c>
      <c r="N59" s="141">
        <v>165.96291666666667</v>
      </c>
      <c r="O59" s="141">
        <v>165.96291666666667</v>
      </c>
      <c r="P59" s="141">
        <v>165.96291666666667</v>
      </c>
      <c r="Q59" s="141">
        <v>165.96291666666667</v>
      </c>
      <c r="R59" s="258">
        <f t="shared" si="21"/>
        <v>1991.5549999999996</v>
      </c>
      <c r="S59" s="666">
        <f t="shared" si="22"/>
        <v>143391.95999999996</v>
      </c>
      <c r="W59" s="139">
        <f t="shared" si="23"/>
        <v>0.99577749999999987</v>
      </c>
      <c r="X59" s="139">
        <f t="shared" si="24"/>
        <v>165.96291666666664</v>
      </c>
      <c r="Z59" s="139">
        <f t="shared" si="25"/>
        <v>1991.5549999999996</v>
      </c>
      <c r="AA59" s="139">
        <f t="shared" si="26"/>
        <v>0</v>
      </c>
      <c r="AB59" s="667">
        <f t="shared" si="27"/>
        <v>1</v>
      </c>
    </row>
    <row r="60" spans="1:28" ht="13.5" customHeight="1" x14ac:dyDescent="0.3">
      <c r="A60" s="253"/>
      <c r="B60" s="254"/>
      <c r="C60" s="358"/>
      <c r="D60" s="690"/>
      <c r="E60" s="435"/>
      <c r="F60" s="141"/>
      <c r="G60" s="141"/>
      <c r="H60" s="141"/>
      <c r="I60" s="141"/>
      <c r="J60" s="141"/>
      <c r="K60" s="141"/>
      <c r="L60" s="141"/>
      <c r="M60" s="141"/>
      <c r="N60" s="141"/>
      <c r="O60" s="141"/>
      <c r="P60" s="141"/>
      <c r="Q60" s="141"/>
      <c r="R60" s="258">
        <f t="shared" si="21"/>
        <v>0</v>
      </c>
      <c r="S60" s="666">
        <f>D60*R60</f>
        <v>0</v>
      </c>
      <c r="W60" s="139">
        <f t="shared" si="23"/>
        <v>0</v>
      </c>
      <c r="X60" s="139">
        <f t="shared" si="24"/>
        <v>0</v>
      </c>
      <c r="Z60" s="139">
        <f t="shared" si="25"/>
        <v>0</v>
      </c>
      <c r="AA60" s="139">
        <f t="shared" si="26"/>
        <v>0</v>
      </c>
      <c r="AB60" s="667"/>
    </row>
    <row r="61" spans="1:28" ht="14.25" x14ac:dyDescent="0.3">
      <c r="A61" s="253"/>
      <c r="B61" s="254"/>
      <c r="C61" s="358"/>
      <c r="D61" s="690"/>
      <c r="E61" s="435"/>
      <c r="F61" s="141"/>
      <c r="G61" s="141"/>
      <c r="H61" s="141"/>
      <c r="I61" s="141"/>
      <c r="J61" s="141"/>
      <c r="K61" s="141"/>
      <c r="L61" s="141"/>
      <c r="M61" s="141"/>
      <c r="N61" s="141"/>
      <c r="O61" s="141"/>
      <c r="P61" s="141"/>
      <c r="Q61" s="141"/>
      <c r="R61" s="258">
        <f t="shared" si="21"/>
        <v>0</v>
      </c>
      <c r="S61" s="666">
        <f>D61*R61</f>
        <v>0</v>
      </c>
      <c r="W61" s="139">
        <f>X61/$U$7</f>
        <v>0</v>
      </c>
      <c r="X61" s="139">
        <f>R61/12</f>
        <v>0</v>
      </c>
      <c r="Z61" s="139">
        <f t="shared" si="25"/>
        <v>0</v>
      </c>
      <c r="AA61" s="139">
        <f t="shared" si="26"/>
        <v>0</v>
      </c>
      <c r="AB61" s="667"/>
    </row>
    <row r="62" spans="1:28" ht="14.25" x14ac:dyDescent="0.3">
      <c r="A62" s="253"/>
      <c r="B62" s="254"/>
      <c r="C62" s="358"/>
      <c r="D62" s="690"/>
      <c r="E62" s="435"/>
      <c r="F62" s="141"/>
      <c r="G62" s="141"/>
      <c r="H62" s="141"/>
      <c r="I62" s="141"/>
      <c r="J62" s="141"/>
      <c r="K62" s="141"/>
      <c r="L62" s="141"/>
      <c r="M62" s="141"/>
      <c r="N62" s="141"/>
      <c r="O62" s="141"/>
      <c r="P62" s="141"/>
      <c r="Q62" s="141"/>
      <c r="R62" s="258">
        <f>SUM(F62:Q62)</f>
        <v>0</v>
      </c>
      <c r="S62" s="666">
        <f>D62*R62</f>
        <v>0</v>
      </c>
      <c r="W62" s="139">
        <f>X62/$U$7</f>
        <v>0</v>
      </c>
      <c r="X62" s="139">
        <f>R62/12</f>
        <v>0</v>
      </c>
      <c r="Z62" s="139">
        <f t="shared" si="25"/>
        <v>0</v>
      </c>
      <c r="AA62" s="139">
        <f t="shared" si="26"/>
        <v>0</v>
      </c>
      <c r="AB62" s="667"/>
    </row>
    <row r="63" spans="1:28" ht="14.25" x14ac:dyDescent="0.3">
      <c r="A63" s="253"/>
      <c r="B63" s="254"/>
      <c r="C63" s="358"/>
      <c r="D63" s="690"/>
      <c r="E63" s="435"/>
      <c r="F63" s="141"/>
      <c r="G63" s="141"/>
      <c r="H63" s="141"/>
      <c r="I63" s="141"/>
      <c r="J63" s="141"/>
      <c r="K63" s="141"/>
      <c r="L63" s="141"/>
      <c r="M63" s="141"/>
      <c r="N63" s="141"/>
      <c r="O63" s="141"/>
      <c r="P63" s="141"/>
      <c r="Q63" s="141"/>
      <c r="R63" s="258">
        <f t="shared" si="21"/>
        <v>0</v>
      </c>
      <c r="S63" s="666">
        <f>D63*R63</f>
        <v>0</v>
      </c>
      <c r="W63" s="139">
        <f>X63/$U$7</f>
        <v>0</v>
      </c>
      <c r="X63" s="139">
        <f>R63/12</f>
        <v>0</v>
      </c>
      <c r="Z63" s="139">
        <f t="shared" si="25"/>
        <v>0</v>
      </c>
      <c r="AA63" s="139">
        <f t="shared" si="26"/>
        <v>0</v>
      </c>
      <c r="AB63" s="667"/>
    </row>
    <row r="64" spans="1:28" ht="14.25" x14ac:dyDescent="0.3">
      <c r="A64" s="253"/>
      <c r="B64" s="254"/>
      <c r="C64" s="358"/>
      <c r="D64" s="690"/>
      <c r="E64" s="435"/>
      <c r="F64" s="141"/>
      <c r="G64" s="141"/>
      <c r="H64" s="141"/>
      <c r="I64" s="141"/>
      <c r="J64" s="141"/>
      <c r="K64" s="141"/>
      <c r="L64" s="141"/>
      <c r="M64" s="141"/>
      <c r="N64" s="141"/>
      <c r="O64" s="141"/>
      <c r="P64" s="141"/>
      <c r="Q64" s="141"/>
      <c r="R64" s="258">
        <f t="shared" si="21"/>
        <v>0</v>
      </c>
      <c r="S64" s="666">
        <f>D64*R64</f>
        <v>0</v>
      </c>
      <c r="W64" s="139">
        <f>X64/$U$7</f>
        <v>0</v>
      </c>
      <c r="X64" s="139">
        <f>R64/12</f>
        <v>0</v>
      </c>
      <c r="Z64" s="139">
        <f t="shared" si="25"/>
        <v>0</v>
      </c>
      <c r="AA64" s="139">
        <f t="shared" si="26"/>
        <v>0</v>
      </c>
      <c r="AB64" s="667"/>
    </row>
    <row r="65" spans="1:28" s="122" customFormat="1" ht="15" thickBot="1" x14ac:dyDescent="0.35">
      <c r="A65" s="212"/>
      <c r="B65" s="213" t="s">
        <v>138</v>
      </c>
      <c r="C65" s="214"/>
      <c r="D65" s="691"/>
      <c r="E65" s="521"/>
      <c r="F65" s="217">
        <f>SUM(F43:F64)</f>
        <v>4095.2878333333338</v>
      </c>
      <c r="G65" s="217">
        <f t="shared" ref="G65:R65" si="28">SUM(G43:G64)</f>
        <v>4095.2878333333338</v>
      </c>
      <c r="H65" s="217">
        <f t="shared" si="28"/>
        <v>4095.2878333333338</v>
      </c>
      <c r="I65" s="217">
        <f t="shared" si="28"/>
        <v>4095.2878333333338</v>
      </c>
      <c r="J65" s="217">
        <f t="shared" si="28"/>
        <v>4095.2878333333338</v>
      </c>
      <c r="K65" s="217">
        <f t="shared" si="28"/>
        <v>4095.2878333333338</v>
      </c>
      <c r="L65" s="217">
        <f t="shared" si="28"/>
        <v>4095.2878333333338</v>
      </c>
      <c r="M65" s="217">
        <f t="shared" si="28"/>
        <v>4095.2878333333338</v>
      </c>
      <c r="N65" s="217">
        <f t="shared" si="28"/>
        <v>4095.2878333333338</v>
      </c>
      <c r="O65" s="217">
        <f t="shared" si="28"/>
        <v>4095.2878333333338</v>
      </c>
      <c r="P65" s="217">
        <f t="shared" si="28"/>
        <v>4095.2878333333338</v>
      </c>
      <c r="Q65" s="217">
        <f t="shared" si="28"/>
        <v>4095.2878333333338</v>
      </c>
      <c r="R65" s="217">
        <f t="shared" si="28"/>
        <v>49143.454000000005</v>
      </c>
      <c r="S65" s="668">
        <f>SUM(S43:S64)</f>
        <v>4586105.6189999999</v>
      </c>
      <c r="W65" s="219">
        <f>SUM(W43:W64)</f>
        <v>24.571726999999992</v>
      </c>
      <c r="X65" s="219">
        <f>SUM(X43:X64)</f>
        <v>4095.2878333333342</v>
      </c>
      <c r="Z65" s="215">
        <f>SUM(Z43:Z64)</f>
        <v>23898.66</v>
      </c>
      <c r="AA65" s="215">
        <f>SUM(AA43:AA64)</f>
        <v>25244.794000000005</v>
      </c>
      <c r="AB65" s="669">
        <f>Z65/(Z65+AA65)</f>
        <v>0.48630403552831264</v>
      </c>
    </row>
    <row r="66" spans="1:28" ht="14.25" x14ac:dyDescent="0.3">
      <c r="A66" s="253">
        <v>2.2000000000000002</v>
      </c>
      <c r="B66" s="254" t="s">
        <v>139</v>
      </c>
      <c r="C66" s="358"/>
      <c r="D66" s="690"/>
      <c r="E66" s="435"/>
      <c r="F66" s="141"/>
      <c r="G66" s="141"/>
      <c r="H66" s="141"/>
      <c r="I66" s="141"/>
      <c r="J66" s="141"/>
      <c r="K66" s="141"/>
      <c r="L66" s="141"/>
      <c r="M66" s="141"/>
      <c r="N66" s="141"/>
      <c r="O66" s="141"/>
      <c r="P66" s="141"/>
      <c r="Q66" s="141"/>
      <c r="R66" s="258">
        <f t="shared" si="21"/>
        <v>0</v>
      </c>
      <c r="S66" s="666">
        <f>D66*R66</f>
        <v>0</v>
      </c>
      <c r="W66" s="139">
        <f>X66/$U$7</f>
        <v>0</v>
      </c>
      <c r="X66" s="139">
        <f>R66/12</f>
        <v>0</v>
      </c>
      <c r="Z66" s="139">
        <f>IF($E66="Y",$R66,0)</f>
        <v>0</v>
      </c>
      <c r="AA66" s="139">
        <f>IF($E66="N",$R66,0)</f>
        <v>0</v>
      </c>
      <c r="AB66" s="667"/>
    </row>
    <row r="67" spans="1:28" ht="14.25" x14ac:dyDescent="0.3">
      <c r="A67" s="253"/>
      <c r="B67" s="254" t="s">
        <v>792</v>
      </c>
      <c r="C67" s="358" t="s">
        <v>919</v>
      </c>
      <c r="D67" s="690">
        <v>226</v>
      </c>
      <c r="E67" s="435" t="s">
        <v>1356</v>
      </c>
      <c r="F67" s="141">
        <v>160</v>
      </c>
      <c r="G67" s="141">
        <v>160</v>
      </c>
      <c r="H67" s="141">
        <v>160</v>
      </c>
      <c r="I67" s="141">
        <v>160</v>
      </c>
      <c r="J67" s="141">
        <v>160</v>
      </c>
      <c r="K67" s="141">
        <v>160</v>
      </c>
      <c r="L67" s="141">
        <v>160</v>
      </c>
      <c r="M67" s="141">
        <v>160</v>
      </c>
      <c r="N67" s="141">
        <v>160</v>
      </c>
      <c r="O67" s="141">
        <v>160</v>
      </c>
      <c r="P67" s="141">
        <v>160</v>
      </c>
      <c r="Q67" s="141">
        <v>160</v>
      </c>
      <c r="R67" s="258">
        <f>SUM(F67:Q67)</f>
        <v>1920</v>
      </c>
      <c r="S67" s="666">
        <f>D67*R67</f>
        <v>433920</v>
      </c>
      <c r="W67" s="139">
        <f>X67/$U$7</f>
        <v>0.96000000000000008</v>
      </c>
      <c r="X67" s="139">
        <f>R67/12</f>
        <v>160</v>
      </c>
      <c r="Z67" s="139">
        <f t="shared" ref="Z67:Z70" si="29">IF($E67="Y",$R67,0)</f>
        <v>0</v>
      </c>
      <c r="AA67" s="139">
        <f t="shared" ref="AA67:AA70" si="30">IF($E67="N",$R67,0)</f>
        <v>1920</v>
      </c>
      <c r="AB67" s="667">
        <f t="shared" ref="AB67:AB68" si="31">Z67/(Z67+AA67)</f>
        <v>0</v>
      </c>
    </row>
    <row r="68" spans="1:28" ht="14.25" x14ac:dyDescent="0.3">
      <c r="A68" s="253"/>
      <c r="B68" s="254" t="s">
        <v>793</v>
      </c>
      <c r="C68" s="358" t="s">
        <v>969</v>
      </c>
      <c r="D68" s="690">
        <v>72</v>
      </c>
      <c r="E68" s="435" t="s">
        <v>1357</v>
      </c>
      <c r="F68" s="141">
        <v>165.96291666666667</v>
      </c>
      <c r="G68" s="141">
        <v>165.96291666666667</v>
      </c>
      <c r="H68" s="141">
        <v>165.96291666666667</v>
      </c>
      <c r="I68" s="141">
        <v>165.96291666666667</v>
      </c>
      <c r="J68" s="141">
        <v>165.96291666666667</v>
      </c>
      <c r="K68" s="141">
        <v>165.96291666666667</v>
      </c>
      <c r="L68" s="141">
        <v>165.96291666666667</v>
      </c>
      <c r="M68" s="141">
        <v>165.96291666666667</v>
      </c>
      <c r="N68" s="141">
        <v>165.96291666666667</v>
      </c>
      <c r="O68" s="141">
        <v>165.96291666666667</v>
      </c>
      <c r="P68" s="141">
        <v>165.96291666666667</v>
      </c>
      <c r="Q68" s="141">
        <v>165.96291666666667</v>
      </c>
      <c r="R68" s="258">
        <f>SUM(F68:Q68)</f>
        <v>1991.5549999999996</v>
      </c>
      <c r="S68" s="666">
        <f>D68*R68</f>
        <v>143391.95999999996</v>
      </c>
      <c r="W68" s="139">
        <f>X68/$U$7</f>
        <v>0.99577749999999987</v>
      </c>
      <c r="X68" s="139">
        <f>R68/12</f>
        <v>165.96291666666664</v>
      </c>
      <c r="Z68" s="139">
        <f t="shared" si="29"/>
        <v>1991.5549999999996</v>
      </c>
      <c r="AA68" s="139">
        <f t="shared" si="30"/>
        <v>0</v>
      </c>
      <c r="AB68" s="667">
        <f t="shared" si="31"/>
        <v>1</v>
      </c>
    </row>
    <row r="69" spans="1:28" ht="14.25" x14ac:dyDescent="0.3">
      <c r="A69" s="253"/>
      <c r="B69" s="254"/>
      <c r="C69" s="358"/>
      <c r="D69" s="690"/>
      <c r="E69" s="435"/>
      <c r="F69" s="141"/>
      <c r="G69" s="141"/>
      <c r="H69" s="141"/>
      <c r="I69" s="141"/>
      <c r="J69" s="141"/>
      <c r="K69" s="141"/>
      <c r="L69" s="141"/>
      <c r="M69" s="141"/>
      <c r="N69" s="141"/>
      <c r="O69" s="141"/>
      <c r="P69" s="141"/>
      <c r="Q69" s="141"/>
      <c r="R69" s="258">
        <f>SUM(F69:Q69)</f>
        <v>0</v>
      </c>
      <c r="S69" s="666">
        <f>D69*R69</f>
        <v>0</v>
      </c>
      <c r="W69" s="139">
        <f>X69/$U$7</f>
        <v>0</v>
      </c>
      <c r="X69" s="139">
        <f>R69/12</f>
        <v>0</v>
      </c>
      <c r="Z69" s="139">
        <f t="shared" si="29"/>
        <v>0</v>
      </c>
      <c r="AA69" s="139">
        <f t="shared" si="30"/>
        <v>0</v>
      </c>
      <c r="AB69" s="667"/>
    </row>
    <row r="70" spans="1:28" ht="14.25" x14ac:dyDescent="0.3">
      <c r="A70" s="253"/>
      <c r="B70" s="254"/>
      <c r="C70" s="358"/>
      <c r="D70" s="690"/>
      <c r="E70" s="435"/>
      <c r="F70" s="141"/>
      <c r="G70" s="141"/>
      <c r="H70" s="141"/>
      <c r="I70" s="141"/>
      <c r="J70" s="141"/>
      <c r="K70" s="141"/>
      <c r="L70" s="141"/>
      <c r="M70" s="141"/>
      <c r="N70" s="141"/>
      <c r="O70" s="141"/>
      <c r="P70" s="141"/>
      <c r="Q70" s="141"/>
      <c r="R70" s="258">
        <f>SUM(F70:Q70)</f>
        <v>0</v>
      </c>
      <c r="S70" s="666">
        <f>D70*R70</f>
        <v>0</v>
      </c>
      <c r="W70" s="139">
        <f>X70/$U$7</f>
        <v>0</v>
      </c>
      <c r="X70" s="139">
        <f>R70/12</f>
        <v>0</v>
      </c>
      <c r="Z70" s="139">
        <f t="shared" si="29"/>
        <v>0</v>
      </c>
      <c r="AA70" s="139">
        <f t="shared" si="30"/>
        <v>0</v>
      </c>
      <c r="AB70" s="667"/>
    </row>
    <row r="71" spans="1:28" s="122" customFormat="1" ht="15" thickBot="1" x14ac:dyDescent="0.35">
      <c r="A71" s="212"/>
      <c r="B71" s="213" t="s">
        <v>140</v>
      </c>
      <c r="C71" s="214"/>
      <c r="D71" s="691"/>
      <c r="E71" s="521"/>
      <c r="F71" s="217">
        <f>SUM(F66:F70)</f>
        <v>325.96291666666667</v>
      </c>
      <c r="G71" s="217">
        <f t="shared" ref="G71:R71" si="32">SUM(G66:G70)</f>
        <v>325.96291666666667</v>
      </c>
      <c r="H71" s="217">
        <f t="shared" si="32"/>
        <v>325.96291666666667</v>
      </c>
      <c r="I71" s="217">
        <f t="shared" si="32"/>
        <v>325.96291666666667</v>
      </c>
      <c r="J71" s="217">
        <f t="shared" si="32"/>
        <v>325.96291666666667</v>
      </c>
      <c r="K71" s="217">
        <f t="shared" si="32"/>
        <v>325.96291666666667</v>
      </c>
      <c r="L71" s="217">
        <f t="shared" si="32"/>
        <v>325.96291666666667</v>
      </c>
      <c r="M71" s="217">
        <f t="shared" si="32"/>
        <v>325.96291666666667</v>
      </c>
      <c r="N71" s="217">
        <f t="shared" si="32"/>
        <v>325.96291666666667</v>
      </c>
      <c r="O71" s="217">
        <f t="shared" si="32"/>
        <v>325.96291666666667</v>
      </c>
      <c r="P71" s="217">
        <f t="shared" si="32"/>
        <v>325.96291666666667</v>
      </c>
      <c r="Q71" s="217">
        <f t="shared" si="32"/>
        <v>325.96291666666667</v>
      </c>
      <c r="R71" s="217">
        <f t="shared" si="32"/>
        <v>3911.5549999999994</v>
      </c>
      <c r="S71" s="668">
        <f>SUM(S66:S70)</f>
        <v>577311.96</v>
      </c>
      <c r="W71" s="219">
        <f>SUM(W66:W70)</f>
        <v>1.9557774999999999</v>
      </c>
      <c r="X71" s="238">
        <f>SUM(X66:X70)</f>
        <v>325.96291666666662</v>
      </c>
      <c r="Z71" s="215">
        <f>SUM(Z66:Z70)</f>
        <v>1991.5549999999996</v>
      </c>
      <c r="AA71" s="215">
        <f>SUM(AA66:AA70)</f>
        <v>1920</v>
      </c>
      <c r="AB71" s="669">
        <f>Z71/(Z71+AA71)</f>
        <v>0.5091466181608082</v>
      </c>
    </row>
    <row r="72" spans="1:28" s="122" customFormat="1" ht="14.25" thickBot="1" x14ac:dyDescent="0.3">
      <c r="A72" s="241"/>
      <c r="B72" s="242" t="s">
        <v>141</v>
      </c>
      <c r="C72" s="243"/>
      <c r="D72" s="569"/>
      <c r="E72" s="241"/>
      <c r="F72" s="244">
        <f t="shared" ref="F72:S72" si="33">SUM(,F71,F65)</f>
        <v>4421.2507500000002</v>
      </c>
      <c r="G72" s="244">
        <f t="shared" si="33"/>
        <v>4421.2507500000002</v>
      </c>
      <c r="H72" s="244">
        <f t="shared" si="33"/>
        <v>4421.2507500000002</v>
      </c>
      <c r="I72" s="244">
        <f t="shared" si="33"/>
        <v>4421.2507500000002</v>
      </c>
      <c r="J72" s="244">
        <f t="shared" si="33"/>
        <v>4421.2507500000002</v>
      </c>
      <c r="K72" s="244">
        <f t="shared" si="33"/>
        <v>4421.2507500000002</v>
      </c>
      <c r="L72" s="244">
        <f t="shared" si="33"/>
        <v>4421.2507500000002</v>
      </c>
      <c r="M72" s="244">
        <f t="shared" si="33"/>
        <v>4421.2507500000002</v>
      </c>
      <c r="N72" s="244">
        <f t="shared" si="33"/>
        <v>4421.2507500000002</v>
      </c>
      <c r="O72" s="244">
        <f t="shared" si="33"/>
        <v>4421.2507500000002</v>
      </c>
      <c r="P72" s="244">
        <f t="shared" si="33"/>
        <v>4421.2507500000002</v>
      </c>
      <c r="Q72" s="244">
        <f t="shared" si="33"/>
        <v>4421.2507500000002</v>
      </c>
      <c r="R72" s="244">
        <f t="shared" si="33"/>
        <v>53055.009000000005</v>
      </c>
      <c r="S72" s="672">
        <f t="shared" si="33"/>
        <v>5163417.5789999999</v>
      </c>
      <c r="W72" s="244">
        <f>SUM(W71,W65)</f>
        <v>26.527504499999992</v>
      </c>
      <c r="X72" s="317">
        <f>SUM(X71,X65)</f>
        <v>4421.2507500000011</v>
      </c>
      <c r="Z72" s="244">
        <f>SUM(Z36,Z42,Z65,Z71)</f>
        <v>25890.215</v>
      </c>
      <c r="AA72" s="244">
        <f>SUM(AA36,AA42,AA65,AA71)</f>
        <v>27164.794000000005</v>
      </c>
      <c r="AB72" s="673">
        <f>Z72/(Z72+AA72)</f>
        <v>0.48798813699192845</v>
      </c>
    </row>
    <row r="73" spans="1:28" ht="9.9499999999999993" customHeight="1" x14ac:dyDescent="0.3">
      <c r="A73" s="136"/>
      <c r="B73" s="144"/>
      <c r="C73" s="145"/>
      <c r="D73" s="708"/>
      <c r="E73" s="136"/>
      <c r="F73" s="141"/>
      <c r="G73" s="141"/>
      <c r="H73" s="141"/>
      <c r="I73" s="141"/>
      <c r="J73" s="141"/>
      <c r="K73" s="141"/>
      <c r="L73" s="141"/>
      <c r="M73" s="141"/>
      <c r="N73" s="141"/>
      <c r="O73" s="141"/>
      <c r="P73" s="141"/>
      <c r="Q73" s="141"/>
      <c r="R73" s="141"/>
      <c r="S73" s="678"/>
      <c r="W73" s="146"/>
      <c r="X73" s="146"/>
      <c r="Z73" s="146"/>
      <c r="AA73" s="146"/>
      <c r="AB73" s="679"/>
    </row>
    <row r="74" spans="1:28" s="121" customFormat="1" x14ac:dyDescent="0.25">
      <c r="A74" s="221">
        <v>3</v>
      </c>
      <c r="B74" s="229" t="s">
        <v>142</v>
      </c>
      <c r="C74" s="223"/>
      <c r="D74" s="689"/>
      <c r="E74" s="400"/>
      <c r="F74" s="228"/>
      <c r="G74" s="228"/>
      <c r="H74" s="228"/>
      <c r="I74" s="228"/>
      <c r="J74" s="228"/>
      <c r="K74" s="228"/>
      <c r="L74" s="228"/>
      <c r="M74" s="228"/>
      <c r="N74" s="228"/>
      <c r="O74" s="228"/>
      <c r="P74" s="228"/>
      <c r="Q74" s="228"/>
      <c r="R74" s="224"/>
      <c r="S74" s="664"/>
      <c r="W74" s="223"/>
      <c r="X74" s="223"/>
      <c r="Z74" s="223"/>
      <c r="AA74" s="223"/>
      <c r="AB74" s="665"/>
    </row>
    <row r="75" spans="1:28" ht="14.25" x14ac:dyDescent="0.3">
      <c r="A75" s="253">
        <v>3.1</v>
      </c>
      <c r="B75" s="254" t="s">
        <v>143</v>
      </c>
      <c r="C75" s="358"/>
      <c r="D75" s="690"/>
      <c r="E75" s="435"/>
      <c r="F75" s="141"/>
      <c r="G75" s="141"/>
      <c r="H75" s="141"/>
      <c r="I75" s="141"/>
      <c r="J75" s="141"/>
      <c r="K75" s="141"/>
      <c r="L75" s="141"/>
      <c r="M75" s="141"/>
      <c r="N75" s="141"/>
      <c r="O75" s="141"/>
      <c r="P75" s="141"/>
      <c r="Q75" s="141"/>
      <c r="R75" s="258">
        <f>SUM(F75:Q75)</f>
        <v>0</v>
      </c>
      <c r="S75" s="666">
        <f>D75*R75</f>
        <v>0</v>
      </c>
      <c r="W75" s="139">
        <f>X75/$U$7</f>
        <v>0</v>
      </c>
      <c r="X75" s="139">
        <f>R75/12</f>
        <v>0</v>
      </c>
      <c r="Z75" s="139">
        <f>IF($E75="Y",$R75,0)</f>
        <v>0</v>
      </c>
      <c r="AA75" s="139">
        <f>IF($E75="N",$R75,0)</f>
        <v>0</v>
      </c>
      <c r="AB75" s="667"/>
    </row>
    <row r="76" spans="1:28" ht="14.25" x14ac:dyDescent="0.3">
      <c r="A76" s="253"/>
      <c r="B76" s="254" t="s">
        <v>794</v>
      </c>
      <c r="C76" s="358" t="s">
        <v>950</v>
      </c>
      <c r="D76" s="690">
        <v>113</v>
      </c>
      <c r="E76" s="435" t="s">
        <v>1357</v>
      </c>
      <c r="F76" s="141">
        <v>8.2981458333333347</v>
      </c>
      <c r="G76" s="141">
        <v>8.2981458333333347</v>
      </c>
      <c r="H76" s="141">
        <v>8.2981458333333347</v>
      </c>
      <c r="I76" s="141">
        <v>8.2981458333333347</v>
      </c>
      <c r="J76" s="141">
        <v>8.2981458333333347</v>
      </c>
      <c r="K76" s="141">
        <v>8.2981458333333347</v>
      </c>
      <c r="L76" s="141">
        <v>8.2981458333333347</v>
      </c>
      <c r="M76" s="141">
        <v>8.2981458333333347</v>
      </c>
      <c r="N76" s="141">
        <v>8.2981458333333347</v>
      </c>
      <c r="O76" s="141">
        <v>8.2981458333333347</v>
      </c>
      <c r="P76" s="141">
        <v>8.2981458333333347</v>
      </c>
      <c r="Q76" s="141">
        <v>8.2981458333333347</v>
      </c>
      <c r="R76" s="258">
        <f>SUM(F76:Q76)</f>
        <v>99.577750000000023</v>
      </c>
      <c r="S76" s="666">
        <f>D76*R76</f>
        <v>11252.285750000003</v>
      </c>
      <c r="W76" s="139">
        <f>X76/$U$7</f>
        <v>4.978887500000001E-2</v>
      </c>
      <c r="X76" s="139">
        <f>R76/12</f>
        <v>8.2981458333333347</v>
      </c>
      <c r="Z76" s="139">
        <f t="shared" ref="Z76:Z79" si="34">IF($E76="Y",$R76,0)</f>
        <v>99.577750000000023</v>
      </c>
      <c r="AA76" s="139">
        <f t="shared" ref="AA76:AA79" si="35">IF($E76="N",$R76,0)</f>
        <v>0</v>
      </c>
      <c r="AB76" s="667">
        <f t="shared" ref="AB76:AB78" si="36">Z76/(Z76+AA76)</f>
        <v>1</v>
      </c>
    </row>
    <row r="77" spans="1:28" ht="14.25" x14ac:dyDescent="0.3">
      <c r="A77" s="253"/>
      <c r="B77" s="254" t="s">
        <v>795</v>
      </c>
      <c r="C77" s="358" t="s">
        <v>826</v>
      </c>
      <c r="D77" s="690">
        <v>113</v>
      </c>
      <c r="E77" s="435" t="s">
        <v>1357</v>
      </c>
      <c r="F77" s="141">
        <v>149.366625</v>
      </c>
      <c r="G77" s="141">
        <v>149.366625</v>
      </c>
      <c r="H77" s="141">
        <v>149.366625</v>
      </c>
      <c r="I77" s="141">
        <v>149.366625</v>
      </c>
      <c r="J77" s="141">
        <v>149.366625</v>
      </c>
      <c r="K77" s="141">
        <v>149.366625</v>
      </c>
      <c r="L77" s="141">
        <v>149.366625</v>
      </c>
      <c r="M77" s="141">
        <v>149.366625</v>
      </c>
      <c r="N77" s="141">
        <v>149.366625</v>
      </c>
      <c r="O77" s="141">
        <v>149.366625</v>
      </c>
      <c r="P77" s="141">
        <v>149.366625</v>
      </c>
      <c r="Q77" s="141">
        <v>149.366625</v>
      </c>
      <c r="R77" s="258">
        <f>SUM(F77:Q77)</f>
        <v>1792.3995000000004</v>
      </c>
      <c r="S77" s="666">
        <f>D77*R77</f>
        <v>202541.14350000006</v>
      </c>
      <c r="W77" s="139">
        <f>X77/$U$7</f>
        <v>0.89619975000000018</v>
      </c>
      <c r="X77" s="139">
        <f>R77/12</f>
        <v>149.36662500000003</v>
      </c>
      <c r="Z77" s="139">
        <f t="shared" si="34"/>
        <v>1792.3995000000004</v>
      </c>
      <c r="AA77" s="139">
        <f t="shared" si="35"/>
        <v>0</v>
      </c>
      <c r="AB77" s="667">
        <f t="shared" si="36"/>
        <v>1</v>
      </c>
    </row>
    <row r="78" spans="1:28" ht="14.25" x14ac:dyDescent="0.3">
      <c r="A78" s="253"/>
      <c r="B78" s="254" t="s">
        <v>144</v>
      </c>
      <c r="C78" s="358" t="s">
        <v>908</v>
      </c>
      <c r="D78" s="690">
        <v>285</v>
      </c>
      <c r="E78" s="435" t="s">
        <v>1356</v>
      </c>
      <c r="F78" s="141">
        <v>224.99995833333332</v>
      </c>
      <c r="G78" s="141">
        <v>224.99995833333332</v>
      </c>
      <c r="H78" s="141">
        <v>224.99995833333332</v>
      </c>
      <c r="I78" s="141">
        <v>224.99995833333332</v>
      </c>
      <c r="J78" s="141">
        <v>224.99995833333332</v>
      </c>
      <c r="K78" s="141">
        <v>224.99995833333332</v>
      </c>
      <c r="L78" s="141">
        <v>224.99995833333332</v>
      </c>
      <c r="M78" s="141">
        <v>224.99995833333332</v>
      </c>
      <c r="N78" s="141">
        <v>224.99995833333332</v>
      </c>
      <c r="O78" s="141">
        <v>224.99995833333332</v>
      </c>
      <c r="P78" s="141">
        <v>224.99995833333332</v>
      </c>
      <c r="Q78" s="141">
        <v>224.99995833333332</v>
      </c>
      <c r="R78" s="258">
        <f>SUM(F78:Q78)</f>
        <v>2699.9994999999999</v>
      </c>
      <c r="S78" s="666">
        <f>D78*R78</f>
        <v>769499.85749999993</v>
      </c>
      <c r="W78" s="139">
        <f>X78/$U$7</f>
        <v>1.3499997500000001</v>
      </c>
      <c r="X78" s="139">
        <f>R78/12</f>
        <v>224.99995833333332</v>
      </c>
      <c r="Z78" s="139">
        <f t="shared" si="34"/>
        <v>0</v>
      </c>
      <c r="AA78" s="139">
        <f t="shared" si="35"/>
        <v>2699.9994999999999</v>
      </c>
      <c r="AB78" s="667">
        <f t="shared" si="36"/>
        <v>0</v>
      </c>
    </row>
    <row r="79" spans="1:28" ht="14.25" x14ac:dyDescent="0.3">
      <c r="A79" s="253"/>
      <c r="B79" s="254"/>
      <c r="C79" s="358"/>
      <c r="D79" s="690"/>
      <c r="E79" s="435"/>
      <c r="F79" s="141">
        <v>0</v>
      </c>
      <c r="G79" s="141">
        <v>0</v>
      </c>
      <c r="H79" s="141">
        <v>0</v>
      </c>
      <c r="I79" s="141">
        <v>0</v>
      </c>
      <c r="J79" s="141">
        <v>0</v>
      </c>
      <c r="K79" s="141">
        <v>0</v>
      </c>
      <c r="L79" s="141">
        <v>0</v>
      </c>
      <c r="M79" s="141">
        <v>0</v>
      </c>
      <c r="N79" s="141">
        <v>0</v>
      </c>
      <c r="O79" s="141">
        <v>0</v>
      </c>
      <c r="P79" s="141">
        <v>0</v>
      </c>
      <c r="Q79" s="141">
        <v>0</v>
      </c>
      <c r="R79" s="258">
        <f>SUM(F79:Q79)</f>
        <v>0</v>
      </c>
      <c r="S79" s="666">
        <f>D79*R79</f>
        <v>0</v>
      </c>
      <c r="W79" s="139">
        <f>X79/$U$7</f>
        <v>0</v>
      </c>
      <c r="X79" s="139">
        <f>R79/12</f>
        <v>0</v>
      </c>
      <c r="Z79" s="139">
        <f t="shared" si="34"/>
        <v>0</v>
      </c>
      <c r="AA79" s="139">
        <f t="shared" si="35"/>
        <v>0</v>
      </c>
      <c r="AB79" s="667"/>
    </row>
    <row r="80" spans="1:28" s="122" customFormat="1" ht="15" thickBot="1" x14ac:dyDescent="0.35">
      <c r="A80" s="212"/>
      <c r="B80" s="213" t="s">
        <v>145</v>
      </c>
      <c r="C80" s="214"/>
      <c r="D80" s="691"/>
      <c r="E80" s="521"/>
      <c r="F80" s="217">
        <f>SUM(F75:F79)</f>
        <v>382.66472916666669</v>
      </c>
      <c r="G80" s="217">
        <f t="shared" ref="G80:R80" si="37">SUM(G75:G79)</f>
        <v>382.66472916666669</v>
      </c>
      <c r="H80" s="217">
        <f t="shared" si="37"/>
        <v>382.66472916666669</v>
      </c>
      <c r="I80" s="217">
        <f t="shared" si="37"/>
        <v>382.66472916666669</v>
      </c>
      <c r="J80" s="217">
        <f t="shared" si="37"/>
        <v>382.66472916666669</v>
      </c>
      <c r="K80" s="217">
        <f t="shared" si="37"/>
        <v>382.66472916666669</v>
      </c>
      <c r="L80" s="217">
        <f t="shared" si="37"/>
        <v>382.66472916666669</v>
      </c>
      <c r="M80" s="217">
        <f t="shared" si="37"/>
        <v>382.66472916666669</v>
      </c>
      <c r="N80" s="217">
        <f t="shared" si="37"/>
        <v>382.66472916666669</v>
      </c>
      <c r="O80" s="217">
        <f t="shared" si="37"/>
        <v>382.66472916666669</v>
      </c>
      <c r="P80" s="217">
        <f t="shared" si="37"/>
        <v>382.66472916666669</v>
      </c>
      <c r="Q80" s="217">
        <f t="shared" si="37"/>
        <v>382.66472916666669</v>
      </c>
      <c r="R80" s="217">
        <f t="shared" si="37"/>
        <v>4591.9767499999998</v>
      </c>
      <c r="S80" s="668">
        <f>SUM(S75:S79)</f>
        <v>983293.28674999997</v>
      </c>
      <c r="W80" s="219">
        <f>SUM(W75:W79)</f>
        <v>2.2959883750000003</v>
      </c>
      <c r="X80" s="219">
        <f>SUM(X75:X79)</f>
        <v>382.66472916666669</v>
      </c>
      <c r="Z80" s="215">
        <f>SUM(Z75:Z79)</f>
        <v>1891.9772500000004</v>
      </c>
      <c r="AA80" s="215">
        <f>SUM(AA75:AA79)</f>
        <v>2699.9994999999999</v>
      </c>
      <c r="AB80" s="669">
        <f>Z80/(Z80+AA80)</f>
        <v>0.41201803776554408</v>
      </c>
    </row>
    <row r="81" spans="1:28" ht="14.25" x14ac:dyDescent="0.3">
      <c r="A81" s="253"/>
      <c r="B81" s="254"/>
      <c r="C81" s="358"/>
      <c r="D81" s="690"/>
      <c r="E81" s="435"/>
      <c r="F81" s="141"/>
      <c r="G81" s="141"/>
      <c r="H81" s="141"/>
      <c r="I81" s="141"/>
      <c r="J81" s="141"/>
      <c r="K81" s="141"/>
      <c r="L81" s="141"/>
      <c r="M81" s="141"/>
      <c r="N81" s="141"/>
      <c r="O81" s="141"/>
      <c r="P81" s="141"/>
      <c r="Q81" s="141"/>
      <c r="R81" s="258"/>
      <c r="S81" s="666"/>
      <c r="W81" s="139"/>
      <c r="X81" s="139"/>
      <c r="Z81" s="139"/>
      <c r="AA81" s="139"/>
      <c r="AB81" s="667"/>
    </row>
    <row r="82" spans="1:28" s="122" customFormat="1" ht="14.25" x14ac:dyDescent="0.3">
      <c r="A82" s="253">
        <v>3.2</v>
      </c>
      <c r="B82" s="254" t="s">
        <v>146</v>
      </c>
      <c r="C82" s="358"/>
      <c r="D82" s="690"/>
      <c r="E82" s="435"/>
      <c r="F82" s="141"/>
      <c r="G82" s="141"/>
      <c r="H82" s="141"/>
      <c r="I82" s="141"/>
      <c r="J82" s="141"/>
      <c r="K82" s="141"/>
      <c r="L82" s="141"/>
      <c r="M82" s="141"/>
      <c r="N82" s="141"/>
      <c r="O82" s="141"/>
      <c r="P82" s="141"/>
      <c r="Q82" s="141"/>
      <c r="R82" s="258">
        <f t="shared" ref="R82:R106" si="38">SUM(F82:Q82)</f>
        <v>0</v>
      </c>
      <c r="S82" s="666">
        <f>D82*R82</f>
        <v>0</v>
      </c>
      <c r="W82" s="139">
        <f>X82/$U$7</f>
        <v>0</v>
      </c>
      <c r="X82" s="139">
        <f>R82/12</f>
        <v>0</v>
      </c>
      <c r="Z82" s="139">
        <f>IF($E82="Y",$R82,0)</f>
        <v>0</v>
      </c>
      <c r="AA82" s="139">
        <f>IF($E82="N",$R82,0)</f>
        <v>0</v>
      </c>
      <c r="AB82" s="667"/>
    </row>
    <row r="83" spans="1:28" ht="14.25" x14ac:dyDescent="0.3">
      <c r="A83" s="253"/>
      <c r="B83" s="254" t="s">
        <v>796</v>
      </c>
      <c r="C83" s="358" t="s">
        <v>957</v>
      </c>
      <c r="D83" s="690">
        <v>92</v>
      </c>
      <c r="E83" s="435" t="s">
        <v>1357</v>
      </c>
      <c r="F83" s="141">
        <v>331.92583333333334</v>
      </c>
      <c r="G83" s="141">
        <v>331.92583333333334</v>
      </c>
      <c r="H83" s="141">
        <v>331.92583333333334</v>
      </c>
      <c r="I83" s="141">
        <v>331.92583333333334</v>
      </c>
      <c r="J83" s="141">
        <v>331.92583333333334</v>
      </c>
      <c r="K83" s="141">
        <v>331.92583333333334</v>
      </c>
      <c r="L83" s="141">
        <v>331.92583333333334</v>
      </c>
      <c r="M83" s="141">
        <v>331.92583333333334</v>
      </c>
      <c r="N83" s="141">
        <v>331.92583333333334</v>
      </c>
      <c r="O83" s="141">
        <v>331.92583333333334</v>
      </c>
      <c r="P83" s="141">
        <v>331.92583333333334</v>
      </c>
      <c r="Q83" s="141">
        <v>331.92583333333334</v>
      </c>
      <c r="R83" s="258">
        <f t="shared" si="38"/>
        <v>3983.1099999999992</v>
      </c>
      <c r="S83" s="666">
        <f>D83*R83</f>
        <v>366446.11999999994</v>
      </c>
      <c r="W83" s="139">
        <f t="shared" ref="W83:W90" si="39">X83/$U$7</f>
        <v>1.9915549999999997</v>
      </c>
      <c r="X83" s="139">
        <f t="shared" ref="X83:X90" si="40">R83/12</f>
        <v>331.92583333333329</v>
      </c>
      <c r="Z83" s="139">
        <f t="shared" ref="Z83:Z92" si="41">IF($E83="Y",$R83,0)</f>
        <v>3983.1099999999992</v>
      </c>
      <c r="AA83" s="139">
        <f t="shared" ref="AA83:AA92" si="42">IF($E83="N",$R83,0)</f>
        <v>0</v>
      </c>
      <c r="AB83" s="667">
        <f t="shared" ref="AB83:AB89" si="43">Z83/(Z83+AA83)</f>
        <v>1</v>
      </c>
    </row>
    <row r="84" spans="1:28" ht="14.25" x14ac:dyDescent="0.3">
      <c r="A84" s="253"/>
      <c r="B84" s="254" t="s">
        <v>147</v>
      </c>
      <c r="C84" s="358" t="s">
        <v>930</v>
      </c>
      <c r="D84" s="690">
        <v>177</v>
      </c>
      <c r="E84" s="435" t="s">
        <v>1356</v>
      </c>
      <c r="F84" s="141">
        <v>602.37333333333333</v>
      </c>
      <c r="G84" s="141">
        <v>602.37333333333333</v>
      </c>
      <c r="H84" s="141">
        <v>602.37333333333333</v>
      </c>
      <c r="I84" s="141">
        <v>602.37333333333333</v>
      </c>
      <c r="J84" s="141">
        <v>602.37333333333333</v>
      </c>
      <c r="K84" s="141">
        <v>602.37333333333333</v>
      </c>
      <c r="L84" s="141">
        <v>602.37333333333333</v>
      </c>
      <c r="M84" s="141">
        <v>602.37333333333333</v>
      </c>
      <c r="N84" s="141">
        <v>602.37333333333333</v>
      </c>
      <c r="O84" s="141">
        <v>602.37333333333333</v>
      </c>
      <c r="P84" s="141">
        <v>602.37333333333333</v>
      </c>
      <c r="Q84" s="141">
        <v>602.37333333333333</v>
      </c>
      <c r="R84" s="258">
        <f t="shared" si="38"/>
        <v>7228.4799999999987</v>
      </c>
      <c r="S84" s="666">
        <f t="shared" ref="S84:S90" si="44">D84*R84</f>
        <v>1279440.9599999997</v>
      </c>
      <c r="W84" s="139">
        <f t="shared" si="39"/>
        <v>3.6142399999999997</v>
      </c>
      <c r="X84" s="139">
        <f t="shared" si="40"/>
        <v>602.37333333333322</v>
      </c>
      <c r="Z84" s="139">
        <f t="shared" si="41"/>
        <v>0</v>
      </c>
      <c r="AA84" s="139">
        <f t="shared" si="42"/>
        <v>7228.4799999999987</v>
      </c>
      <c r="AB84" s="667">
        <f t="shared" si="43"/>
        <v>0</v>
      </c>
    </row>
    <row r="85" spans="1:28" ht="14.25" x14ac:dyDescent="0.3">
      <c r="A85" s="253"/>
      <c r="B85" s="254" t="s">
        <v>797</v>
      </c>
      <c r="C85" s="358" t="s">
        <v>933</v>
      </c>
      <c r="D85" s="690">
        <v>159</v>
      </c>
      <c r="E85" s="435" t="s">
        <v>1356</v>
      </c>
      <c r="F85" s="141">
        <v>148.95991666666666</v>
      </c>
      <c r="G85" s="141">
        <v>148.95991666666666</v>
      </c>
      <c r="H85" s="141">
        <v>148.95991666666666</v>
      </c>
      <c r="I85" s="141">
        <v>148.95991666666666</v>
      </c>
      <c r="J85" s="141">
        <v>148.95991666666666</v>
      </c>
      <c r="K85" s="141">
        <v>148.95991666666666</v>
      </c>
      <c r="L85" s="141">
        <v>148.95991666666666</v>
      </c>
      <c r="M85" s="141">
        <v>148.95991666666666</v>
      </c>
      <c r="N85" s="141">
        <v>148.95991666666666</v>
      </c>
      <c r="O85" s="141">
        <v>148.95991666666666</v>
      </c>
      <c r="P85" s="141">
        <v>148.95991666666666</v>
      </c>
      <c r="Q85" s="141">
        <v>148.95991666666666</v>
      </c>
      <c r="R85" s="258">
        <f t="shared" si="38"/>
        <v>1787.519</v>
      </c>
      <c r="S85" s="666">
        <f t="shared" si="44"/>
        <v>284215.52100000001</v>
      </c>
      <c r="W85" s="139">
        <f t="shared" si="39"/>
        <v>0.89375950000000004</v>
      </c>
      <c r="X85" s="139">
        <f t="shared" si="40"/>
        <v>148.95991666666666</v>
      </c>
      <c r="Z85" s="139">
        <f t="shared" si="41"/>
        <v>0</v>
      </c>
      <c r="AA85" s="139">
        <f t="shared" si="42"/>
        <v>1787.519</v>
      </c>
      <c r="AB85" s="667">
        <f t="shared" si="43"/>
        <v>0</v>
      </c>
    </row>
    <row r="86" spans="1:28" ht="14.25" x14ac:dyDescent="0.3">
      <c r="A86" s="253"/>
      <c r="B86" s="254" t="s">
        <v>798</v>
      </c>
      <c r="C86" s="358" t="s">
        <v>1319</v>
      </c>
      <c r="D86" s="690">
        <v>391</v>
      </c>
      <c r="E86" s="435" t="s">
        <v>1356</v>
      </c>
      <c r="F86" s="141">
        <v>0</v>
      </c>
      <c r="G86" s="141">
        <v>0</v>
      </c>
      <c r="H86" s="141">
        <v>0</v>
      </c>
      <c r="I86" s="141">
        <v>0</v>
      </c>
      <c r="J86" s="141">
        <v>0</v>
      </c>
      <c r="K86" s="141">
        <v>0</v>
      </c>
      <c r="L86" s="141">
        <v>0</v>
      </c>
      <c r="M86" s="141">
        <v>0</v>
      </c>
      <c r="N86" s="141">
        <v>0</v>
      </c>
      <c r="O86" s="141">
        <v>0</v>
      </c>
      <c r="P86" s="141">
        <v>0</v>
      </c>
      <c r="Q86" s="141">
        <v>0</v>
      </c>
      <c r="R86" s="258">
        <f t="shared" si="38"/>
        <v>0</v>
      </c>
      <c r="S86" s="666">
        <f t="shared" si="44"/>
        <v>0</v>
      </c>
      <c r="W86" s="139">
        <f t="shared" si="39"/>
        <v>0</v>
      </c>
      <c r="X86" s="139">
        <f t="shared" si="40"/>
        <v>0</v>
      </c>
      <c r="Z86" s="139">
        <f t="shared" si="41"/>
        <v>0</v>
      </c>
      <c r="AA86" s="139">
        <f t="shared" si="42"/>
        <v>0</v>
      </c>
      <c r="AB86" s="667"/>
    </row>
    <row r="87" spans="1:28" ht="14.25" x14ac:dyDescent="0.3">
      <c r="A87" s="253"/>
      <c r="B87" s="254" t="s">
        <v>148</v>
      </c>
      <c r="C87" s="358" t="s">
        <v>913</v>
      </c>
      <c r="D87" s="690">
        <v>254</v>
      </c>
      <c r="E87" s="435" t="s">
        <v>1356</v>
      </c>
      <c r="F87" s="141">
        <v>320</v>
      </c>
      <c r="G87" s="141">
        <v>320</v>
      </c>
      <c r="H87" s="141">
        <v>320</v>
      </c>
      <c r="I87" s="141">
        <v>320</v>
      </c>
      <c r="J87" s="141">
        <v>320</v>
      </c>
      <c r="K87" s="141">
        <v>320</v>
      </c>
      <c r="L87" s="141">
        <v>320</v>
      </c>
      <c r="M87" s="141">
        <v>320</v>
      </c>
      <c r="N87" s="141">
        <v>320</v>
      </c>
      <c r="O87" s="141">
        <v>320</v>
      </c>
      <c r="P87" s="141">
        <v>320</v>
      </c>
      <c r="Q87" s="141">
        <v>320</v>
      </c>
      <c r="R87" s="258">
        <f t="shared" si="38"/>
        <v>3840</v>
      </c>
      <c r="S87" s="666">
        <f t="shared" si="44"/>
        <v>975360</v>
      </c>
      <c r="W87" s="139">
        <f t="shared" si="39"/>
        <v>1.9200000000000002</v>
      </c>
      <c r="X87" s="139">
        <f t="shared" si="40"/>
        <v>320</v>
      </c>
      <c r="Z87" s="139">
        <f t="shared" si="41"/>
        <v>0</v>
      </c>
      <c r="AA87" s="139">
        <f t="shared" si="42"/>
        <v>3840</v>
      </c>
      <c r="AB87" s="667">
        <f t="shared" si="43"/>
        <v>0</v>
      </c>
    </row>
    <row r="88" spans="1:28" ht="14.25" x14ac:dyDescent="0.3">
      <c r="A88" s="253"/>
      <c r="B88" s="254" t="s">
        <v>799</v>
      </c>
      <c r="C88" s="358" t="s">
        <v>956</v>
      </c>
      <c r="D88" s="690">
        <v>92</v>
      </c>
      <c r="E88" s="435" t="s">
        <v>1357</v>
      </c>
      <c r="F88" s="141">
        <v>497.88875000000002</v>
      </c>
      <c r="G88" s="141">
        <v>497.88875000000002</v>
      </c>
      <c r="H88" s="141">
        <v>497.88875000000002</v>
      </c>
      <c r="I88" s="141">
        <v>497.88875000000002</v>
      </c>
      <c r="J88" s="141">
        <v>497.88875000000002</v>
      </c>
      <c r="K88" s="141">
        <v>497.88875000000002</v>
      </c>
      <c r="L88" s="141">
        <v>497.88875000000002</v>
      </c>
      <c r="M88" s="141">
        <v>497.88875000000002</v>
      </c>
      <c r="N88" s="141">
        <v>497.88875000000002</v>
      </c>
      <c r="O88" s="141">
        <v>497.88875000000002</v>
      </c>
      <c r="P88" s="141">
        <v>497.88875000000002</v>
      </c>
      <c r="Q88" s="141">
        <v>497.88875000000002</v>
      </c>
      <c r="R88" s="258">
        <f t="shared" si="38"/>
        <v>5974.665</v>
      </c>
      <c r="S88" s="666">
        <f t="shared" si="44"/>
        <v>549669.18000000005</v>
      </c>
      <c r="W88" s="139">
        <f t="shared" si="39"/>
        <v>2.9873325000000004</v>
      </c>
      <c r="X88" s="139">
        <f t="shared" si="40"/>
        <v>497.88875000000002</v>
      </c>
      <c r="Z88" s="139">
        <f t="shared" si="41"/>
        <v>5974.665</v>
      </c>
      <c r="AA88" s="139">
        <f t="shared" si="42"/>
        <v>0</v>
      </c>
      <c r="AB88" s="667">
        <f t="shared" si="43"/>
        <v>1</v>
      </c>
    </row>
    <row r="89" spans="1:28" ht="14.25" x14ac:dyDescent="0.3">
      <c r="A89" s="253"/>
      <c r="B89" s="254" t="s">
        <v>149</v>
      </c>
      <c r="C89" s="358" t="s">
        <v>953</v>
      </c>
      <c r="D89" s="690">
        <v>92</v>
      </c>
      <c r="E89" s="435" t="s">
        <v>1357</v>
      </c>
      <c r="F89" s="141">
        <v>497.88875000000002</v>
      </c>
      <c r="G89" s="141">
        <v>497.88875000000002</v>
      </c>
      <c r="H89" s="141">
        <v>497.88875000000002</v>
      </c>
      <c r="I89" s="141">
        <v>497.88875000000002</v>
      </c>
      <c r="J89" s="141">
        <v>497.88875000000002</v>
      </c>
      <c r="K89" s="141">
        <v>497.88875000000002</v>
      </c>
      <c r="L89" s="141">
        <v>497.88875000000002</v>
      </c>
      <c r="M89" s="141">
        <v>497.88875000000002</v>
      </c>
      <c r="N89" s="141">
        <v>497.88875000000002</v>
      </c>
      <c r="O89" s="141">
        <v>497.88875000000002</v>
      </c>
      <c r="P89" s="141">
        <v>497.88875000000002</v>
      </c>
      <c r="Q89" s="141">
        <v>497.88875000000002</v>
      </c>
      <c r="R89" s="258">
        <f t="shared" si="38"/>
        <v>5974.665</v>
      </c>
      <c r="S89" s="666">
        <f t="shared" si="44"/>
        <v>549669.18000000005</v>
      </c>
      <c r="W89" s="139">
        <f t="shared" si="39"/>
        <v>2.9873325000000004</v>
      </c>
      <c r="X89" s="139">
        <f t="shared" si="40"/>
        <v>497.88875000000002</v>
      </c>
      <c r="Z89" s="139">
        <f t="shared" si="41"/>
        <v>5974.665</v>
      </c>
      <c r="AA89" s="139">
        <f t="shared" si="42"/>
        <v>0</v>
      </c>
      <c r="AB89" s="667">
        <f t="shared" si="43"/>
        <v>1</v>
      </c>
    </row>
    <row r="90" spans="1:28" ht="14.25" x14ac:dyDescent="0.3">
      <c r="A90" s="253"/>
      <c r="B90" s="254"/>
      <c r="C90" s="358"/>
      <c r="D90" s="690"/>
      <c r="E90" s="435"/>
      <c r="F90" s="141"/>
      <c r="G90" s="141"/>
      <c r="H90" s="141"/>
      <c r="I90" s="141"/>
      <c r="J90" s="141"/>
      <c r="K90" s="141"/>
      <c r="L90" s="141"/>
      <c r="M90" s="141"/>
      <c r="N90" s="141"/>
      <c r="O90" s="141"/>
      <c r="P90" s="141"/>
      <c r="Q90" s="141"/>
      <c r="R90" s="258">
        <f t="shared" si="38"/>
        <v>0</v>
      </c>
      <c r="S90" s="666">
        <f t="shared" si="44"/>
        <v>0</v>
      </c>
      <c r="W90" s="139">
        <f t="shared" si="39"/>
        <v>0</v>
      </c>
      <c r="X90" s="139">
        <f t="shared" si="40"/>
        <v>0</v>
      </c>
      <c r="Z90" s="139">
        <f t="shared" si="41"/>
        <v>0</v>
      </c>
      <c r="AA90" s="139">
        <f t="shared" si="42"/>
        <v>0</v>
      </c>
      <c r="AB90" s="667"/>
    </row>
    <row r="91" spans="1:28" ht="14.25" x14ac:dyDescent="0.3">
      <c r="A91" s="253"/>
      <c r="B91" s="254"/>
      <c r="C91" s="358"/>
      <c r="D91" s="690"/>
      <c r="E91" s="435"/>
      <c r="F91" s="141"/>
      <c r="G91" s="141"/>
      <c r="H91" s="141"/>
      <c r="I91" s="141"/>
      <c r="J91" s="141"/>
      <c r="K91" s="141"/>
      <c r="L91" s="141"/>
      <c r="M91" s="141"/>
      <c r="N91" s="141"/>
      <c r="O91" s="141"/>
      <c r="P91" s="141"/>
      <c r="Q91" s="141"/>
      <c r="R91" s="258">
        <f>SUM(F91:Q91)</f>
        <v>0</v>
      </c>
      <c r="S91" s="666">
        <f>D91*R91</f>
        <v>0</v>
      </c>
      <c r="W91" s="139">
        <f>X91/$U$7</f>
        <v>0</v>
      </c>
      <c r="X91" s="139">
        <f>R91/12</f>
        <v>0</v>
      </c>
      <c r="Z91" s="139">
        <f t="shared" si="41"/>
        <v>0</v>
      </c>
      <c r="AA91" s="139">
        <f t="shared" si="42"/>
        <v>0</v>
      </c>
      <c r="AB91" s="667"/>
    </row>
    <row r="92" spans="1:28" ht="14.25" x14ac:dyDescent="0.3">
      <c r="A92" s="253"/>
      <c r="B92" s="254"/>
      <c r="C92" s="358"/>
      <c r="D92" s="690"/>
      <c r="E92" s="435"/>
      <c r="F92" s="141"/>
      <c r="G92" s="141"/>
      <c r="H92" s="141"/>
      <c r="I92" s="141"/>
      <c r="J92" s="141"/>
      <c r="K92" s="141"/>
      <c r="L92" s="141"/>
      <c r="M92" s="141"/>
      <c r="N92" s="141"/>
      <c r="O92" s="141"/>
      <c r="P92" s="141"/>
      <c r="Q92" s="141"/>
      <c r="R92" s="258">
        <f t="shared" si="38"/>
        <v>0</v>
      </c>
      <c r="S92" s="666">
        <f>D92*R92</f>
        <v>0</v>
      </c>
      <c r="W92" s="139">
        <f>X92/$U$7</f>
        <v>0</v>
      </c>
      <c r="X92" s="139">
        <f>R92/12</f>
        <v>0</v>
      </c>
      <c r="Z92" s="139">
        <f t="shared" si="41"/>
        <v>0</v>
      </c>
      <c r="AA92" s="139">
        <f t="shared" si="42"/>
        <v>0</v>
      </c>
      <c r="AB92" s="667"/>
    </row>
    <row r="93" spans="1:28" s="122" customFormat="1" ht="15" thickBot="1" x14ac:dyDescent="0.35">
      <c r="A93" s="212"/>
      <c r="B93" s="213" t="s">
        <v>150</v>
      </c>
      <c r="C93" s="214"/>
      <c r="D93" s="691"/>
      <c r="E93" s="521"/>
      <c r="F93" s="217">
        <f t="shared" ref="F93:S93" si="45">SUM(F82:F92)</f>
        <v>2399.0365833333335</v>
      </c>
      <c r="G93" s="217">
        <f t="shared" si="45"/>
        <v>2399.0365833333335</v>
      </c>
      <c r="H93" s="217">
        <f t="shared" si="45"/>
        <v>2399.0365833333335</v>
      </c>
      <c r="I93" s="217">
        <f t="shared" si="45"/>
        <v>2399.0365833333335</v>
      </c>
      <c r="J93" s="217">
        <f t="shared" si="45"/>
        <v>2399.0365833333335</v>
      </c>
      <c r="K93" s="217">
        <f t="shared" si="45"/>
        <v>2399.0365833333335</v>
      </c>
      <c r="L93" s="217">
        <f t="shared" si="45"/>
        <v>2399.0365833333335</v>
      </c>
      <c r="M93" s="217">
        <f t="shared" si="45"/>
        <v>2399.0365833333335</v>
      </c>
      <c r="N93" s="217">
        <f t="shared" si="45"/>
        <v>2399.0365833333335</v>
      </c>
      <c r="O93" s="217">
        <f t="shared" si="45"/>
        <v>2399.0365833333335</v>
      </c>
      <c r="P93" s="217">
        <f t="shared" si="45"/>
        <v>2399.0365833333335</v>
      </c>
      <c r="Q93" s="217">
        <f t="shared" si="45"/>
        <v>2399.0365833333335</v>
      </c>
      <c r="R93" s="217">
        <f t="shared" si="45"/>
        <v>28788.438999999998</v>
      </c>
      <c r="S93" s="668">
        <f t="shared" si="45"/>
        <v>4004800.9610000001</v>
      </c>
      <c r="W93" s="219">
        <f>SUM(W82:W92)</f>
        <v>14.394219500000002</v>
      </c>
      <c r="X93" s="219">
        <f>SUM(X82:X92)</f>
        <v>2399.0365833333331</v>
      </c>
      <c r="Z93" s="215">
        <f>SUM(Z82:Z92)</f>
        <v>15932.439999999999</v>
      </c>
      <c r="AA93" s="215">
        <f>SUM(AA82:AA92)</f>
        <v>12855.998999999998</v>
      </c>
      <c r="AB93" s="669">
        <f>Z93/(Z93+AA93)</f>
        <v>0.55343188284713873</v>
      </c>
    </row>
    <row r="94" spans="1:28" s="122" customFormat="1" ht="14.25" x14ac:dyDescent="0.3">
      <c r="A94" s="253"/>
      <c r="B94" s="254"/>
      <c r="C94" s="358"/>
      <c r="D94" s="690"/>
      <c r="E94" s="435"/>
      <c r="F94" s="141"/>
      <c r="G94" s="141"/>
      <c r="H94" s="141"/>
      <c r="I94" s="141"/>
      <c r="J94" s="141"/>
      <c r="K94" s="141"/>
      <c r="L94" s="141"/>
      <c r="M94" s="141"/>
      <c r="N94" s="141"/>
      <c r="O94" s="141"/>
      <c r="P94" s="141"/>
      <c r="Q94" s="141"/>
      <c r="R94" s="258"/>
      <c r="S94" s="666"/>
      <c r="W94" s="139"/>
      <c r="X94" s="139"/>
      <c r="Z94" s="139"/>
      <c r="AA94" s="139"/>
      <c r="AB94" s="667"/>
    </row>
    <row r="95" spans="1:28" ht="14.25" x14ac:dyDescent="0.3">
      <c r="A95" s="253">
        <v>3.3</v>
      </c>
      <c r="B95" s="254" t="s">
        <v>151</v>
      </c>
      <c r="C95" s="358"/>
      <c r="D95" s="690"/>
      <c r="E95" s="435"/>
      <c r="F95" s="141"/>
      <c r="G95" s="141"/>
      <c r="H95" s="141"/>
      <c r="I95" s="141"/>
      <c r="J95" s="141"/>
      <c r="K95" s="141"/>
      <c r="L95" s="141"/>
      <c r="M95" s="141"/>
      <c r="N95" s="141"/>
      <c r="O95" s="141"/>
      <c r="P95" s="141"/>
      <c r="Q95" s="141"/>
      <c r="R95" s="258">
        <f t="shared" si="38"/>
        <v>0</v>
      </c>
      <c r="S95" s="666">
        <f t="shared" ref="S95:S104" si="46">D95*R95</f>
        <v>0</v>
      </c>
      <c r="W95" s="139">
        <f>X95/$U$7</f>
        <v>0</v>
      </c>
      <c r="X95" s="139">
        <f>R95/12</f>
        <v>0</v>
      </c>
      <c r="Z95" s="139">
        <f>IF($E95="Y",$R95,0)</f>
        <v>0</v>
      </c>
      <c r="AA95" s="139">
        <f>IF($E95="N",$R95,0)</f>
        <v>0</v>
      </c>
      <c r="AB95" s="667"/>
    </row>
    <row r="96" spans="1:28" ht="14.25" x14ac:dyDescent="0.3">
      <c r="A96" s="253"/>
      <c r="B96" s="254" t="s">
        <v>800</v>
      </c>
      <c r="C96" s="358" t="s">
        <v>960</v>
      </c>
      <c r="D96" s="690">
        <v>82</v>
      </c>
      <c r="E96" s="435" t="s">
        <v>1357</v>
      </c>
      <c r="F96" s="141">
        <v>1327.7033333333334</v>
      </c>
      <c r="G96" s="141">
        <v>1327.7033333333334</v>
      </c>
      <c r="H96" s="141">
        <v>1327.7033333333334</v>
      </c>
      <c r="I96" s="141">
        <v>1327.7033333333334</v>
      </c>
      <c r="J96" s="141">
        <v>1327.7033333333334</v>
      </c>
      <c r="K96" s="141">
        <v>1327.7033333333334</v>
      </c>
      <c r="L96" s="141">
        <v>1327.7033333333334</v>
      </c>
      <c r="M96" s="141">
        <v>1327.7033333333334</v>
      </c>
      <c r="N96" s="141">
        <v>1327.7033333333334</v>
      </c>
      <c r="O96" s="141">
        <v>1327.7033333333334</v>
      </c>
      <c r="P96" s="141">
        <v>1327.7033333333334</v>
      </c>
      <c r="Q96" s="141">
        <v>1327.7033333333334</v>
      </c>
      <c r="R96" s="258">
        <f>SUM(F96:Q96)</f>
        <v>15932.439999999997</v>
      </c>
      <c r="S96" s="666">
        <f t="shared" si="46"/>
        <v>1306460.0799999998</v>
      </c>
      <c r="W96" s="139">
        <f>X96/$U$7</f>
        <v>7.966219999999999</v>
      </c>
      <c r="X96" s="139">
        <f>R96/12</f>
        <v>1327.7033333333331</v>
      </c>
      <c r="Z96" s="139">
        <f t="shared" ref="Z96:Z99" si="47">IF($E96="Y",$R96,0)</f>
        <v>15932.439999999997</v>
      </c>
      <c r="AA96" s="139">
        <f t="shared" ref="AA96:AA99" si="48">IF($E96="N",$R96,0)</f>
        <v>0</v>
      </c>
      <c r="AB96" s="667">
        <f t="shared" ref="AB96:AB98" si="49">Z96/(Z96+AA96)</f>
        <v>1</v>
      </c>
    </row>
    <row r="97" spans="1:28" ht="14.25" x14ac:dyDescent="0.3">
      <c r="A97" s="253"/>
      <c r="B97" s="254" t="s">
        <v>152</v>
      </c>
      <c r="C97" s="358" t="s">
        <v>959</v>
      </c>
      <c r="D97" s="690">
        <v>91</v>
      </c>
      <c r="E97" s="435" t="s">
        <v>1357</v>
      </c>
      <c r="F97" s="141">
        <v>165.96291666666667</v>
      </c>
      <c r="G97" s="141">
        <v>165.96291666666667</v>
      </c>
      <c r="H97" s="141">
        <v>165.96291666666667</v>
      </c>
      <c r="I97" s="141">
        <v>165.96291666666667</v>
      </c>
      <c r="J97" s="141">
        <v>165.96291666666667</v>
      </c>
      <c r="K97" s="141">
        <v>165.96291666666667</v>
      </c>
      <c r="L97" s="141">
        <v>165.96291666666667</v>
      </c>
      <c r="M97" s="141">
        <v>165.96291666666667</v>
      </c>
      <c r="N97" s="141">
        <v>165.96291666666667</v>
      </c>
      <c r="O97" s="141">
        <v>165.96291666666667</v>
      </c>
      <c r="P97" s="141">
        <v>165.96291666666667</v>
      </c>
      <c r="Q97" s="141">
        <v>165.96291666666667</v>
      </c>
      <c r="R97" s="258">
        <f t="shared" si="38"/>
        <v>1991.5549999999996</v>
      </c>
      <c r="S97" s="666">
        <f>D97*R97</f>
        <v>181231.50499999998</v>
      </c>
      <c r="W97" s="139">
        <f>X97/$U$7</f>
        <v>0.99577749999999987</v>
      </c>
      <c r="X97" s="139">
        <f>R97/12</f>
        <v>165.96291666666664</v>
      </c>
      <c r="Z97" s="139">
        <f t="shared" si="47"/>
        <v>1991.5549999999996</v>
      </c>
      <c r="AA97" s="139">
        <f t="shared" si="48"/>
        <v>0</v>
      </c>
      <c r="AB97" s="667">
        <f t="shared" si="49"/>
        <v>1</v>
      </c>
    </row>
    <row r="98" spans="1:28" ht="14.25" x14ac:dyDescent="0.3">
      <c r="A98" s="253"/>
      <c r="B98" s="254" t="s">
        <v>153</v>
      </c>
      <c r="C98" s="358" t="s">
        <v>939</v>
      </c>
      <c r="D98" s="690">
        <v>144</v>
      </c>
      <c r="E98" s="435" t="s">
        <v>1356</v>
      </c>
      <c r="F98" s="141">
        <v>148.95991666666666</v>
      </c>
      <c r="G98" s="141">
        <v>148.95991666666666</v>
      </c>
      <c r="H98" s="141">
        <v>148.95991666666666</v>
      </c>
      <c r="I98" s="141">
        <v>148.95991666666666</v>
      </c>
      <c r="J98" s="141">
        <v>148.95991666666666</v>
      </c>
      <c r="K98" s="141">
        <v>148.95991666666666</v>
      </c>
      <c r="L98" s="141">
        <v>148.95991666666666</v>
      </c>
      <c r="M98" s="141">
        <v>148.95991666666666</v>
      </c>
      <c r="N98" s="141">
        <v>148.95991666666666</v>
      </c>
      <c r="O98" s="141">
        <v>148.95991666666666</v>
      </c>
      <c r="P98" s="141">
        <v>148.95991666666666</v>
      </c>
      <c r="Q98" s="141">
        <v>148.95991666666666</v>
      </c>
      <c r="R98" s="258">
        <f>SUM(F98:Q98)</f>
        <v>1787.519</v>
      </c>
      <c r="S98" s="666">
        <f t="shared" si="46"/>
        <v>257402.736</v>
      </c>
      <c r="W98" s="139">
        <f>X98/$U$7</f>
        <v>0.89375950000000004</v>
      </c>
      <c r="X98" s="139">
        <f>R98/12</f>
        <v>148.95991666666666</v>
      </c>
      <c r="Z98" s="139">
        <f t="shared" si="47"/>
        <v>0</v>
      </c>
      <c r="AA98" s="139">
        <f t="shared" si="48"/>
        <v>1787.519</v>
      </c>
      <c r="AB98" s="667">
        <f t="shared" si="49"/>
        <v>0</v>
      </c>
    </row>
    <row r="99" spans="1:28" ht="14.25" x14ac:dyDescent="0.3">
      <c r="A99" s="253"/>
      <c r="B99" s="254"/>
      <c r="C99" s="358"/>
      <c r="D99" s="690"/>
      <c r="E99" s="435"/>
      <c r="F99" s="141"/>
      <c r="G99" s="141"/>
      <c r="H99" s="141"/>
      <c r="I99" s="141"/>
      <c r="J99" s="141"/>
      <c r="K99" s="141"/>
      <c r="L99" s="141"/>
      <c r="M99" s="141"/>
      <c r="N99" s="141"/>
      <c r="O99" s="141"/>
      <c r="P99" s="141"/>
      <c r="Q99" s="141"/>
      <c r="R99" s="258">
        <f>SUM(F99:Q99)</f>
        <v>0</v>
      </c>
      <c r="S99" s="666">
        <f t="shared" si="46"/>
        <v>0</v>
      </c>
      <c r="W99" s="139">
        <f>X99/$U$7</f>
        <v>0</v>
      </c>
      <c r="X99" s="139">
        <f>R99/12</f>
        <v>0</v>
      </c>
      <c r="Z99" s="139">
        <f t="shared" si="47"/>
        <v>0</v>
      </c>
      <c r="AA99" s="139">
        <f t="shared" si="48"/>
        <v>0</v>
      </c>
      <c r="AB99" s="667"/>
    </row>
    <row r="100" spans="1:28" s="122" customFormat="1" ht="15" thickBot="1" x14ac:dyDescent="0.35">
      <c r="A100" s="212"/>
      <c r="B100" s="213" t="s">
        <v>154</v>
      </c>
      <c r="C100" s="214"/>
      <c r="D100" s="691"/>
      <c r="E100" s="521"/>
      <c r="F100" s="217">
        <f>SUM(F95:F99)</f>
        <v>1642.6261666666667</v>
      </c>
      <c r="G100" s="217">
        <f t="shared" ref="G100:R100" si="50">SUM(G95:G99)</f>
        <v>1642.6261666666667</v>
      </c>
      <c r="H100" s="217">
        <f t="shared" si="50"/>
        <v>1642.6261666666667</v>
      </c>
      <c r="I100" s="217">
        <f t="shared" si="50"/>
        <v>1642.6261666666667</v>
      </c>
      <c r="J100" s="217">
        <f t="shared" si="50"/>
        <v>1642.6261666666667</v>
      </c>
      <c r="K100" s="217">
        <f t="shared" si="50"/>
        <v>1642.6261666666667</v>
      </c>
      <c r="L100" s="217">
        <f t="shared" si="50"/>
        <v>1642.6261666666667</v>
      </c>
      <c r="M100" s="217">
        <f t="shared" si="50"/>
        <v>1642.6261666666667</v>
      </c>
      <c r="N100" s="217">
        <f t="shared" si="50"/>
        <v>1642.6261666666667</v>
      </c>
      <c r="O100" s="217">
        <f t="shared" si="50"/>
        <v>1642.6261666666667</v>
      </c>
      <c r="P100" s="217">
        <f t="shared" si="50"/>
        <v>1642.6261666666667</v>
      </c>
      <c r="Q100" s="217">
        <f t="shared" si="50"/>
        <v>1642.6261666666667</v>
      </c>
      <c r="R100" s="217">
        <f t="shared" si="50"/>
        <v>19711.513999999996</v>
      </c>
      <c r="S100" s="668">
        <f>SUM(S95:S99)</f>
        <v>1745094.3209999998</v>
      </c>
      <c r="W100" s="219">
        <f>SUM(W95:W99)</f>
        <v>9.8557569999999988</v>
      </c>
      <c r="X100" s="219">
        <f>SUM(X95:X99)</f>
        <v>1642.6261666666664</v>
      </c>
      <c r="Z100" s="215">
        <f>SUM(Z95:Z99)</f>
        <v>17923.994999999995</v>
      </c>
      <c r="AA100" s="215">
        <f>SUM(AA95:AA99)</f>
        <v>1787.519</v>
      </c>
      <c r="AB100" s="669">
        <f>Z100/(Z100+AA100)</f>
        <v>0.90931599673165642</v>
      </c>
    </row>
    <row r="101" spans="1:28" ht="14.25" x14ac:dyDescent="0.3">
      <c r="A101" s="253"/>
      <c r="B101" s="254"/>
      <c r="C101" s="358"/>
      <c r="D101" s="690"/>
      <c r="E101" s="435"/>
      <c r="F101" s="141"/>
      <c r="G101" s="141"/>
      <c r="H101" s="141"/>
      <c r="I101" s="141"/>
      <c r="J101" s="141"/>
      <c r="K101" s="141"/>
      <c r="L101" s="141"/>
      <c r="M101" s="141"/>
      <c r="N101" s="141"/>
      <c r="O101" s="141"/>
      <c r="P101" s="141"/>
      <c r="Q101" s="141"/>
      <c r="R101" s="258"/>
      <c r="S101" s="666"/>
      <c r="W101" s="139"/>
      <c r="X101" s="139"/>
      <c r="Z101" s="139">
        <f t="shared" ref="Z101" si="51">AA101/$O$7</f>
        <v>0</v>
      </c>
      <c r="AA101" s="139">
        <f t="shared" ref="AA101" si="52">U101/12</f>
        <v>0</v>
      </c>
      <c r="AB101" s="667"/>
    </row>
    <row r="102" spans="1:28" s="122" customFormat="1" ht="14.25" x14ac:dyDescent="0.3">
      <c r="A102" s="253">
        <v>3.4</v>
      </c>
      <c r="B102" s="254" t="s">
        <v>155</v>
      </c>
      <c r="C102" s="358"/>
      <c r="D102" s="690"/>
      <c r="E102" s="435"/>
      <c r="F102" s="141"/>
      <c r="G102" s="141"/>
      <c r="H102" s="141"/>
      <c r="I102" s="141"/>
      <c r="J102" s="141"/>
      <c r="K102" s="141"/>
      <c r="L102" s="141"/>
      <c r="M102" s="141"/>
      <c r="N102" s="141"/>
      <c r="O102" s="141"/>
      <c r="P102" s="141"/>
      <c r="Q102" s="141"/>
      <c r="R102" s="258">
        <f t="shared" si="38"/>
        <v>0</v>
      </c>
      <c r="S102" s="666">
        <f t="shared" si="46"/>
        <v>0</v>
      </c>
      <c r="W102" s="139">
        <f>X102/$U$7</f>
        <v>0</v>
      </c>
      <c r="X102" s="139">
        <f>R102/12</f>
        <v>0</v>
      </c>
      <c r="Z102" s="139">
        <f>IF($E102="Y",$R102,0)</f>
        <v>0</v>
      </c>
      <c r="AA102" s="139">
        <f>IF($E102="N",$R102,0)</f>
        <v>0</v>
      </c>
      <c r="AB102" s="667"/>
    </row>
    <row r="103" spans="1:28" ht="14.25" x14ac:dyDescent="0.3">
      <c r="A103" s="253"/>
      <c r="B103" s="254" t="s">
        <v>801</v>
      </c>
      <c r="C103" s="358" t="s">
        <v>958</v>
      </c>
      <c r="D103" s="690">
        <v>91</v>
      </c>
      <c r="E103" s="435" t="s">
        <v>1357</v>
      </c>
      <c r="F103" s="141">
        <v>165.96291666666667</v>
      </c>
      <c r="G103" s="141">
        <v>165.96291666666667</v>
      </c>
      <c r="H103" s="141">
        <v>165.96291666666667</v>
      </c>
      <c r="I103" s="141">
        <v>165.96291666666667</v>
      </c>
      <c r="J103" s="141">
        <v>165.96291666666667</v>
      </c>
      <c r="K103" s="141">
        <v>165.96291666666667</v>
      </c>
      <c r="L103" s="141">
        <v>165.96291666666667</v>
      </c>
      <c r="M103" s="141">
        <v>165.96291666666667</v>
      </c>
      <c r="N103" s="141">
        <v>165.96291666666667</v>
      </c>
      <c r="O103" s="141">
        <v>165.96291666666667</v>
      </c>
      <c r="P103" s="141">
        <v>165.96291666666667</v>
      </c>
      <c r="Q103" s="141">
        <v>165.96291666666667</v>
      </c>
      <c r="R103" s="258">
        <f t="shared" si="38"/>
        <v>1991.5549999999996</v>
      </c>
      <c r="S103" s="666">
        <f>D103*R103</f>
        <v>181231.50499999998</v>
      </c>
      <c r="W103" s="139">
        <f>X103/$U$7</f>
        <v>0.99577749999999987</v>
      </c>
      <c r="X103" s="139">
        <f>R103/12</f>
        <v>165.96291666666664</v>
      </c>
      <c r="Z103" s="139">
        <f t="shared" ref="Z103:Z106" si="53">IF($E103="Y",$R103,0)</f>
        <v>1991.5549999999996</v>
      </c>
      <c r="AA103" s="139">
        <f t="shared" ref="AA103:AA106" si="54">IF($E103="N",$R103,0)</f>
        <v>0</v>
      </c>
      <c r="AB103" s="667">
        <f t="shared" ref="AB103:AB105" si="55">Z103/(Z103+AA103)</f>
        <v>1</v>
      </c>
    </row>
    <row r="104" spans="1:28" ht="14.25" x14ac:dyDescent="0.3">
      <c r="A104" s="253"/>
      <c r="B104" s="254" t="s">
        <v>159</v>
      </c>
      <c r="C104" s="358" t="s">
        <v>932</v>
      </c>
      <c r="D104" s="690">
        <v>144</v>
      </c>
      <c r="E104" s="435" t="s">
        <v>1356</v>
      </c>
      <c r="F104" s="141">
        <v>709.51985416666662</v>
      </c>
      <c r="G104" s="141">
        <v>709.51985416666662</v>
      </c>
      <c r="H104" s="141">
        <v>709.51985416666662</v>
      </c>
      <c r="I104" s="141">
        <v>709.51985416666662</v>
      </c>
      <c r="J104" s="141">
        <v>709.51985416666662</v>
      </c>
      <c r="K104" s="141">
        <v>709.51985416666662</v>
      </c>
      <c r="L104" s="141">
        <v>709.51985416666662</v>
      </c>
      <c r="M104" s="141">
        <v>709.51985416666662</v>
      </c>
      <c r="N104" s="141">
        <v>709.51985416666662</v>
      </c>
      <c r="O104" s="141">
        <v>709.51985416666662</v>
      </c>
      <c r="P104" s="141">
        <v>709.51985416666662</v>
      </c>
      <c r="Q104" s="141">
        <v>709.51985416666662</v>
      </c>
      <c r="R104" s="258">
        <f>SUM(F104:Q104)</f>
        <v>8514.2382500000003</v>
      </c>
      <c r="S104" s="666">
        <f t="shared" si="46"/>
        <v>1226050.308</v>
      </c>
      <c r="W104" s="139">
        <f>X104/$U$7</f>
        <v>4.2571191250000009</v>
      </c>
      <c r="X104" s="139">
        <f>R104/12</f>
        <v>709.51985416666673</v>
      </c>
      <c r="Z104" s="139">
        <f t="shared" si="53"/>
        <v>0</v>
      </c>
      <c r="AA104" s="139">
        <f t="shared" si="54"/>
        <v>8514.2382500000003</v>
      </c>
      <c r="AB104" s="667">
        <f t="shared" si="55"/>
        <v>0</v>
      </c>
    </row>
    <row r="105" spans="1:28" ht="14.25" x14ac:dyDescent="0.3">
      <c r="A105" s="253"/>
      <c r="B105" s="254" t="s">
        <v>802</v>
      </c>
      <c r="C105" s="358" t="s">
        <v>934</v>
      </c>
      <c r="D105" s="690">
        <v>159</v>
      </c>
      <c r="E105" s="435" t="s">
        <v>1356</v>
      </c>
      <c r="F105" s="141">
        <v>37.239979166666664</v>
      </c>
      <c r="G105" s="141">
        <v>37.239979166666664</v>
      </c>
      <c r="H105" s="141">
        <v>37.239979166666664</v>
      </c>
      <c r="I105" s="141">
        <v>37.239979166666664</v>
      </c>
      <c r="J105" s="141">
        <v>37.239979166666664</v>
      </c>
      <c r="K105" s="141">
        <v>37.239979166666664</v>
      </c>
      <c r="L105" s="141">
        <v>37.239979166666664</v>
      </c>
      <c r="M105" s="141">
        <v>37.239979166666664</v>
      </c>
      <c r="N105" s="141">
        <v>37.239979166666664</v>
      </c>
      <c r="O105" s="141">
        <v>37.239979166666664</v>
      </c>
      <c r="P105" s="141">
        <v>37.239979166666664</v>
      </c>
      <c r="Q105" s="141">
        <v>37.239979166666664</v>
      </c>
      <c r="R105" s="258">
        <f t="shared" si="38"/>
        <v>446.87975</v>
      </c>
      <c r="S105" s="666">
        <f>D105*R105</f>
        <v>71053.880250000002</v>
      </c>
      <c r="W105" s="139">
        <f>X105/$U$7</f>
        <v>0.22343987500000001</v>
      </c>
      <c r="X105" s="139">
        <f>R105/12</f>
        <v>37.239979166666664</v>
      </c>
      <c r="Z105" s="139">
        <f t="shared" si="53"/>
        <v>0</v>
      </c>
      <c r="AA105" s="139">
        <f t="shared" si="54"/>
        <v>446.87975</v>
      </c>
      <c r="AB105" s="667">
        <f t="shared" si="55"/>
        <v>0</v>
      </c>
    </row>
    <row r="106" spans="1:28" ht="14.25" x14ac:dyDescent="0.3">
      <c r="A106" s="253"/>
      <c r="B106" s="254"/>
      <c r="C106" s="358"/>
      <c r="D106" s="690"/>
      <c r="E106" s="435"/>
      <c r="F106" s="141"/>
      <c r="G106" s="141"/>
      <c r="H106" s="141"/>
      <c r="I106" s="141"/>
      <c r="J106" s="141"/>
      <c r="K106" s="141"/>
      <c r="L106" s="141"/>
      <c r="M106" s="141"/>
      <c r="N106" s="141"/>
      <c r="O106" s="141"/>
      <c r="P106" s="141"/>
      <c r="Q106" s="141"/>
      <c r="R106" s="258">
        <f t="shared" si="38"/>
        <v>0</v>
      </c>
      <c r="S106" s="666">
        <f>D106*R106</f>
        <v>0</v>
      </c>
      <c r="W106" s="139">
        <f>X106/$U$7</f>
        <v>0</v>
      </c>
      <c r="X106" s="139">
        <f>R106/12</f>
        <v>0</v>
      </c>
      <c r="Z106" s="139">
        <f t="shared" si="53"/>
        <v>0</v>
      </c>
      <c r="AA106" s="139">
        <f t="shared" si="54"/>
        <v>0</v>
      </c>
      <c r="AB106" s="667"/>
    </row>
    <row r="107" spans="1:28" s="122" customFormat="1" ht="15" thickBot="1" x14ac:dyDescent="0.35">
      <c r="A107" s="212"/>
      <c r="B107" s="213" t="s">
        <v>160</v>
      </c>
      <c r="C107" s="214"/>
      <c r="D107" s="691"/>
      <c r="E107" s="521"/>
      <c r="F107" s="217">
        <f>SUM(F102:F106)</f>
        <v>912.72274999999991</v>
      </c>
      <c r="G107" s="217">
        <f t="shared" ref="G107:R107" si="56">SUM(G102:G106)</f>
        <v>912.72274999999991</v>
      </c>
      <c r="H107" s="217">
        <f t="shared" si="56"/>
        <v>912.72274999999991</v>
      </c>
      <c r="I107" s="217">
        <f t="shared" si="56"/>
        <v>912.72274999999991</v>
      </c>
      <c r="J107" s="217">
        <f t="shared" si="56"/>
        <v>912.72274999999991</v>
      </c>
      <c r="K107" s="217">
        <f t="shared" si="56"/>
        <v>912.72274999999991</v>
      </c>
      <c r="L107" s="217">
        <f t="shared" si="56"/>
        <v>912.72274999999991</v>
      </c>
      <c r="M107" s="217">
        <f t="shared" si="56"/>
        <v>912.72274999999991</v>
      </c>
      <c r="N107" s="217">
        <f t="shared" si="56"/>
        <v>912.72274999999991</v>
      </c>
      <c r="O107" s="217">
        <f t="shared" si="56"/>
        <v>912.72274999999991</v>
      </c>
      <c r="P107" s="217">
        <f t="shared" si="56"/>
        <v>912.72274999999991</v>
      </c>
      <c r="Q107" s="217">
        <f t="shared" si="56"/>
        <v>912.72274999999991</v>
      </c>
      <c r="R107" s="217">
        <f t="shared" si="56"/>
        <v>10952.673000000001</v>
      </c>
      <c r="S107" s="668">
        <f>SUM(S102:S106)</f>
        <v>1478335.6932499998</v>
      </c>
      <c r="W107" s="219">
        <f>SUM(W102:W106)</f>
        <v>5.4763365000000013</v>
      </c>
      <c r="X107" s="219">
        <f>SUM(X102:X106)</f>
        <v>912.72275000000002</v>
      </c>
      <c r="Z107" s="215">
        <f>SUM(Z102:Z106)</f>
        <v>1991.5549999999996</v>
      </c>
      <c r="AA107" s="215">
        <f>SUM(AA102:AA106)</f>
        <v>8961.1180000000004</v>
      </c>
      <c r="AB107" s="669">
        <f>Z107/(Z107+AA107)</f>
        <v>0.18183278182412635</v>
      </c>
    </row>
    <row r="108" spans="1:28" s="122" customFormat="1" ht="14.25" x14ac:dyDescent="0.3">
      <c r="A108" s="136"/>
      <c r="B108" s="137"/>
      <c r="C108" s="147"/>
      <c r="D108" s="709"/>
      <c r="E108" s="525"/>
      <c r="F108" s="141"/>
      <c r="G108" s="141"/>
      <c r="H108" s="141"/>
      <c r="I108" s="141"/>
      <c r="J108" s="141"/>
      <c r="K108" s="141"/>
      <c r="L108" s="141"/>
      <c r="M108" s="141"/>
      <c r="N108" s="141"/>
      <c r="O108" s="141"/>
      <c r="P108" s="141"/>
      <c r="Q108" s="141"/>
      <c r="R108" s="141"/>
      <c r="S108" s="678"/>
      <c r="W108" s="139"/>
      <c r="X108" s="139"/>
      <c r="Z108" s="139"/>
      <c r="AA108" s="139"/>
      <c r="AB108" s="667"/>
    </row>
    <row r="109" spans="1:28" s="122" customFormat="1" ht="14.25" thickBot="1" x14ac:dyDescent="0.3">
      <c r="A109" s="241"/>
      <c r="B109" s="242" t="s">
        <v>145</v>
      </c>
      <c r="C109" s="243"/>
      <c r="D109" s="569"/>
      <c r="E109" s="241"/>
      <c r="F109" s="244">
        <f t="shared" ref="F109:S109" si="57">SUM(F80,F93,F100,F107)</f>
        <v>5337.0502291666671</v>
      </c>
      <c r="G109" s="244">
        <f t="shared" si="57"/>
        <v>5337.0502291666671</v>
      </c>
      <c r="H109" s="244">
        <f t="shared" si="57"/>
        <v>5337.0502291666671</v>
      </c>
      <c r="I109" s="244">
        <f t="shared" si="57"/>
        <v>5337.0502291666671</v>
      </c>
      <c r="J109" s="244">
        <f t="shared" si="57"/>
        <v>5337.0502291666671</v>
      </c>
      <c r="K109" s="244">
        <f t="shared" si="57"/>
        <v>5337.0502291666671</v>
      </c>
      <c r="L109" s="244">
        <f t="shared" si="57"/>
        <v>5337.0502291666671</v>
      </c>
      <c r="M109" s="244">
        <f t="shared" si="57"/>
        <v>5337.0502291666671</v>
      </c>
      <c r="N109" s="244">
        <f t="shared" si="57"/>
        <v>5337.0502291666671</v>
      </c>
      <c r="O109" s="244">
        <f t="shared" si="57"/>
        <v>5337.0502291666671</v>
      </c>
      <c r="P109" s="244">
        <f t="shared" si="57"/>
        <v>5337.0502291666671</v>
      </c>
      <c r="Q109" s="244">
        <f t="shared" si="57"/>
        <v>5337.0502291666671</v>
      </c>
      <c r="R109" s="244">
        <f t="shared" si="57"/>
        <v>64044.602749999998</v>
      </c>
      <c r="S109" s="672">
        <f t="shared" si="57"/>
        <v>8211524.2619999992</v>
      </c>
      <c r="W109" s="244">
        <f>SUM(W80,W93,W100,W107)</f>
        <v>32.022301375000005</v>
      </c>
      <c r="X109" s="244">
        <f>SUM(X80,X93,X100,X107)</f>
        <v>5337.0502291666662</v>
      </c>
      <c r="Z109" s="244">
        <f>SUM(Z80,Z93,Z100,Z107)</f>
        <v>37739.967249999994</v>
      </c>
      <c r="AA109" s="244">
        <f>SUM(AA80,AA93,AA100,AA107)</f>
        <v>26304.635499999997</v>
      </c>
      <c r="AB109" s="673">
        <f>Z109/(Z109+AA109)</f>
        <v>0.58927631103153344</v>
      </c>
    </row>
    <row r="110" spans="1:28" ht="9.9499999999999993" customHeight="1" x14ac:dyDescent="0.3">
      <c r="A110" s="149"/>
      <c r="B110" s="137"/>
      <c r="C110" s="138"/>
      <c r="D110" s="700"/>
      <c r="E110" s="149"/>
      <c r="F110" s="141"/>
      <c r="G110" s="141"/>
      <c r="H110" s="141"/>
      <c r="I110" s="141"/>
      <c r="J110" s="141"/>
      <c r="K110" s="141"/>
      <c r="L110" s="141"/>
      <c r="M110" s="141"/>
      <c r="N110" s="141"/>
      <c r="O110" s="141"/>
      <c r="P110" s="141"/>
      <c r="Q110" s="141"/>
      <c r="R110" s="141"/>
      <c r="S110" s="678"/>
      <c r="W110" s="138"/>
      <c r="X110" s="138"/>
      <c r="Z110" s="138"/>
      <c r="AA110" s="138"/>
      <c r="AB110" s="667"/>
    </row>
    <row r="111" spans="1:28" s="121" customFormat="1" ht="13.5" customHeight="1" x14ac:dyDescent="0.25">
      <c r="A111" s="221">
        <v>4</v>
      </c>
      <c r="B111" s="230" t="s">
        <v>161</v>
      </c>
      <c r="C111" s="223"/>
      <c r="D111" s="689"/>
      <c r="E111" s="400"/>
      <c r="F111" s="228"/>
      <c r="G111" s="228"/>
      <c r="H111" s="228"/>
      <c r="I111" s="228"/>
      <c r="J111" s="228"/>
      <c r="K111" s="228"/>
      <c r="L111" s="228"/>
      <c r="M111" s="228"/>
      <c r="N111" s="228"/>
      <c r="O111" s="228"/>
      <c r="P111" s="228"/>
      <c r="Q111" s="228"/>
      <c r="R111" s="224"/>
      <c r="S111" s="664"/>
      <c r="W111" s="223"/>
      <c r="X111" s="223"/>
      <c r="Z111" s="223"/>
      <c r="AA111" s="223"/>
      <c r="AB111" s="665"/>
    </row>
    <row r="112" spans="1:28" ht="13.5" customHeight="1" x14ac:dyDescent="0.3">
      <c r="A112" s="253">
        <v>4.0999999999999996</v>
      </c>
      <c r="B112" s="254" t="s">
        <v>162</v>
      </c>
      <c r="C112" s="358"/>
      <c r="D112" s="690"/>
      <c r="E112" s="435"/>
      <c r="F112" s="141"/>
      <c r="G112" s="141"/>
      <c r="H112" s="141"/>
      <c r="I112" s="141"/>
      <c r="J112" s="141"/>
      <c r="K112" s="141"/>
      <c r="L112" s="141"/>
      <c r="M112" s="141"/>
      <c r="N112" s="141"/>
      <c r="O112" s="141"/>
      <c r="P112" s="141"/>
      <c r="Q112" s="141"/>
      <c r="R112" s="258">
        <f>SUM(F112:Q112)</f>
        <v>0</v>
      </c>
      <c r="S112" s="666">
        <f>D112*R112</f>
        <v>0</v>
      </c>
      <c r="W112" s="139">
        <f>X112/$U$7</f>
        <v>0</v>
      </c>
      <c r="X112" s="139">
        <f>R112/12</f>
        <v>0</v>
      </c>
      <c r="Z112" s="139">
        <f>IF($E112="Y",$R112,0)</f>
        <v>0</v>
      </c>
      <c r="AA112" s="139">
        <f>IF($E112="N",$R112,0)</f>
        <v>0</v>
      </c>
      <c r="AB112" s="667"/>
    </row>
    <row r="113" spans="1:28" ht="14.25" x14ac:dyDescent="0.3">
      <c r="A113" s="253"/>
      <c r="B113" s="254" t="s">
        <v>803</v>
      </c>
      <c r="C113" s="358" t="s">
        <v>904</v>
      </c>
      <c r="D113" s="690">
        <v>294</v>
      </c>
      <c r="E113" s="435" t="s">
        <v>1356</v>
      </c>
      <c r="F113" s="141">
        <v>22.049999999999997</v>
      </c>
      <c r="G113" s="141">
        <v>22.049999999999997</v>
      </c>
      <c r="H113" s="141">
        <v>22.049999999999997</v>
      </c>
      <c r="I113" s="141">
        <v>22.049999999999997</v>
      </c>
      <c r="J113" s="141">
        <v>22.049999999999997</v>
      </c>
      <c r="K113" s="141">
        <v>22.049999999999997</v>
      </c>
      <c r="L113" s="141">
        <v>22.049999999999997</v>
      </c>
      <c r="M113" s="141">
        <v>22.049999999999997</v>
      </c>
      <c r="N113" s="141">
        <v>22.049999999999997</v>
      </c>
      <c r="O113" s="141">
        <v>22.049999999999997</v>
      </c>
      <c r="P113" s="141">
        <v>22.049999999999997</v>
      </c>
      <c r="Q113" s="141">
        <v>22.049999999999997</v>
      </c>
      <c r="R113" s="258">
        <f>SUM(F113:Q113)</f>
        <v>264.60000000000002</v>
      </c>
      <c r="S113" s="666">
        <f>D113*R113</f>
        <v>77792.400000000009</v>
      </c>
      <c r="W113" s="139">
        <f>X113/$U$7</f>
        <v>0.1323</v>
      </c>
      <c r="X113" s="139">
        <f>R113/12</f>
        <v>22.05</v>
      </c>
      <c r="Z113" s="139">
        <f t="shared" ref="Z113:Z116" si="58">IF($E113="Y",$R113,0)</f>
        <v>0</v>
      </c>
      <c r="AA113" s="139">
        <f t="shared" ref="AA113:AA116" si="59">IF($E113="N",$R113,0)</f>
        <v>264.60000000000002</v>
      </c>
      <c r="AB113" s="667">
        <f t="shared" ref="AB113" si="60">Z113/(Z113+AA113)</f>
        <v>0</v>
      </c>
    </row>
    <row r="114" spans="1:28" ht="14.25" x14ac:dyDescent="0.3">
      <c r="A114" s="253"/>
      <c r="B114" s="254"/>
      <c r="C114" s="358"/>
      <c r="D114" s="690"/>
      <c r="E114" s="435"/>
      <c r="F114" s="141"/>
      <c r="G114" s="141"/>
      <c r="H114" s="141"/>
      <c r="I114" s="141"/>
      <c r="J114" s="141"/>
      <c r="K114" s="141"/>
      <c r="L114" s="141"/>
      <c r="M114" s="141"/>
      <c r="N114" s="141"/>
      <c r="O114" s="141"/>
      <c r="P114" s="141"/>
      <c r="Q114" s="141"/>
      <c r="R114" s="258">
        <f>SUM(F114:Q114)</f>
        <v>0</v>
      </c>
      <c r="S114" s="666">
        <f>D114*R114</f>
        <v>0</v>
      </c>
      <c r="W114" s="139">
        <f>X114/$U$7</f>
        <v>0</v>
      </c>
      <c r="X114" s="139">
        <f>R114/12</f>
        <v>0</v>
      </c>
      <c r="Z114" s="139">
        <f t="shared" si="58"/>
        <v>0</v>
      </c>
      <c r="AA114" s="139">
        <f t="shared" si="59"/>
        <v>0</v>
      </c>
      <c r="AB114" s="667"/>
    </row>
    <row r="115" spans="1:28" ht="14.25" x14ac:dyDescent="0.3">
      <c r="A115" s="253"/>
      <c r="B115" s="254"/>
      <c r="C115" s="358"/>
      <c r="D115" s="690"/>
      <c r="E115" s="435"/>
      <c r="F115" s="141"/>
      <c r="G115" s="141"/>
      <c r="H115" s="141"/>
      <c r="I115" s="141"/>
      <c r="J115" s="141"/>
      <c r="K115" s="141"/>
      <c r="L115" s="141"/>
      <c r="M115" s="141"/>
      <c r="N115" s="141"/>
      <c r="O115" s="141"/>
      <c r="P115" s="141"/>
      <c r="Q115" s="141"/>
      <c r="R115" s="258">
        <f>SUM(F115:Q115)</f>
        <v>0</v>
      </c>
      <c r="S115" s="666">
        <f>D115*R115</f>
        <v>0</v>
      </c>
      <c r="W115" s="139">
        <f>X115/$U$7</f>
        <v>0</v>
      </c>
      <c r="X115" s="139">
        <f>R115/12</f>
        <v>0</v>
      </c>
      <c r="Z115" s="139">
        <f t="shared" si="58"/>
        <v>0</v>
      </c>
      <c r="AA115" s="139">
        <f t="shared" si="59"/>
        <v>0</v>
      </c>
      <c r="AB115" s="667"/>
    </row>
    <row r="116" spans="1:28" ht="14.25" x14ac:dyDescent="0.3">
      <c r="A116" s="253"/>
      <c r="B116" s="254"/>
      <c r="C116" s="358"/>
      <c r="D116" s="690"/>
      <c r="E116" s="435"/>
      <c r="F116" s="141"/>
      <c r="G116" s="141"/>
      <c r="H116" s="141"/>
      <c r="I116" s="141"/>
      <c r="J116" s="141"/>
      <c r="K116" s="141"/>
      <c r="L116" s="141"/>
      <c r="M116" s="141"/>
      <c r="N116" s="141"/>
      <c r="O116" s="141"/>
      <c r="P116" s="141"/>
      <c r="Q116" s="141"/>
      <c r="R116" s="258">
        <f>SUM(F116:Q116)</f>
        <v>0</v>
      </c>
      <c r="S116" s="666">
        <f>D116*R116</f>
        <v>0</v>
      </c>
      <c r="W116" s="139">
        <f>X116/$U$7</f>
        <v>0</v>
      </c>
      <c r="X116" s="139">
        <f>R116/12</f>
        <v>0</v>
      </c>
      <c r="Z116" s="139">
        <f t="shared" si="58"/>
        <v>0</v>
      </c>
      <c r="AA116" s="139">
        <f t="shared" si="59"/>
        <v>0</v>
      </c>
      <c r="AB116" s="667"/>
    </row>
    <row r="117" spans="1:28" s="122" customFormat="1" ht="15" thickBot="1" x14ac:dyDescent="0.35">
      <c r="A117" s="212"/>
      <c r="B117" s="213" t="s">
        <v>163</v>
      </c>
      <c r="C117" s="214"/>
      <c r="D117" s="691"/>
      <c r="E117" s="521"/>
      <c r="F117" s="217">
        <f>SUM(F112:F116)</f>
        <v>22.049999999999997</v>
      </c>
      <c r="G117" s="217">
        <f t="shared" ref="G117:R117" si="61">SUM(G112:G116)</f>
        <v>22.049999999999997</v>
      </c>
      <c r="H117" s="217">
        <f t="shared" si="61"/>
        <v>22.049999999999997</v>
      </c>
      <c r="I117" s="217">
        <f t="shared" si="61"/>
        <v>22.049999999999997</v>
      </c>
      <c r="J117" s="217">
        <f t="shared" si="61"/>
        <v>22.049999999999997</v>
      </c>
      <c r="K117" s="217">
        <f t="shared" si="61"/>
        <v>22.049999999999997</v>
      </c>
      <c r="L117" s="217">
        <f t="shared" si="61"/>
        <v>22.049999999999997</v>
      </c>
      <c r="M117" s="217">
        <f t="shared" si="61"/>
        <v>22.049999999999997</v>
      </c>
      <c r="N117" s="217">
        <f t="shared" si="61"/>
        <v>22.049999999999997</v>
      </c>
      <c r="O117" s="217">
        <f t="shared" si="61"/>
        <v>22.049999999999997</v>
      </c>
      <c r="P117" s="217">
        <f t="shared" si="61"/>
        <v>22.049999999999997</v>
      </c>
      <c r="Q117" s="217">
        <f t="shared" si="61"/>
        <v>22.049999999999997</v>
      </c>
      <c r="R117" s="217">
        <f t="shared" si="61"/>
        <v>264.60000000000002</v>
      </c>
      <c r="S117" s="668">
        <f>SUM(S112:S116)</f>
        <v>77792.400000000009</v>
      </c>
      <c r="W117" s="219">
        <f>SUM(W112:W116)</f>
        <v>0.1323</v>
      </c>
      <c r="X117" s="217">
        <f>SUM(X112:X116)</f>
        <v>22.05</v>
      </c>
      <c r="Z117" s="215">
        <f>SUM(Z112:Z116)</f>
        <v>0</v>
      </c>
      <c r="AA117" s="215">
        <f>SUM(AA112:AA116)</f>
        <v>264.60000000000002</v>
      </c>
      <c r="AB117" s="669">
        <f>Z117/(Z117+AA117)</f>
        <v>0</v>
      </c>
    </row>
    <row r="118" spans="1:28" ht="13.5" customHeight="1" x14ac:dyDescent="0.3">
      <c r="A118" s="253"/>
      <c r="B118" s="254"/>
      <c r="C118" s="358"/>
      <c r="D118" s="690"/>
      <c r="E118" s="435"/>
      <c r="F118" s="141"/>
      <c r="G118" s="141"/>
      <c r="H118" s="141"/>
      <c r="I118" s="141"/>
      <c r="J118" s="141"/>
      <c r="K118" s="141"/>
      <c r="L118" s="141"/>
      <c r="M118" s="141"/>
      <c r="N118" s="141"/>
      <c r="O118" s="141"/>
      <c r="P118" s="141"/>
      <c r="Q118" s="141"/>
      <c r="R118" s="258"/>
      <c r="S118" s="666"/>
      <c r="W118" s="139"/>
      <c r="X118" s="139"/>
      <c r="Z118" s="139"/>
      <c r="AA118" s="139"/>
      <c r="AB118" s="667"/>
    </row>
    <row r="119" spans="1:28" s="122" customFormat="1" ht="14.25" x14ac:dyDescent="0.3">
      <c r="A119" s="253">
        <v>4.2</v>
      </c>
      <c r="B119" s="254" t="s">
        <v>164</v>
      </c>
      <c r="C119" s="358"/>
      <c r="D119" s="690"/>
      <c r="E119" s="435"/>
      <c r="F119" s="141"/>
      <c r="G119" s="141"/>
      <c r="H119" s="141"/>
      <c r="I119" s="141"/>
      <c r="J119" s="141"/>
      <c r="K119" s="141"/>
      <c r="L119" s="141"/>
      <c r="M119" s="141"/>
      <c r="N119" s="141"/>
      <c r="O119" s="141"/>
      <c r="P119" s="141"/>
      <c r="Q119" s="141"/>
      <c r="R119" s="258">
        <f t="shared" ref="R119:R124" si="62">SUM(F119:Q119)</f>
        <v>0</v>
      </c>
      <c r="S119" s="666">
        <f t="shared" ref="S119:S124" si="63">D119*R119</f>
        <v>0</v>
      </c>
      <c r="W119" s="139">
        <f t="shared" ref="W119:W124" si="64">X119/$U$7</f>
        <v>0</v>
      </c>
      <c r="X119" s="139">
        <f t="shared" ref="X119:X124" si="65">R119/12</f>
        <v>0</v>
      </c>
      <c r="Z119" s="139">
        <f>IF($E119="Y",$R119,0)</f>
        <v>0</v>
      </c>
      <c r="AA119" s="139">
        <f>IF($E119="N",$R119,0)</f>
        <v>0</v>
      </c>
      <c r="AB119" s="667"/>
    </row>
    <row r="120" spans="1:28" ht="14.25" x14ac:dyDescent="0.3">
      <c r="A120" s="253"/>
      <c r="B120" s="254" t="s">
        <v>165</v>
      </c>
      <c r="C120" s="358" t="s">
        <v>972</v>
      </c>
      <c r="D120" s="690">
        <v>67</v>
      </c>
      <c r="E120" s="435" t="s">
        <v>1357</v>
      </c>
      <c r="F120" s="141">
        <v>165.96291666666667</v>
      </c>
      <c r="G120" s="141">
        <v>165.96291666666667</v>
      </c>
      <c r="H120" s="141">
        <v>165.96291666666667</v>
      </c>
      <c r="I120" s="141">
        <v>165.96291666666667</v>
      </c>
      <c r="J120" s="141">
        <v>165.96291666666667</v>
      </c>
      <c r="K120" s="141">
        <v>165.96291666666667</v>
      </c>
      <c r="L120" s="141">
        <v>165.96291666666667</v>
      </c>
      <c r="M120" s="141">
        <v>165.96291666666667</v>
      </c>
      <c r="N120" s="141">
        <v>165.96291666666667</v>
      </c>
      <c r="O120" s="141">
        <v>165.96291666666667</v>
      </c>
      <c r="P120" s="141">
        <v>165.96291666666667</v>
      </c>
      <c r="Q120" s="141">
        <v>165.96291666666667</v>
      </c>
      <c r="R120" s="258">
        <f t="shared" si="62"/>
        <v>1991.5549999999996</v>
      </c>
      <c r="S120" s="666">
        <f t="shared" si="63"/>
        <v>133434.18499999997</v>
      </c>
      <c r="W120" s="139">
        <f t="shared" si="64"/>
        <v>0.99577749999999987</v>
      </c>
      <c r="X120" s="139">
        <f t="shared" si="65"/>
        <v>165.96291666666664</v>
      </c>
      <c r="Z120" s="139">
        <f t="shared" ref="Z120:Z124" si="66">IF($E120="Y",$R120,0)</f>
        <v>1991.5549999999996</v>
      </c>
      <c r="AA120" s="139">
        <f t="shared" ref="AA120:AA124" si="67">IF($E120="N",$R120,0)</f>
        <v>0</v>
      </c>
      <c r="AB120" s="667">
        <f t="shared" ref="AB120:AB123" si="68">Z120/(Z120+AA120)</f>
        <v>1</v>
      </c>
    </row>
    <row r="121" spans="1:28" ht="14.25" x14ac:dyDescent="0.3">
      <c r="A121" s="253"/>
      <c r="B121" s="254" t="s">
        <v>804</v>
      </c>
      <c r="C121" s="358" t="s">
        <v>1317</v>
      </c>
      <c r="D121" s="690">
        <v>0</v>
      </c>
      <c r="E121" s="435" t="s">
        <v>1357</v>
      </c>
      <c r="F121" s="141">
        <v>82.981458333333336</v>
      </c>
      <c r="G121" s="141">
        <v>82.981458333333336</v>
      </c>
      <c r="H121" s="141">
        <v>82.981458333333336</v>
      </c>
      <c r="I121" s="141">
        <v>82.981458333333336</v>
      </c>
      <c r="J121" s="141">
        <v>82.981458333333336</v>
      </c>
      <c r="K121" s="141">
        <v>82.981458333333336</v>
      </c>
      <c r="L121" s="141">
        <v>82.981458333333336</v>
      </c>
      <c r="M121" s="141">
        <v>82.981458333333336</v>
      </c>
      <c r="N121" s="141">
        <v>82.981458333333336</v>
      </c>
      <c r="O121" s="141">
        <v>82.981458333333336</v>
      </c>
      <c r="P121" s="141">
        <v>82.981458333333336</v>
      </c>
      <c r="Q121" s="141">
        <v>82.981458333333336</v>
      </c>
      <c r="R121" s="258">
        <f t="shared" si="62"/>
        <v>995.7774999999998</v>
      </c>
      <c r="S121" s="666">
        <f t="shared" si="63"/>
        <v>0</v>
      </c>
      <c r="W121" s="139">
        <f t="shared" si="64"/>
        <v>0.49788874999999994</v>
      </c>
      <c r="X121" s="139">
        <f t="shared" si="65"/>
        <v>82.981458333333322</v>
      </c>
      <c r="Z121" s="139">
        <f t="shared" si="66"/>
        <v>995.7774999999998</v>
      </c>
      <c r="AA121" s="139">
        <f t="shared" si="67"/>
        <v>0</v>
      </c>
      <c r="AB121" s="667">
        <f t="shared" si="68"/>
        <v>1</v>
      </c>
    </row>
    <row r="122" spans="1:28" ht="14.25" x14ac:dyDescent="0.3">
      <c r="A122" s="253"/>
      <c r="B122" s="254" t="s">
        <v>805</v>
      </c>
      <c r="C122" s="358" t="s">
        <v>1318</v>
      </c>
      <c r="D122" s="690">
        <v>0</v>
      </c>
      <c r="E122" s="435" t="s">
        <v>1356</v>
      </c>
      <c r="F122" s="141">
        <v>88.199999999999989</v>
      </c>
      <c r="G122" s="141">
        <v>88.199999999999989</v>
      </c>
      <c r="H122" s="141">
        <v>88.199999999999989</v>
      </c>
      <c r="I122" s="141">
        <v>88.199999999999989</v>
      </c>
      <c r="J122" s="141">
        <v>88.199999999999989</v>
      </c>
      <c r="K122" s="141">
        <v>88.199999999999989</v>
      </c>
      <c r="L122" s="141">
        <v>88.199999999999989</v>
      </c>
      <c r="M122" s="141">
        <v>88.199999999999989</v>
      </c>
      <c r="N122" s="141">
        <v>88.199999999999989</v>
      </c>
      <c r="O122" s="141">
        <v>88.199999999999989</v>
      </c>
      <c r="P122" s="141">
        <v>88.199999999999989</v>
      </c>
      <c r="Q122" s="141">
        <v>88.199999999999989</v>
      </c>
      <c r="R122" s="258">
        <f t="shared" si="62"/>
        <v>1058.4000000000001</v>
      </c>
      <c r="S122" s="666">
        <f t="shared" si="63"/>
        <v>0</v>
      </c>
      <c r="W122" s="139">
        <f t="shared" si="64"/>
        <v>0.5292</v>
      </c>
      <c r="X122" s="139">
        <f t="shared" si="65"/>
        <v>88.2</v>
      </c>
      <c r="Z122" s="139">
        <f t="shared" si="66"/>
        <v>0</v>
      </c>
      <c r="AA122" s="139">
        <f t="shared" si="67"/>
        <v>1058.4000000000001</v>
      </c>
      <c r="AB122" s="667">
        <f t="shared" si="68"/>
        <v>0</v>
      </c>
    </row>
    <row r="123" spans="1:28" ht="14.25" x14ac:dyDescent="0.3">
      <c r="A123" s="253"/>
      <c r="B123" s="254" t="s">
        <v>166</v>
      </c>
      <c r="C123" s="358" t="s">
        <v>982</v>
      </c>
      <c r="D123" s="690">
        <v>146</v>
      </c>
      <c r="E123" s="435" t="s">
        <v>1356</v>
      </c>
      <c r="F123" s="141">
        <v>149.61333333333332</v>
      </c>
      <c r="G123" s="141">
        <v>149.61333333333332</v>
      </c>
      <c r="H123" s="141">
        <v>149.61333333333332</v>
      </c>
      <c r="I123" s="141">
        <v>149.61333333333332</v>
      </c>
      <c r="J123" s="141">
        <v>149.61333333333332</v>
      </c>
      <c r="K123" s="141">
        <v>149.61333333333332</v>
      </c>
      <c r="L123" s="141">
        <v>149.61333333333332</v>
      </c>
      <c r="M123" s="141">
        <v>149.61333333333332</v>
      </c>
      <c r="N123" s="141">
        <v>149.61333333333332</v>
      </c>
      <c r="O123" s="141">
        <v>149.61333333333332</v>
      </c>
      <c r="P123" s="141">
        <v>149.61333333333332</v>
      </c>
      <c r="Q123" s="141">
        <v>149.61333333333332</v>
      </c>
      <c r="R123" s="258">
        <f t="shared" si="62"/>
        <v>1795.3599999999994</v>
      </c>
      <c r="S123" s="666">
        <f t="shared" si="63"/>
        <v>262122.55999999991</v>
      </c>
      <c r="W123" s="139">
        <f t="shared" si="64"/>
        <v>0.89767999999999981</v>
      </c>
      <c r="X123" s="139">
        <f t="shared" si="65"/>
        <v>149.61333333333329</v>
      </c>
      <c r="Z123" s="139">
        <f t="shared" si="66"/>
        <v>0</v>
      </c>
      <c r="AA123" s="139">
        <f t="shared" si="67"/>
        <v>1795.3599999999994</v>
      </c>
      <c r="AB123" s="667">
        <f t="shared" si="68"/>
        <v>0</v>
      </c>
    </row>
    <row r="124" spans="1:28" ht="14.25" x14ac:dyDescent="0.3">
      <c r="A124" s="253"/>
      <c r="B124" s="254"/>
      <c r="C124" s="358"/>
      <c r="D124" s="690"/>
      <c r="E124" s="435"/>
      <c r="F124" s="141"/>
      <c r="G124" s="141"/>
      <c r="H124" s="141"/>
      <c r="I124" s="141"/>
      <c r="J124" s="141"/>
      <c r="K124" s="141"/>
      <c r="L124" s="141"/>
      <c r="M124" s="141"/>
      <c r="N124" s="141"/>
      <c r="O124" s="141"/>
      <c r="P124" s="141"/>
      <c r="Q124" s="141"/>
      <c r="R124" s="258">
        <f t="shared" si="62"/>
        <v>0</v>
      </c>
      <c r="S124" s="666">
        <f t="shared" si="63"/>
        <v>0</v>
      </c>
      <c r="W124" s="139">
        <f t="shared" si="64"/>
        <v>0</v>
      </c>
      <c r="X124" s="139">
        <f t="shared" si="65"/>
        <v>0</v>
      </c>
      <c r="Z124" s="139">
        <f t="shared" si="66"/>
        <v>0</v>
      </c>
      <c r="AA124" s="139">
        <f t="shared" si="67"/>
        <v>0</v>
      </c>
      <c r="AB124" s="667"/>
    </row>
    <row r="125" spans="1:28" s="122" customFormat="1" ht="15" thickBot="1" x14ac:dyDescent="0.35">
      <c r="A125" s="212"/>
      <c r="B125" s="213" t="s">
        <v>167</v>
      </c>
      <c r="C125" s="214"/>
      <c r="D125" s="691"/>
      <c r="E125" s="521"/>
      <c r="F125" s="217">
        <f>SUM(F119:F124)</f>
        <v>486.75770833333331</v>
      </c>
      <c r="G125" s="217">
        <f t="shared" ref="G125:R125" si="69">SUM(G119:G124)</f>
        <v>486.75770833333331</v>
      </c>
      <c r="H125" s="217">
        <f t="shared" si="69"/>
        <v>486.75770833333331</v>
      </c>
      <c r="I125" s="217">
        <f t="shared" si="69"/>
        <v>486.75770833333331</v>
      </c>
      <c r="J125" s="217">
        <f t="shared" si="69"/>
        <v>486.75770833333331</v>
      </c>
      <c r="K125" s="217">
        <f t="shared" si="69"/>
        <v>486.75770833333331</v>
      </c>
      <c r="L125" s="217">
        <f t="shared" si="69"/>
        <v>486.75770833333331</v>
      </c>
      <c r="M125" s="217">
        <f t="shared" si="69"/>
        <v>486.75770833333331</v>
      </c>
      <c r="N125" s="217">
        <f t="shared" si="69"/>
        <v>486.75770833333331</v>
      </c>
      <c r="O125" s="217">
        <f t="shared" si="69"/>
        <v>486.75770833333331</v>
      </c>
      <c r="P125" s="217">
        <f t="shared" si="69"/>
        <v>486.75770833333331</v>
      </c>
      <c r="Q125" s="217">
        <f t="shared" si="69"/>
        <v>486.75770833333331</v>
      </c>
      <c r="R125" s="217">
        <f t="shared" si="69"/>
        <v>5841.0924999999988</v>
      </c>
      <c r="S125" s="668">
        <f>SUM(S119:S124)</f>
        <v>395556.74499999988</v>
      </c>
      <c r="W125" s="219">
        <f>SUM(W119:W124)</f>
        <v>2.9205462499999997</v>
      </c>
      <c r="X125" s="217">
        <f>SUM(X119:X124)</f>
        <v>486.75770833333326</v>
      </c>
      <c r="Z125" s="215">
        <f>SUM(Z119:Z124)</f>
        <v>2987.3324999999995</v>
      </c>
      <c r="AA125" s="215">
        <f>SUM(AA119:AA124)</f>
        <v>2853.7599999999993</v>
      </c>
      <c r="AB125" s="669">
        <f>Z125/(Z125+AA125)</f>
        <v>0.51143386275769476</v>
      </c>
    </row>
    <row r="126" spans="1:28" s="122" customFormat="1" ht="14.25" x14ac:dyDescent="0.3">
      <c r="A126" s="136"/>
      <c r="B126" s="137"/>
      <c r="C126" s="138"/>
      <c r="D126" s="700"/>
      <c r="E126" s="149"/>
      <c r="F126" s="141"/>
      <c r="G126" s="141"/>
      <c r="H126" s="141"/>
      <c r="I126" s="141"/>
      <c r="J126" s="141"/>
      <c r="K126" s="141"/>
      <c r="L126" s="141"/>
      <c r="M126" s="141"/>
      <c r="N126" s="141"/>
      <c r="O126" s="141"/>
      <c r="P126" s="141"/>
      <c r="Q126" s="141"/>
      <c r="R126" s="141"/>
      <c r="S126" s="678"/>
      <c r="W126" s="139"/>
      <c r="X126" s="139"/>
      <c r="Z126" s="139"/>
      <c r="AA126" s="139"/>
      <c r="AB126" s="667"/>
    </row>
    <row r="127" spans="1:28" s="122" customFormat="1" ht="14.25" thickBot="1" x14ac:dyDescent="0.3">
      <c r="A127" s="241"/>
      <c r="B127" s="242" t="s">
        <v>168</v>
      </c>
      <c r="C127" s="243"/>
      <c r="D127" s="569"/>
      <c r="E127" s="241"/>
      <c r="F127" s="244">
        <f t="shared" ref="F127:S127" si="70">SUM(F117,F125)</f>
        <v>508.80770833333332</v>
      </c>
      <c r="G127" s="244">
        <f t="shared" si="70"/>
        <v>508.80770833333332</v>
      </c>
      <c r="H127" s="244">
        <f t="shared" si="70"/>
        <v>508.80770833333332</v>
      </c>
      <c r="I127" s="244">
        <f t="shared" si="70"/>
        <v>508.80770833333332</v>
      </c>
      <c r="J127" s="244">
        <f t="shared" si="70"/>
        <v>508.80770833333332</v>
      </c>
      <c r="K127" s="244">
        <f t="shared" si="70"/>
        <v>508.80770833333332</v>
      </c>
      <c r="L127" s="244">
        <f t="shared" si="70"/>
        <v>508.80770833333332</v>
      </c>
      <c r="M127" s="244">
        <f t="shared" si="70"/>
        <v>508.80770833333332</v>
      </c>
      <c r="N127" s="244">
        <f t="shared" si="70"/>
        <v>508.80770833333332</v>
      </c>
      <c r="O127" s="244">
        <f t="shared" si="70"/>
        <v>508.80770833333332</v>
      </c>
      <c r="P127" s="244">
        <f t="shared" si="70"/>
        <v>508.80770833333332</v>
      </c>
      <c r="Q127" s="244">
        <f t="shared" si="70"/>
        <v>508.80770833333332</v>
      </c>
      <c r="R127" s="244">
        <f t="shared" si="70"/>
        <v>6105.6924999999992</v>
      </c>
      <c r="S127" s="672">
        <f t="shared" si="70"/>
        <v>473349.1449999999</v>
      </c>
      <c r="W127" s="244">
        <f>SUM(W117,W125)</f>
        <v>3.0528462499999995</v>
      </c>
      <c r="X127" s="244">
        <f>SUM(X117,X125)</f>
        <v>508.80770833333327</v>
      </c>
      <c r="Z127" s="244">
        <f>SUM(Z117,Z125)</f>
        <v>2987.3324999999995</v>
      </c>
      <c r="AA127" s="244">
        <f>SUM(AA117,AA125)</f>
        <v>3118.3599999999992</v>
      </c>
      <c r="AB127" s="673">
        <f>Z127/(Z127+AA127)</f>
        <v>0.48927005413390862</v>
      </c>
    </row>
    <row r="128" spans="1:28" ht="9.9499999999999993" customHeight="1" x14ac:dyDescent="0.3">
      <c r="A128" s="149"/>
      <c r="B128" s="137"/>
      <c r="C128" s="138"/>
      <c r="D128" s="700"/>
      <c r="E128" s="149"/>
      <c r="F128" s="141"/>
      <c r="G128" s="141"/>
      <c r="H128" s="141"/>
      <c r="I128" s="141"/>
      <c r="J128" s="141"/>
      <c r="K128" s="141"/>
      <c r="L128" s="141"/>
      <c r="M128" s="141"/>
      <c r="N128" s="141"/>
      <c r="O128" s="141"/>
      <c r="P128" s="141"/>
      <c r="Q128" s="141"/>
      <c r="R128" s="141"/>
      <c r="S128" s="678"/>
      <c r="W128" s="138"/>
      <c r="X128" s="138"/>
      <c r="Z128" s="138"/>
      <c r="AA128" s="138"/>
      <c r="AB128" s="667"/>
    </row>
    <row r="129" spans="1:28" s="121" customFormat="1" ht="13.5" customHeight="1" x14ac:dyDescent="0.25">
      <c r="A129" s="221">
        <v>5</v>
      </c>
      <c r="B129" s="230" t="s">
        <v>169</v>
      </c>
      <c r="C129" s="223"/>
      <c r="D129" s="689"/>
      <c r="E129" s="400"/>
      <c r="F129" s="228"/>
      <c r="G129" s="228"/>
      <c r="H129" s="228"/>
      <c r="I129" s="228"/>
      <c r="J129" s="228"/>
      <c r="K129" s="228"/>
      <c r="L129" s="228"/>
      <c r="M129" s="228"/>
      <c r="N129" s="228"/>
      <c r="O129" s="228"/>
      <c r="P129" s="228"/>
      <c r="Q129" s="228"/>
      <c r="R129" s="224"/>
      <c r="S129" s="664"/>
      <c r="W129" s="223"/>
      <c r="X129" s="223"/>
      <c r="Z129" s="223"/>
      <c r="AA129" s="223"/>
      <c r="AB129" s="665"/>
    </row>
    <row r="130" spans="1:28" ht="13.5" customHeight="1" x14ac:dyDescent="0.3">
      <c r="A130" s="253">
        <v>5.0999999999999996</v>
      </c>
      <c r="B130" s="254" t="s">
        <v>170</v>
      </c>
      <c r="C130" s="358"/>
      <c r="D130" s="690"/>
      <c r="E130" s="435"/>
      <c r="F130" s="141"/>
      <c r="G130" s="141"/>
      <c r="H130" s="141"/>
      <c r="I130" s="141"/>
      <c r="J130" s="141"/>
      <c r="K130" s="141"/>
      <c r="L130" s="141"/>
      <c r="M130" s="141"/>
      <c r="N130" s="141"/>
      <c r="O130" s="141"/>
      <c r="P130" s="141"/>
      <c r="Q130" s="141"/>
      <c r="R130" s="258">
        <f>SUM(F130:Q130)</f>
        <v>0</v>
      </c>
      <c r="S130" s="666">
        <f>D130*R130</f>
        <v>0</v>
      </c>
      <c r="W130" s="139">
        <f>X130/$U$7</f>
        <v>0</v>
      </c>
      <c r="X130" s="139">
        <f>R130/12</f>
        <v>0</v>
      </c>
      <c r="Z130" s="139">
        <f>IF($E130="Y",$R130,0)</f>
        <v>0</v>
      </c>
      <c r="AA130" s="139">
        <f>IF($E130="N",$R130,0)</f>
        <v>0</v>
      </c>
      <c r="AB130" s="667"/>
    </row>
    <row r="131" spans="1:28" ht="14.25" x14ac:dyDescent="0.3">
      <c r="A131" s="253"/>
      <c r="B131" s="254" t="s">
        <v>806</v>
      </c>
      <c r="C131" s="358" t="s">
        <v>902</v>
      </c>
      <c r="D131" s="690">
        <v>377</v>
      </c>
      <c r="E131" s="435" t="s">
        <v>1356</v>
      </c>
      <c r="F131" s="141">
        <v>124.94999999999999</v>
      </c>
      <c r="G131" s="141">
        <v>124.94999999999999</v>
      </c>
      <c r="H131" s="141">
        <v>124.94999999999999</v>
      </c>
      <c r="I131" s="141">
        <v>124.94999999999999</v>
      </c>
      <c r="J131" s="141">
        <v>124.94999999999999</v>
      </c>
      <c r="K131" s="141">
        <v>124.94999999999999</v>
      </c>
      <c r="L131" s="141">
        <v>124.94999999999999</v>
      </c>
      <c r="M131" s="141">
        <v>124.94999999999999</v>
      </c>
      <c r="N131" s="141">
        <v>124.94999999999999</v>
      </c>
      <c r="O131" s="141">
        <v>124.94999999999999</v>
      </c>
      <c r="P131" s="141">
        <v>124.94999999999999</v>
      </c>
      <c r="Q131" s="141">
        <v>124.94999999999999</v>
      </c>
      <c r="R131" s="258">
        <f>SUM(F131:Q131)</f>
        <v>1499.4000000000003</v>
      </c>
      <c r="S131" s="666">
        <f>D131*R131</f>
        <v>565273.80000000016</v>
      </c>
      <c r="W131" s="139">
        <f>X131/$U$7</f>
        <v>0.74970000000000026</v>
      </c>
      <c r="X131" s="139">
        <f>R131/12</f>
        <v>124.95000000000003</v>
      </c>
      <c r="Z131" s="139">
        <f t="shared" ref="Z131:Z134" si="71">IF($E131="Y",$R131,0)</f>
        <v>0</v>
      </c>
      <c r="AA131" s="139">
        <f t="shared" ref="AA131:AA134" si="72">IF($E131="N",$R131,0)</f>
        <v>1499.4000000000003</v>
      </c>
      <c r="AB131" s="667">
        <f t="shared" ref="AB131" si="73">Z131/(Z131+AA131)</f>
        <v>0</v>
      </c>
    </row>
    <row r="132" spans="1:28" ht="14.25" x14ac:dyDescent="0.3">
      <c r="A132" s="253"/>
      <c r="B132" s="254"/>
      <c r="C132" s="358"/>
      <c r="D132" s="690"/>
      <c r="E132" s="435"/>
      <c r="F132" s="141"/>
      <c r="G132" s="141"/>
      <c r="H132" s="141"/>
      <c r="I132" s="141"/>
      <c r="J132" s="141"/>
      <c r="K132" s="141"/>
      <c r="L132" s="141"/>
      <c r="M132" s="141"/>
      <c r="N132" s="141"/>
      <c r="O132" s="141"/>
      <c r="P132" s="141"/>
      <c r="Q132" s="141"/>
      <c r="R132" s="258">
        <f>SUM(F132:Q132)</f>
        <v>0</v>
      </c>
      <c r="S132" s="666">
        <f>D132*R132</f>
        <v>0</v>
      </c>
      <c r="W132" s="139">
        <f>X132/$U$7</f>
        <v>0</v>
      </c>
      <c r="X132" s="139">
        <f>R132/12</f>
        <v>0</v>
      </c>
      <c r="Z132" s="139">
        <f t="shared" si="71"/>
        <v>0</v>
      </c>
      <c r="AA132" s="139">
        <f t="shared" si="72"/>
        <v>0</v>
      </c>
      <c r="AB132" s="667"/>
    </row>
    <row r="133" spans="1:28" ht="14.25" x14ac:dyDescent="0.3">
      <c r="A133" s="253"/>
      <c r="B133" s="254"/>
      <c r="C133" s="358"/>
      <c r="D133" s="690"/>
      <c r="E133" s="435"/>
      <c r="F133" s="141"/>
      <c r="G133" s="141"/>
      <c r="H133" s="141"/>
      <c r="I133" s="141"/>
      <c r="J133" s="141"/>
      <c r="K133" s="141"/>
      <c r="L133" s="141"/>
      <c r="M133" s="141"/>
      <c r="N133" s="141"/>
      <c r="O133" s="141"/>
      <c r="P133" s="141"/>
      <c r="Q133" s="141"/>
      <c r="R133" s="258">
        <f>SUM(F133:Q133)</f>
        <v>0</v>
      </c>
      <c r="S133" s="666">
        <f>D133*R133</f>
        <v>0</v>
      </c>
      <c r="W133" s="139">
        <f>X133/$U$7</f>
        <v>0</v>
      </c>
      <c r="X133" s="139">
        <f>R133/12</f>
        <v>0</v>
      </c>
      <c r="Z133" s="139">
        <f t="shared" si="71"/>
        <v>0</v>
      </c>
      <c r="AA133" s="139">
        <f t="shared" si="72"/>
        <v>0</v>
      </c>
      <c r="AB133" s="667"/>
    </row>
    <row r="134" spans="1:28" ht="14.25" x14ac:dyDescent="0.3">
      <c r="A134" s="253"/>
      <c r="B134" s="254"/>
      <c r="C134" s="358"/>
      <c r="D134" s="690"/>
      <c r="E134" s="435"/>
      <c r="F134" s="141"/>
      <c r="G134" s="141"/>
      <c r="H134" s="141"/>
      <c r="I134" s="141"/>
      <c r="J134" s="141"/>
      <c r="K134" s="141"/>
      <c r="L134" s="141"/>
      <c r="M134" s="141"/>
      <c r="N134" s="141"/>
      <c r="O134" s="141"/>
      <c r="P134" s="141"/>
      <c r="Q134" s="141"/>
      <c r="R134" s="258">
        <f>SUM(F134:Q134)</f>
        <v>0</v>
      </c>
      <c r="S134" s="666">
        <f>D134*R134</f>
        <v>0</v>
      </c>
      <c r="W134" s="139">
        <f>X134/$U$7</f>
        <v>0</v>
      </c>
      <c r="X134" s="139">
        <f>R134/12</f>
        <v>0</v>
      </c>
      <c r="Z134" s="139">
        <f t="shared" si="71"/>
        <v>0</v>
      </c>
      <c r="AA134" s="139">
        <f t="shared" si="72"/>
        <v>0</v>
      </c>
      <c r="AB134" s="667"/>
    </row>
    <row r="135" spans="1:28" s="122" customFormat="1" ht="15" thickBot="1" x14ac:dyDescent="0.35">
      <c r="A135" s="212"/>
      <c r="B135" s="213" t="s">
        <v>171</v>
      </c>
      <c r="C135" s="214"/>
      <c r="D135" s="691"/>
      <c r="E135" s="521"/>
      <c r="F135" s="217">
        <f>SUM(F130:F134)</f>
        <v>124.94999999999999</v>
      </c>
      <c r="G135" s="217">
        <f t="shared" ref="G135:R135" si="74">SUM(G130:G134)</f>
        <v>124.94999999999999</v>
      </c>
      <c r="H135" s="217">
        <f t="shared" si="74"/>
        <v>124.94999999999999</v>
      </c>
      <c r="I135" s="217">
        <f t="shared" si="74"/>
        <v>124.94999999999999</v>
      </c>
      <c r="J135" s="217">
        <f t="shared" si="74"/>
        <v>124.94999999999999</v>
      </c>
      <c r="K135" s="217">
        <f t="shared" si="74"/>
        <v>124.94999999999999</v>
      </c>
      <c r="L135" s="217">
        <f t="shared" si="74"/>
        <v>124.94999999999999</v>
      </c>
      <c r="M135" s="217">
        <f t="shared" si="74"/>
        <v>124.94999999999999</v>
      </c>
      <c r="N135" s="217">
        <f t="shared" si="74"/>
        <v>124.94999999999999</v>
      </c>
      <c r="O135" s="217">
        <f t="shared" si="74"/>
        <v>124.94999999999999</v>
      </c>
      <c r="P135" s="217">
        <f t="shared" si="74"/>
        <v>124.94999999999999</v>
      </c>
      <c r="Q135" s="217">
        <f t="shared" si="74"/>
        <v>124.94999999999999</v>
      </c>
      <c r="R135" s="217">
        <f t="shared" si="74"/>
        <v>1499.4000000000003</v>
      </c>
      <c r="S135" s="668">
        <f>SUM(S130:S134)</f>
        <v>565273.80000000016</v>
      </c>
      <c r="W135" s="219">
        <f>SUM(W130:W134)</f>
        <v>0.74970000000000026</v>
      </c>
      <c r="X135" s="217">
        <f>SUM(X130:X134)</f>
        <v>124.95000000000003</v>
      </c>
      <c r="Z135" s="215">
        <f>SUM(Z130:Z134)</f>
        <v>0</v>
      </c>
      <c r="AA135" s="215">
        <f>SUM(AA130:AA134)</f>
        <v>1499.4000000000003</v>
      </c>
      <c r="AB135" s="669">
        <f>Z135/(Z135+AA135)</f>
        <v>0</v>
      </c>
    </row>
    <row r="136" spans="1:28" ht="13.5" customHeight="1" x14ac:dyDescent="0.3">
      <c r="A136" s="253"/>
      <c r="B136" s="254"/>
      <c r="C136" s="358"/>
      <c r="D136" s="690"/>
      <c r="E136" s="435"/>
      <c r="F136" s="141"/>
      <c r="G136" s="141"/>
      <c r="H136" s="141"/>
      <c r="I136" s="141"/>
      <c r="J136" s="141"/>
      <c r="K136" s="141"/>
      <c r="L136" s="141"/>
      <c r="M136" s="141"/>
      <c r="N136" s="141"/>
      <c r="O136" s="141"/>
      <c r="P136" s="141"/>
      <c r="Q136" s="141"/>
      <c r="R136" s="258"/>
      <c r="S136" s="666"/>
      <c r="W136" s="139"/>
      <c r="X136" s="139"/>
      <c r="Z136" s="139"/>
      <c r="AA136" s="139"/>
      <c r="AB136" s="667"/>
    </row>
    <row r="137" spans="1:28" s="122" customFormat="1" ht="14.25" x14ac:dyDescent="0.3">
      <c r="A137" s="253">
        <v>5.2</v>
      </c>
      <c r="B137" s="254" t="s">
        <v>169</v>
      </c>
      <c r="C137" s="358"/>
      <c r="D137" s="690"/>
      <c r="E137" s="435"/>
      <c r="F137" s="141"/>
      <c r="G137" s="141"/>
      <c r="H137" s="141"/>
      <c r="I137" s="141"/>
      <c r="J137" s="141"/>
      <c r="K137" s="141"/>
      <c r="L137" s="141"/>
      <c r="M137" s="141"/>
      <c r="N137" s="141"/>
      <c r="O137" s="141"/>
      <c r="P137" s="141"/>
      <c r="Q137" s="141"/>
      <c r="R137" s="258">
        <f>SUM(F137:Q137)</f>
        <v>0</v>
      </c>
      <c r="S137" s="666">
        <f>D137*R137</f>
        <v>0</v>
      </c>
      <c r="W137" s="139">
        <f>X137/$U$7</f>
        <v>0</v>
      </c>
      <c r="X137" s="139">
        <f>R137/12</f>
        <v>0</v>
      </c>
      <c r="Z137" s="139">
        <f>IF($E137="Y",$R137,0)</f>
        <v>0</v>
      </c>
      <c r="AA137" s="139">
        <f>IF($E137="N",$R137,0)</f>
        <v>0</v>
      </c>
      <c r="AB137" s="667"/>
    </row>
    <row r="138" spans="1:28" ht="14.25" x14ac:dyDescent="0.3">
      <c r="A138" s="253"/>
      <c r="B138" s="254" t="s">
        <v>807</v>
      </c>
      <c r="C138" s="358" t="s">
        <v>902</v>
      </c>
      <c r="D138" s="690">
        <v>377</v>
      </c>
      <c r="E138" s="435" t="s">
        <v>1356</v>
      </c>
      <c r="F138" s="141">
        <v>86.666666666666671</v>
      </c>
      <c r="G138" s="141">
        <v>86.666666666666671</v>
      </c>
      <c r="H138" s="141">
        <v>86.666666666666671</v>
      </c>
      <c r="I138" s="141">
        <v>86.666666666666671</v>
      </c>
      <c r="J138" s="141">
        <v>86.666666666666671</v>
      </c>
      <c r="K138" s="141">
        <v>86.666666666666671</v>
      </c>
      <c r="L138" s="141">
        <v>86.666666666666671</v>
      </c>
      <c r="M138" s="141">
        <v>86.666666666666671</v>
      </c>
      <c r="N138" s="141">
        <v>86.666666666666671</v>
      </c>
      <c r="O138" s="141">
        <v>86.666666666666671</v>
      </c>
      <c r="P138" s="141">
        <v>86.666666666666671</v>
      </c>
      <c r="Q138" s="141">
        <v>86.666666666666671</v>
      </c>
      <c r="R138" s="258">
        <f>SUM(F138:Q138)</f>
        <v>1039.9999999999998</v>
      </c>
      <c r="S138" s="666">
        <f>D138*R138</f>
        <v>392079.99999999994</v>
      </c>
      <c r="W138" s="139">
        <f>X138/$U$7</f>
        <v>0.51999999999999991</v>
      </c>
      <c r="X138" s="139">
        <f>R138/12</f>
        <v>86.666666666666643</v>
      </c>
      <c r="Z138" s="139">
        <f t="shared" ref="Z138:Z141" si="75">IF($E138="Y",$R138,0)</f>
        <v>0</v>
      </c>
      <c r="AA138" s="139">
        <f t="shared" ref="AA138:AA141" si="76">IF($E138="N",$R138,0)</f>
        <v>1039.9999999999998</v>
      </c>
      <c r="AB138" s="667">
        <f t="shared" ref="AB138" si="77">Z138/(Z138+AA138)</f>
        <v>0</v>
      </c>
    </row>
    <row r="139" spans="1:28" ht="14.25" x14ac:dyDescent="0.3">
      <c r="A139" s="253"/>
      <c r="B139" s="254"/>
      <c r="C139" s="358"/>
      <c r="D139" s="690"/>
      <c r="E139" s="435"/>
      <c r="F139" s="141"/>
      <c r="G139" s="141"/>
      <c r="H139" s="141"/>
      <c r="I139" s="141"/>
      <c r="J139" s="141"/>
      <c r="K139" s="141"/>
      <c r="L139" s="141"/>
      <c r="M139" s="141"/>
      <c r="N139" s="141"/>
      <c r="O139" s="141"/>
      <c r="P139" s="141"/>
      <c r="Q139" s="141"/>
      <c r="R139" s="258">
        <f>SUM(F139:Q139)</f>
        <v>0</v>
      </c>
      <c r="S139" s="666">
        <f>D139*R139</f>
        <v>0</v>
      </c>
      <c r="W139" s="139">
        <f>X139/$U$7</f>
        <v>0</v>
      </c>
      <c r="X139" s="139">
        <f>R139/12</f>
        <v>0</v>
      </c>
      <c r="Z139" s="139">
        <f t="shared" si="75"/>
        <v>0</v>
      </c>
      <c r="AA139" s="139">
        <f t="shared" si="76"/>
        <v>0</v>
      </c>
      <c r="AB139" s="667"/>
    </row>
    <row r="140" spans="1:28" ht="14.25" x14ac:dyDescent="0.3">
      <c r="A140" s="253"/>
      <c r="B140" s="254"/>
      <c r="C140" s="358"/>
      <c r="D140" s="690"/>
      <c r="E140" s="435"/>
      <c r="F140" s="141"/>
      <c r="G140" s="141"/>
      <c r="H140" s="141"/>
      <c r="I140" s="141"/>
      <c r="J140" s="141"/>
      <c r="K140" s="141"/>
      <c r="L140" s="141"/>
      <c r="M140" s="141"/>
      <c r="N140" s="141"/>
      <c r="O140" s="141"/>
      <c r="P140" s="141"/>
      <c r="Q140" s="141"/>
      <c r="R140" s="258">
        <f>SUM(F140:Q140)</f>
        <v>0</v>
      </c>
      <c r="S140" s="666">
        <f>D140*R140</f>
        <v>0</v>
      </c>
      <c r="W140" s="139">
        <f>X140/$U$7</f>
        <v>0</v>
      </c>
      <c r="X140" s="139">
        <f>R140/12</f>
        <v>0</v>
      </c>
      <c r="Z140" s="139">
        <f t="shared" si="75"/>
        <v>0</v>
      </c>
      <c r="AA140" s="139">
        <f t="shared" si="76"/>
        <v>0</v>
      </c>
      <c r="AB140" s="667"/>
    </row>
    <row r="141" spans="1:28" ht="14.25" x14ac:dyDescent="0.3">
      <c r="A141" s="253"/>
      <c r="B141" s="254"/>
      <c r="C141" s="358"/>
      <c r="D141" s="690"/>
      <c r="E141" s="435"/>
      <c r="F141" s="141"/>
      <c r="G141" s="141"/>
      <c r="H141" s="141"/>
      <c r="I141" s="141"/>
      <c r="J141" s="141"/>
      <c r="K141" s="141"/>
      <c r="L141" s="141"/>
      <c r="M141" s="141"/>
      <c r="N141" s="141"/>
      <c r="O141" s="141"/>
      <c r="P141" s="141"/>
      <c r="Q141" s="141"/>
      <c r="R141" s="258">
        <f>SUM(F141:Q141)</f>
        <v>0</v>
      </c>
      <c r="S141" s="666">
        <f>D141*R141</f>
        <v>0</v>
      </c>
      <c r="W141" s="139">
        <f>X141/$U$7</f>
        <v>0</v>
      </c>
      <c r="X141" s="139">
        <f>R141/12</f>
        <v>0</v>
      </c>
      <c r="Z141" s="139">
        <f t="shared" si="75"/>
        <v>0</v>
      </c>
      <c r="AA141" s="139">
        <f t="shared" si="76"/>
        <v>0</v>
      </c>
      <c r="AB141" s="667"/>
    </row>
    <row r="142" spans="1:28" s="122" customFormat="1" ht="15" thickBot="1" x14ac:dyDescent="0.35">
      <c r="A142" s="212"/>
      <c r="B142" s="213" t="s">
        <v>172</v>
      </c>
      <c r="C142" s="214"/>
      <c r="D142" s="691"/>
      <c r="E142" s="521"/>
      <c r="F142" s="217">
        <f>SUM(F137:F141)</f>
        <v>86.666666666666671</v>
      </c>
      <c r="G142" s="217">
        <f t="shared" ref="G142:R142" si="78">SUM(G137:G141)</f>
        <v>86.666666666666671</v>
      </c>
      <c r="H142" s="217">
        <f t="shared" si="78"/>
        <v>86.666666666666671</v>
      </c>
      <c r="I142" s="217">
        <f t="shared" si="78"/>
        <v>86.666666666666671</v>
      </c>
      <c r="J142" s="217">
        <f t="shared" si="78"/>
        <v>86.666666666666671</v>
      </c>
      <c r="K142" s="217">
        <f t="shared" si="78"/>
        <v>86.666666666666671</v>
      </c>
      <c r="L142" s="217">
        <f t="shared" si="78"/>
        <v>86.666666666666671</v>
      </c>
      <c r="M142" s="217">
        <f t="shared" si="78"/>
        <v>86.666666666666671</v>
      </c>
      <c r="N142" s="217">
        <f t="shared" si="78"/>
        <v>86.666666666666671</v>
      </c>
      <c r="O142" s="217">
        <f t="shared" si="78"/>
        <v>86.666666666666671</v>
      </c>
      <c r="P142" s="217">
        <f t="shared" si="78"/>
        <v>86.666666666666671</v>
      </c>
      <c r="Q142" s="217">
        <f t="shared" si="78"/>
        <v>86.666666666666671</v>
      </c>
      <c r="R142" s="217">
        <f t="shared" si="78"/>
        <v>1039.9999999999998</v>
      </c>
      <c r="S142" s="668">
        <f>SUM(S137:S141)</f>
        <v>392079.99999999994</v>
      </c>
      <c r="W142" s="219">
        <f>SUM(W137:W141)</f>
        <v>0.51999999999999991</v>
      </c>
      <c r="X142" s="217">
        <f>SUM(X137:X141)</f>
        <v>86.666666666666643</v>
      </c>
      <c r="Z142" s="215">
        <f>SUM(Z137:Z141)</f>
        <v>0</v>
      </c>
      <c r="AA142" s="215">
        <f>SUM(AA137:AA141)</f>
        <v>1039.9999999999998</v>
      </c>
      <c r="AB142" s="669">
        <f>Z142/(Z142+AA142)</f>
        <v>0</v>
      </c>
    </row>
    <row r="143" spans="1:28" s="122" customFormat="1" ht="14.25" x14ac:dyDescent="0.3">
      <c r="A143" s="136"/>
      <c r="B143" s="137"/>
      <c r="C143" s="138"/>
      <c r="D143" s="700"/>
      <c r="E143" s="149"/>
      <c r="F143" s="141"/>
      <c r="G143" s="141"/>
      <c r="H143" s="141"/>
      <c r="I143" s="141"/>
      <c r="J143" s="141"/>
      <c r="K143" s="141"/>
      <c r="L143" s="141"/>
      <c r="M143" s="141"/>
      <c r="N143" s="141"/>
      <c r="O143" s="141"/>
      <c r="P143" s="141"/>
      <c r="Q143" s="141"/>
      <c r="R143" s="141"/>
      <c r="S143" s="678"/>
      <c r="W143" s="139"/>
      <c r="X143" s="139"/>
      <c r="Z143" s="139"/>
      <c r="AA143" s="139"/>
      <c r="AB143" s="667"/>
    </row>
    <row r="144" spans="1:28" s="122" customFormat="1" ht="14.25" thickBot="1" x14ac:dyDescent="0.3">
      <c r="A144" s="241"/>
      <c r="B144" s="242" t="s">
        <v>172</v>
      </c>
      <c r="C144" s="243"/>
      <c r="D144" s="569"/>
      <c r="E144" s="241"/>
      <c r="F144" s="244">
        <f t="shared" ref="F144:S144" si="79">SUM(F135,F142)</f>
        <v>211.61666666666667</v>
      </c>
      <c r="G144" s="244">
        <f t="shared" si="79"/>
        <v>211.61666666666667</v>
      </c>
      <c r="H144" s="244">
        <f t="shared" si="79"/>
        <v>211.61666666666667</v>
      </c>
      <c r="I144" s="244">
        <f t="shared" si="79"/>
        <v>211.61666666666667</v>
      </c>
      <c r="J144" s="244">
        <f t="shared" si="79"/>
        <v>211.61666666666667</v>
      </c>
      <c r="K144" s="244">
        <f t="shared" si="79"/>
        <v>211.61666666666667</v>
      </c>
      <c r="L144" s="244">
        <f t="shared" si="79"/>
        <v>211.61666666666667</v>
      </c>
      <c r="M144" s="244">
        <f t="shared" si="79"/>
        <v>211.61666666666667</v>
      </c>
      <c r="N144" s="244">
        <f t="shared" si="79"/>
        <v>211.61666666666667</v>
      </c>
      <c r="O144" s="244">
        <f t="shared" si="79"/>
        <v>211.61666666666667</v>
      </c>
      <c r="P144" s="244">
        <f t="shared" si="79"/>
        <v>211.61666666666667</v>
      </c>
      <c r="Q144" s="244">
        <f t="shared" si="79"/>
        <v>211.61666666666667</v>
      </c>
      <c r="R144" s="244">
        <f t="shared" si="79"/>
        <v>2539.4</v>
      </c>
      <c r="S144" s="672">
        <f t="shared" si="79"/>
        <v>957353.8</v>
      </c>
      <c r="W144" s="244">
        <f>SUM(W135,W142)</f>
        <v>1.2697000000000003</v>
      </c>
      <c r="X144" s="244">
        <f>SUM(X135,X142)</f>
        <v>211.61666666666667</v>
      </c>
      <c r="Z144" s="244">
        <f>SUM(Z135,Z142)</f>
        <v>0</v>
      </c>
      <c r="AA144" s="244">
        <f>SUM(AA135,AA142)</f>
        <v>2539.4</v>
      </c>
      <c r="AB144" s="673">
        <f>Z144/(Z144+AA144)</f>
        <v>0</v>
      </c>
    </row>
    <row r="145" spans="1:28" ht="9.9499999999999993" customHeight="1" x14ac:dyDescent="0.3">
      <c r="A145" s="149"/>
      <c r="B145" s="137"/>
      <c r="C145" s="138"/>
      <c r="D145" s="700"/>
      <c r="E145" s="149"/>
      <c r="F145" s="141"/>
      <c r="G145" s="141"/>
      <c r="H145" s="141"/>
      <c r="I145" s="141"/>
      <c r="J145" s="141"/>
      <c r="K145" s="141"/>
      <c r="L145" s="141"/>
      <c r="M145" s="141"/>
      <c r="N145" s="141"/>
      <c r="O145" s="141"/>
      <c r="P145" s="141"/>
      <c r="Q145" s="141"/>
      <c r="R145" s="141"/>
      <c r="S145" s="678"/>
      <c r="W145" s="138"/>
      <c r="X145" s="138"/>
      <c r="Z145" s="138"/>
      <c r="AA145" s="138"/>
      <c r="AB145" s="667"/>
    </row>
    <row r="146" spans="1:28" s="121" customFormat="1" ht="13.5" customHeight="1" x14ac:dyDescent="0.25">
      <c r="A146" s="221">
        <v>6</v>
      </c>
      <c r="B146" s="230" t="s">
        <v>173</v>
      </c>
      <c r="C146" s="223"/>
      <c r="D146" s="689"/>
      <c r="E146" s="400"/>
      <c r="F146" s="228"/>
      <c r="G146" s="228"/>
      <c r="H146" s="228"/>
      <c r="I146" s="228"/>
      <c r="J146" s="228"/>
      <c r="K146" s="228"/>
      <c r="L146" s="228"/>
      <c r="M146" s="228"/>
      <c r="N146" s="228"/>
      <c r="O146" s="228"/>
      <c r="P146" s="228"/>
      <c r="Q146" s="228"/>
      <c r="R146" s="224"/>
      <c r="S146" s="664"/>
      <c r="W146" s="223"/>
      <c r="X146" s="223"/>
      <c r="Z146" s="223"/>
      <c r="AA146" s="223"/>
      <c r="AB146" s="665"/>
    </row>
    <row r="147" spans="1:28" ht="13.5" customHeight="1" x14ac:dyDescent="0.3">
      <c r="A147" s="253">
        <v>6.1</v>
      </c>
      <c r="B147" s="254" t="s">
        <v>174</v>
      </c>
      <c r="C147" s="358"/>
      <c r="D147" s="690"/>
      <c r="E147" s="435"/>
      <c r="F147" s="141"/>
      <c r="G147" s="141"/>
      <c r="H147" s="141"/>
      <c r="I147" s="141"/>
      <c r="J147" s="141"/>
      <c r="K147" s="141"/>
      <c r="L147" s="141"/>
      <c r="M147" s="141"/>
      <c r="N147" s="141"/>
      <c r="O147" s="141"/>
      <c r="P147" s="141"/>
      <c r="Q147" s="141"/>
      <c r="R147" s="258">
        <f>SUM(F147:Q147)</f>
        <v>0</v>
      </c>
      <c r="S147" s="666">
        <f>D147*R147</f>
        <v>0</v>
      </c>
      <c r="W147" s="139">
        <f>X147/$U$7</f>
        <v>0</v>
      </c>
      <c r="X147" s="139">
        <f>R147/12</f>
        <v>0</v>
      </c>
      <c r="Z147" s="139">
        <f>IF($E147="Y",$R147,0)</f>
        <v>0</v>
      </c>
      <c r="AA147" s="139">
        <f>IF($E147="N",$R147,0)</f>
        <v>0</v>
      </c>
      <c r="AB147" s="667"/>
    </row>
    <row r="148" spans="1:28" ht="14.25" x14ac:dyDescent="0.3">
      <c r="A148" s="253"/>
      <c r="B148" s="254" t="s">
        <v>175</v>
      </c>
      <c r="C148" s="358" t="s">
        <v>917</v>
      </c>
      <c r="D148" s="690">
        <v>244</v>
      </c>
      <c r="E148" s="435" t="s">
        <v>1356</v>
      </c>
      <c r="F148" s="141">
        <v>147</v>
      </c>
      <c r="G148" s="141">
        <v>147</v>
      </c>
      <c r="H148" s="141">
        <v>147</v>
      </c>
      <c r="I148" s="141">
        <v>147</v>
      </c>
      <c r="J148" s="141">
        <v>147</v>
      </c>
      <c r="K148" s="141">
        <v>147</v>
      </c>
      <c r="L148" s="141">
        <v>147</v>
      </c>
      <c r="M148" s="141">
        <v>147</v>
      </c>
      <c r="N148" s="141">
        <v>147</v>
      </c>
      <c r="O148" s="141">
        <v>147</v>
      </c>
      <c r="P148" s="141">
        <v>147</v>
      </c>
      <c r="Q148" s="141">
        <v>147</v>
      </c>
      <c r="R148" s="258">
        <f>SUM(F148:Q148)</f>
        <v>1764</v>
      </c>
      <c r="S148" s="666">
        <f>D148*R148</f>
        <v>430416</v>
      </c>
      <c r="W148" s="139">
        <f>X148/$U$7</f>
        <v>0.88200000000000001</v>
      </c>
      <c r="X148" s="139">
        <f>R148/12</f>
        <v>147</v>
      </c>
      <c r="Z148" s="139">
        <f t="shared" ref="Z148:Z151" si="80">IF($E148="Y",$R148,0)</f>
        <v>0</v>
      </c>
      <c r="AA148" s="139">
        <f t="shared" ref="AA148:AA151" si="81">IF($E148="N",$R148,0)</f>
        <v>1764</v>
      </c>
      <c r="AB148" s="667">
        <f t="shared" ref="AB148:AB150" si="82">Z148/(Z148+AA148)</f>
        <v>0</v>
      </c>
    </row>
    <row r="149" spans="1:28" ht="14.25" x14ac:dyDescent="0.3">
      <c r="A149" s="253"/>
      <c r="B149" s="254" t="s">
        <v>176</v>
      </c>
      <c r="C149" s="358" t="s">
        <v>968</v>
      </c>
      <c r="D149" s="690">
        <v>72</v>
      </c>
      <c r="E149" s="435" t="s">
        <v>1357</v>
      </c>
      <c r="F149" s="141">
        <v>497.88875000000002</v>
      </c>
      <c r="G149" s="141">
        <v>497.88875000000002</v>
      </c>
      <c r="H149" s="141">
        <v>497.88875000000002</v>
      </c>
      <c r="I149" s="141">
        <v>497.88875000000002</v>
      </c>
      <c r="J149" s="141">
        <v>497.88875000000002</v>
      </c>
      <c r="K149" s="141">
        <v>497.88875000000002</v>
      </c>
      <c r="L149" s="141">
        <v>497.88875000000002</v>
      </c>
      <c r="M149" s="141">
        <v>497.88875000000002</v>
      </c>
      <c r="N149" s="141">
        <v>497.88875000000002</v>
      </c>
      <c r="O149" s="141">
        <v>497.88875000000002</v>
      </c>
      <c r="P149" s="141">
        <v>497.88875000000002</v>
      </c>
      <c r="Q149" s="141">
        <v>497.88875000000002</v>
      </c>
      <c r="R149" s="258">
        <f>SUM(F149:Q149)</f>
        <v>5974.665</v>
      </c>
      <c r="S149" s="666">
        <f>D149*R149</f>
        <v>430175.88</v>
      </c>
      <c r="W149" s="139">
        <f>X149/$U$7</f>
        <v>2.9873325000000004</v>
      </c>
      <c r="X149" s="139">
        <f>R149/12</f>
        <v>497.88875000000002</v>
      </c>
      <c r="Z149" s="139">
        <f t="shared" si="80"/>
        <v>5974.665</v>
      </c>
      <c r="AA149" s="139">
        <f t="shared" si="81"/>
        <v>0</v>
      </c>
      <c r="AB149" s="667">
        <f t="shared" si="82"/>
        <v>1</v>
      </c>
    </row>
    <row r="150" spans="1:28" ht="14.25" x14ac:dyDescent="0.3">
      <c r="A150" s="253"/>
      <c r="B150" s="254" t="s">
        <v>808</v>
      </c>
      <c r="C150" s="358" t="s">
        <v>941</v>
      </c>
      <c r="D150" s="690">
        <v>132</v>
      </c>
      <c r="E150" s="435" t="s">
        <v>1356</v>
      </c>
      <c r="F150" s="141">
        <v>148.95991666666666</v>
      </c>
      <c r="G150" s="141">
        <v>148.95991666666666</v>
      </c>
      <c r="H150" s="141">
        <v>148.95991666666666</v>
      </c>
      <c r="I150" s="141">
        <v>148.95991666666666</v>
      </c>
      <c r="J150" s="141">
        <v>148.95991666666666</v>
      </c>
      <c r="K150" s="141">
        <v>148.95991666666666</v>
      </c>
      <c r="L150" s="141">
        <v>148.95991666666666</v>
      </c>
      <c r="M150" s="141">
        <v>148.95991666666666</v>
      </c>
      <c r="N150" s="141">
        <v>148.95991666666666</v>
      </c>
      <c r="O150" s="141">
        <v>148.95991666666666</v>
      </c>
      <c r="P150" s="141">
        <v>148.95991666666666</v>
      </c>
      <c r="Q150" s="141">
        <v>148.95991666666666</v>
      </c>
      <c r="R150" s="258">
        <f>SUM(F150:Q150)</f>
        <v>1787.519</v>
      </c>
      <c r="S150" s="666">
        <f>D150*R150</f>
        <v>235952.508</v>
      </c>
      <c r="W150" s="139">
        <f>X150/$U$7</f>
        <v>0.89375950000000004</v>
      </c>
      <c r="X150" s="139">
        <f>R150/12</f>
        <v>148.95991666666666</v>
      </c>
      <c r="Z150" s="139">
        <f t="shared" si="80"/>
        <v>0</v>
      </c>
      <c r="AA150" s="139">
        <f t="shared" si="81"/>
        <v>1787.519</v>
      </c>
      <c r="AB150" s="667">
        <f t="shared" si="82"/>
        <v>0</v>
      </c>
    </row>
    <row r="151" spans="1:28" ht="14.25" x14ac:dyDescent="0.3">
      <c r="A151" s="253"/>
      <c r="B151" s="254"/>
      <c r="C151" s="358"/>
      <c r="D151" s="690"/>
      <c r="E151" s="435"/>
      <c r="F151" s="141"/>
      <c r="G151" s="141"/>
      <c r="H151" s="141"/>
      <c r="I151" s="141"/>
      <c r="J151" s="141"/>
      <c r="K151" s="141"/>
      <c r="L151" s="141"/>
      <c r="M151" s="141"/>
      <c r="N151" s="141"/>
      <c r="O151" s="141"/>
      <c r="P151" s="141"/>
      <c r="Q151" s="141"/>
      <c r="R151" s="258">
        <f>SUM(F151:Q151)</f>
        <v>0</v>
      </c>
      <c r="S151" s="666">
        <f>D151*R151</f>
        <v>0</v>
      </c>
      <c r="W151" s="139">
        <f>X151/$U$7</f>
        <v>0</v>
      </c>
      <c r="X151" s="139">
        <f>R151/12</f>
        <v>0</v>
      </c>
      <c r="Z151" s="139">
        <f t="shared" si="80"/>
        <v>0</v>
      </c>
      <c r="AA151" s="139">
        <f t="shared" si="81"/>
        <v>0</v>
      </c>
      <c r="AB151" s="667"/>
    </row>
    <row r="152" spans="1:28" s="122" customFormat="1" ht="15" thickBot="1" x14ac:dyDescent="0.35">
      <c r="A152" s="212"/>
      <c r="B152" s="213" t="s">
        <v>177</v>
      </c>
      <c r="C152" s="214"/>
      <c r="D152" s="691"/>
      <c r="E152" s="521"/>
      <c r="F152" s="217">
        <f>SUM(F147:F151)</f>
        <v>793.84866666666676</v>
      </c>
      <c r="G152" s="217">
        <f t="shared" ref="G152:R152" si="83">SUM(G147:G151)</f>
        <v>793.84866666666676</v>
      </c>
      <c r="H152" s="217">
        <f t="shared" si="83"/>
        <v>793.84866666666676</v>
      </c>
      <c r="I152" s="217">
        <f t="shared" si="83"/>
        <v>793.84866666666676</v>
      </c>
      <c r="J152" s="217">
        <f t="shared" si="83"/>
        <v>793.84866666666676</v>
      </c>
      <c r="K152" s="217">
        <f t="shared" si="83"/>
        <v>793.84866666666676</v>
      </c>
      <c r="L152" s="217">
        <f t="shared" si="83"/>
        <v>793.84866666666676</v>
      </c>
      <c r="M152" s="217">
        <f t="shared" si="83"/>
        <v>793.84866666666676</v>
      </c>
      <c r="N152" s="217">
        <f t="shared" si="83"/>
        <v>793.84866666666676</v>
      </c>
      <c r="O152" s="217">
        <f t="shared" si="83"/>
        <v>793.84866666666676</v>
      </c>
      <c r="P152" s="217">
        <f t="shared" si="83"/>
        <v>793.84866666666676</v>
      </c>
      <c r="Q152" s="217">
        <f t="shared" si="83"/>
        <v>793.84866666666676</v>
      </c>
      <c r="R152" s="217">
        <f t="shared" si="83"/>
        <v>9526.1839999999993</v>
      </c>
      <c r="S152" s="668">
        <f>SUM(S147:S151)</f>
        <v>1096544.388</v>
      </c>
      <c r="W152" s="219">
        <f>SUM(W147:W151)</f>
        <v>4.7630920000000003</v>
      </c>
      <c r="X152" s="217">
        <f>SUM(X147:X151)</f>
        <v>793.84866666666676</v>
      </c>
      <c r="Z152" s="215">
        <f>SUM(Z147:Z151)</f>
        <v>5974.665</v>
      </c>
      <c r="AA152" s="215">
        <f>SUM(AA147:AA151)</f>
        <v>3551.5190000000002</v>
      </c>
      <c r="AB152" s="669">
        <f>Z152/(Z152+AA152)</f>
        <v>0.62718345562084454</v>
      </c>
    </row>
    <row r="153" spans="1:28" ht="13.5" customHeight="1" x14ac:dyDescent="0.3">
      <c r="A153" s="253"/>
      <c r="B153" s="254"/>
      <c r="C153" s="358"/>
      <c r="D153" s="690"/>
      <c r="E153" s="435"/>
      <c r="F153" s="141"/>
      <c r="G153" s="141"/>
      <c r="H153" s="141"/>
      <c r="I153" s="141"/>
      <c r="J153" s="141"/>
      <c r="K153" s="141"/>
      <c r="L153" s="141"/>
      <c r="M153" s="141"/>
      <c r="N153" s="141"/>
      <c r="O153" s="141"/>
      <c r="P153" s="141"/>
      <c r="Q153" s="141"/>
      <c r="R153" s="258"/>
      <c r="S153" s="666"/>
      <c r="W153" s="139"/>
      <c r="X153" s="139"/>
      <c r="Z153" s="139"/>
      <c r="AA153" s="139"/>
      <c r="AB153" s="667"/>
    </row>
    <row r="154" spans="1:28" s="122" customFormat="1" ht="14.25" x14ac:dyDescent="0.3">
      <c r="A154" s="253">
        <v>6.2</v>
      </c>
      <c r="B154" s="254" t="s">
        <v>178</v>
      </c>
      <c r="C154" s="358"/>
      <c r="D154" s="690"/>
      <c r="E154" s="435"/>
      <c r="F154" s="141"/>
      <c r="G154" s="141"/>
      <c r="H154" s="141"/>
      <c r="I154" s="141"/>
      <c r="J154" s="141"/>
      <c r="K154" s="141"/>
      <c r="L154" s="141"/>
      <c r="M154" s="141"/>
      <c r="N154" s="141"/>
      <c r="O154" s="141"/>
      <c r="P154" s="141"/>
      <c r="Q154" s="141"/>
      <c r="R154" s="258">
        <f>SUM(F154:Q154)</f>
        <v>0</v>
      </c>
      <c r="S154" s="666">
        <f>D154*R154</f>
        <v>0</v>
      </c>
      <c r="W154" s="139">
        <f>X154/$U$7</f>
        <v>0</v>
      </c>
      <c r="X154" s="139">
        <f>R154/12</f>
        <v>0</v>
      </c>
      <c r="Z154" s="139">
        <f>IF($E154="Y",$R154,0)</f>
        <v>0</v>
      </c>
      <c r="AA154" s="139">
        <f>IF($E154="N",$R154,0)</f>
        <v>0</v>
      </c>
      <c r="AB154" s="667"/>
    </row>
    <row r="155" spans="1:28" ht="14.25" x14ac:dyDescent="0.3">
      <c r="A155" s="253"/>
      <c r="B155" s="254" t="s">
        <v>179</v>
      </c>
      <c r="C155" s="358" t="s">
        <v>907</v>
      </c>
      <c r="D155" s="690">
        <v>284</v>
      </c>
      <c r="E155" s="435" t="s">
        <v>1356</v>
      </c>
      <c r="F155" s="141">
        <v>147</v>
      </c>
      <c r="G155" s="141">
        <v>147</v>
      </c>
      <c r="H155" s="141">
        <v>147</v>
      </c>
      <c r="I155" s="141">
        <v>147</v>
      </c>
      <c r="J155" s="141">
        <v>147</v>
      </c>
      <c r="K155" s="141">
        <v>147</v>
      </c>
      <c r="L155" s="141">
        <v>147</v>
      </c>
      <c r="M155" s="141">
        <v>147</v>
      </c>
      <c r="N155" s="141">
        <v>147</v>
      </c>
      <c r="O155" s="141">
        <v>147</v>
      </c>
      <c r="P155" s="141">
        <v>147</v>
      </c>
      <c r="Q155" s="141">
        <v>147</v>
      </c>
      <c r="R155" s="258">
        <f>SUM(F155:Q155)</f>
        <v>1764</v>
      </c>
      <c r="S155" s="666">
        <f>D155*R155</f>
        <v>500976</v>
      </c>
      <c r="W155" s="139">
        <f>X155/$U$7</f>
        <v>0.88200000000000001</v>
      </c>
      <c r="X155" s="139">
        <f>R155/12</f>
        <v>147</v>
      </c>
      <c r="Z155" s="139">
        <f t="shared" ref="Z155:Z160" si="84">IF($E155="Y",$R155,0)</f>
        <v>0</v>
      </c>
      <c r="AA155" s="139">
        <f t="shared" ref="AA155:AA160" si="85">IF($E155="N",$R155,0)</f>
        <v>1764</v>
      </c>
      <c r="AB155" s="667">
        <f t="shared" ref="AB155:AB159" si="86">Z155/(Z155+AA155)</f>
        <v>0</v>
      </c>
    </row>
    <row r="156" spans="1:28" ht="14.25" x14ac:dyDescent="0.3">
      <c r="A156" s="253"/>
      <c r="B156" s="254" t="s">
        <v>809</v>
      </c>
      <c r="C156" s="358" t="s">
        <v>977</v>
      </c>
      <c r="D156" s="690">
        <v>62</v>
      </c>
      <c r="E156" s="435" t="s">
        <v>1357</v>
      </c>
      <c r="F156" s="141">
        <v>165.96291666666667</v>
      </c>
      <c r="G156" s="141">
        <v>165.96291666666667</v>
      </c>
      <c r="H156" s="141">
        <v>165.96291666666667</v>
      </c>
      <c r="I156" s="141">
        <v>165.96291666666667</v>
      </c>
      <c r="J156" s="141">
        <v>165.96291666666667</v>
      </c>
      <c r="K156" s="141">
        <v>165.96291666666667</v>
      </c>
      <c r="L156" s="141">
        <v>165.96291666666667</v>
      </c>
      <c r="M156" s="141">
        <v>165.96291666666667</v>
      </c>
      <c r="N156" s="141">
        <v>165.96291666666667</v>
      </c>
      <c r="O156" s="141">
        <v>165.96291666666667</v>
      </c>
      <c r="P156" s="141">
        <v>165.96291666666667</v>
      </c>
      <c r="Q156" s="141">
        <v>165.96291666666667</v>
      </c>
      <c r="R156" s="258">
        <f>SUM(F156:Q156)</f>
        <v>1991.5549999999996</v>
      </c>
      <c r="S156" s="666">
        <f>D156*R156</f>
        <v>123476.40999999997</v>
      </c>
      <c r="W156" s="139">
        <f>X156/$U$7</f>
        <v>0.99577749999999987</v>
      </c>
      <c r="X156" s="139">
        <f>R156/12</f>
        <v>165.96291666666664</v>
      </c>
      <c r="Z156" s="139">
        <f t="shared" si="84"/>
        <v>1991.5549999999996</v>
      </c>
      <c r="AA156" s="139">
        <f t="shared" si="85"/>
        <v>0</v>
      </c>
      <c r="AB156" s="667">
        <f t="shared" si="86"/>
        <v>1</v>
      </c>
    </row>
    <row r="157" spans="1:28" ht="14.25" x14ac:dyDescent="0.3">
      <c r="A157" s="253"/>
      <c r="B157" s="254" t="s">
        <v>810</v>
      </c>
      <c r="C157" s="358" t="s">
        <v>919</v>
      </c>
      <c r="D157" s="690">
        <v>226</v>
      </c>
      <c r="E157" s="435" t="s">
        <v>1356</v>
      </c>
      <c r="F157" s="141">
        <v>0</v>
      </c>
      <c r="G157" s="141">
        <v>0</v>
      </c>
      <c r="H157" s="141">
        <v>0</v>
      </c>
      <c r="I157" s="141">
        <v>0</v>
      </c>
      <c r="J157" s="141">
        <v>0</v>
      </c>
      <c r="K157" s="141">
        <v>0</v>
      </c>
      <c r="L157" s="141">
        <v>0</v>
      </c>
      <c r="M157" s="141">
        <v>0</v>
      </c>
      <c r="N157" s="141">
        <v>0</v>
      </c>
      <c r="O157" s="141">
        <v>0</v>
      </c>
      <c r="P157" s="141">
        <v>0</v>
      </c>
      <c r="Q157" s="141">
        <v>0</v>
      </c>
      <c r="R157" s="258">
        <f t="shared" ref="R157:R158" si="87">SUM(F157:Q157)</f>
        <v>0</v>
      </c>
      <c r="S157" s="666">
        <f t="shared" ref="S157:S158" si="88">D157*R157</f>
        <v>0</v>
      </c>
      <c r="W157" s="139">
        <f t="shared" ref="W157:W158" si="89">X157/$U$7</f>
        <v>0</v>
      </c>
      <c r="X157" s="139">
        <f t="shared" ref="X157:X158" si="90">R157/12</f>
        <v>0</v>
      </c>
      <c r="Z157" s="139">
        <f t="shared" si="84"/>
        <v>0</v>
      </c>
      <c r="AA157" s="139">
        <f t="shared" si="85"/>
        <v>0</v>
      </c>
      <c r="AB157" s="667" t="e">
        <f t="shared" si="86"/>
        <v>#DIV/0!</v>
      </c>
    </row>
    <row r="158" spans="1:28" ht="14.25" x14ac:dyDescent="0.3">
      <c r="A158" s="253"/>
      <c r="B158" s="254" t="s">
        <v>811</v>
      </c>
      <c r="C158" s="358" t="s">
        <v>969</v>
      </c>
      <c r="D158" s="690">
        <v>72</v>
      </c>
      <c r="E158" s="435" t="s">
        <v>1357</v>
      </c>
      <c r="F158" s="141">
        <v>0</v>
      </c>
      <c r="G158" s="141">
        <v>0</v>
      </c>
      <c r="H158" s="141">
        <v>0</v>
      </c>
      <c r="I158" s="141">
        <v>0</v>
      </c>
      <c r="J158" s="141">
        <v>0</v>
      </c>
      <c r="K158" s="141">
        <v>0</v>
      </c>
      <c r="L158" s="141">
        <v>0</v>
      </c>
      <c r="M158" s="141">
        <v>0</v>
      </c>
      <c r="N158" s="141">
        <v>0</v>
      </c>
      <c r="O158" s="141">
        <v>0</v>
      </c>
      <c r="P158" s="141">
        <v>0</v>
      </c>
      <c r="Q158" s="141">
        <v>0</v>
      </c>
      <c r="R158" s="258">
        <f t="shared" si="87"/>
        <v>0</v>
      </c>
      <c r="S158" s="666">
        <f t="shared" si="88"/>
        <v>0</v>
      </c>
      <c r="W158" s="139">
        <f t="shared" si="89"/>
        <v>0</v>
      </c>
      <c r="X158" s="139">
        <f t="shared" si="90"/>
        <v>0</v>
      </c>
      <c r="Z158" s="139">
        <f t="shared" si="84"/>
        <v>0</v>
      </c>
      <c r="AA158" s="139">
        <f t="shared" si="85"/>
        <v>0</v>
      </c>
      <c r="AB158" s="667" t="e">
        <f t="shared" si="86"/>
        <v>#DIV/0!</v>
      </c>
    </row>
    <row r="159" spans="1:28" ht="14.25" x14ac:dyDescent="0.3">
      <c r="A159" s="253"/>
      <c r="B159" s="254" t="s">
        <v>812</v>
      </c>
      <c r="C159" s="358" t="s">
        <v>944</v>
      </c>
      <c r="D159" s="690">
        <v>134</v>
      </c>
      <c r="E159" s="435" t="s">
        <v>1356</v>
      </c>
      <c r="F159" s="141">
        <v>0</v>
      </c>
      <c r="G159" s="141">
        <v>0</v>
      </c>
      <c r="H159" s="141">
        <v>0</v>
      </c>
      <c r="I159" s="141">
        <v>0</v>
      </c>
      <c r="J159" s="141">
        <v>0</v>
      </c>
      <c r="K159" s="141">
        <v>0</v>
      </c>
      <c r="L159" s="141">
        <v>0</v>
      </c>
      <c r="M159" s="141">
        <v>0</v>
      </c>
      <c r="N159" s="141">
        <v>0</v>
      </c>
      <c r="O159" s="141">
        <v>0</v>
      </c>
      <c r="P159" s="141">
        <v>0</v>
      </c>
      <c r="Q159" s="141">
        <v>0</v>
      </c>
      <c r="R159" s="258">
        <f>SUM(F159:Q159)</f>
        <v>0</v>
      </c>
      <c r="S159" s="666">
        <f>D159*R159</f>
        <v>0</v>
      </c>
      <c r="W159" s="139">
        <f>X159/$U$7</f>
        <v>0</v>
      </c>
      <c r="X159" s="139">
        <f>R159/12</f>
        <v>0</v>
      </c>
      <c r="Z159" s="139">
        <f t="shared" si="84"/>
        <v>0</v>
      </c>
      <c r="AA159" s="139">
        <f t="shared" si="85"/>
        <v>0</v>
      </c>
      <c r="AB159" s="667" t="e">
        <f t="shared" si="86"/>
        <v>#DIV/0!</v>
      </c>
    </row>
    <row r="160" spans="1:28" ht="14.25" x14ac:dyDescent="0.3">
      <c r="A160" s="253"/>
      <c r="B160" s="254"/>
      <c r="C160" s="358"/>
      <c r="D160" s="690"/>
      <c r="E160" s="435"/>
      <c r="F160" s="141"/>
      <c r="G160" s="141"/>
      <c r="H160" s="141"/>
      <c r="I160" s="141"/>
      <c r="J160" s="141"/>
      <c r="K160" s="141"/>
      <c r="L160" s="141"/>
      <c r="M160" s="141"/>
      <c r="N160" s="141"/>
      <c r="O160" s="141"/>
      <c r="P160" s="141"/>
      <c r="Q160" s="141"/>
      <c r="R160" s="258">
        <f>SUM(F160:Q160)</f>
        <v>0</v>
      </c>
      <c r="S160" s="666">
        <f>D160*R160</f>
        <v>0</v>
      </c>
      <c r="W160" s="139">
        <f>X160/$U$7</f>
        <v>0</v>
      </c>
      <c r="X160" s="139">
        <f>R160/12</f>
        <v>0</v>
      </c>
      <c r="Z160" s="139">
        <f t="shared" si="84"/>
        <v>0</v>
      </c>
      <c r="AA160" s="139">
        <f t="shared" si="85"/>
        <v>0</v>
      </c>
      <c r="AB160" s="667"/>
    </row>
    <row r="161" spans="1:28" s="122" customFormat="1" ht="15" thickBot="1" x14ac:dyDescent="0.35">
      <c r="A161" s="212"/>
      <c r="B161" s="213" t="s">
        <v>180</v>
      </c>
      <c r="C161" s="214"/>
      <c r="D161" s="691"/>
      <c r="E161" s="521"/>
      <c r="F161" s="217">
        <f>SUM(F154:F160)</f>
        <v>312.96291666666667</v>
      </c>
      <c r="G161" s="217">
        <f t="shared" ref="G161:R161" si="91">SUM(G154:G160)</f>
        <v>312.96291666666667</v>
      </c>
      <c r="H161" s="217">
        <f t="shared" si="91"/>
        <v>312.96291666666667</v>
      </c>
      <c r="I161" s="217">
        <f t="shared" si="91"/>
        <v>312.96291666666667</v>
      </c>
      <c r="J161" s="217">
        <f t="shared" si="91"/>
        <v>312.96291666666667</v>
      </c>
      <c r="K161" s="217">
        <f t="shared" si="91"/>
        <v>312.96291666666667</v>
      </c>
      <c r="L161" s="217">
        <f t="shared" si="91"/>
        <v>312.96291666666667</v>
      </c>
      <c r="M161" s="217">
        <f t="shared" si="91"/>
        <v>312.96291666666667</v>
      </c>
      <c r="N161" s="217">
        <f t="shared" si="91"/>
        <v>312.96291666666667</v>
      </c>
      <c r="O161" s="217">
        <f t="shared" si="91"/>
        <v>312.96291666666667</v>
      </c>
      <c r="P161" s="217">
        <f t="shared" si="91"/>
        <v>312.96291666666667</v>
      </c>
      <c r="Q161" s="217">
        <f t="shared" si="91"/>
        <v>312.96291666666667</v>
      </c>
      <c r="R161" s="217">
        <f t="shared" si="91"/>
        <v>3755.5549999999994</v>
      </c>
      <c r="S161" s="668">
        <f>SUM(S154:S160)</f>
        <v>624452.40999999992</v>
      </c>
      <c r="W161" s="219">
        <f>SUM(W154:W160)</f>
        <v>1.8777774999999999</v>
      </c>
      <c r="X161" s="217">
        <f>SUM(X154:X160)</f>
        <v>312.96291666666662</v>
      </c>
      <c r="Z161" s="215">
        <f>SUM(Z154:Z160)</f>
        <v>1991.5549999999996</v>
      </c>
      <c r="AA161" s="215">
        <f>SUM(AA154:AA160)</f>
        <v>1764</v>
      </c>
      <c r="AB161" s="669">
        <f>Z161/(Z161+AA161)</f>
        <v>0.53029578850529413</v>
      </c>
    </row>
    <row r="162" spans="1:28" ht="13.5" customHeight="1" x14ac:dyDescent="0.3">
      <c r="A162" s="253"/>
      <c r="B162" s="254"/>
      <c r="C162" s="358"/>
      <c r="D162" s="690"/>
      <c r="E162" s="435"/>
      <c r="F162" s="141"/>
      <c r="G162" s="141"/>
      <c r="H162" s="141"/>
      <c r="I162" s="141"/>
      <c r="J162" s="141"/>
      <c r="K162" s="141"/>
      <c r="L162" s="141"/>
      <c r="M162" s="141"/>
      <c r="N162" s="141"/>
      <c r="O162" s="141"/>
      <c r="P162" s="141"/>
      <c r="Q162" s="141"/>
      <c r="R162" s="258"/>
      <c r="S162" s="666"/>
      <c r="W162" s="139"/>
      <c r="X162" s="139"/>
      <c r="Z162" s="139"/>
      <c r="AA162" s="139"/>
      <c r="AB162" s="667"/>
    </row>
    <row r="163" spans="1:28" s="122" customFormat="1" ht="14.25" x14ac:dyDescent="0.3">
      <c r="A163" s="253">
        <v>6.3</v>
      </c>
      <c r="B163" s="254" t="s">
        <v>181</v>
      </c>
      <c r="C163" s="358"/>
      <c r="D163" s="690"/>
      <c r="E163" s="435"/>
      <c r="F163" s="141"/>
      <c r="G163" s="141"/>
      <c r="H163" s="141"/>
      <c r="I163" s="141"/>
      <c r="J163" s="141"/>
      <c r="K163" s="141"/>
      <c r="L163" s="141"/>
      <c r="M163" s="141"/>
      <c r="N163" s="141"/>
      <c r="O163" s="141"/>
      <c r="P163" s="141"/>
      <c r="Q163" s="141"/>
      <c r="R163" s="258">
        <f>SUM(F163:Q163)</f>
        <v>0</v>
      </c>
      <c r="S163" s="666">
        <f>D163*R163</f>
        <v>0</v>
      </c>
      <c r="W163" s="139">
        <f>X163/$U$7</f>
        <v>0</v>
      </c>
      <c r="X163" s="139">
        <f>R163/12</f>
        <v>0</v>
      </c>
      <c r="Z163" s="139">
        <f>IF($E163="Y",$R163,0)</f>
        <v>0</v>
      </c>
      <c r="AA163" s="139">
        <f>IF($E163="N",$R163,0)</f>
        <v>0</v>
      </c>
      <c r="AB163" s="667"/>
    </row>
    <row r="164" spans="1:28" ht="14.25" x14ac:dyDescent="0.3">
      <c r="A164" s="253"/>
      <c r="B164" s="254" t="s">
        <v>813</v>
      </c>
      <c r="C164" s="358" t="s">
        <v>975</v>
      </c>
      <c r="D164" s="690">
        <v>62</v>
      </c>
      <c r="E164" s="435" t="s">
        <v>1357</v>
      </c>
      <c r="F164" s="141">
        <v>497.88875000000002</v>
      </c>
      <c r="G164" s="141">
        <v>497.88875000000002</v>
      </c>
      <c r="H164" s="141">
        <v>497.88875000000002</v>
      </c>
      <c r="I164" s="141">
        <v>497.88875000000002</v>
      </c>
      <c r="J164" s="141">
        <v>497.88875000000002</v>
      </c>
      <c r="K164" s="141">
        <v>497.88875000000002</v>
      </c>
      <c r="L164" s="141">
        <v>497.88875000000002</v>
      </c>
      <c r="M164" s="141">
        <v>497.88875000000002</v>
      </c>
      <c r="N164" s="141">
        <v>497.88875000000002</v>
      </c>
      <c r="O164" s="141">
        <v>497.88875000000002</v>
      </c>
      <c r="P164" s="141">
        <v>497.88875000000002</v>
      </c>
      <c r="Q164" s="141">
        <v>497.88875000000002</v>
      </c>
      <c r="R164" s="258">
        <f>SUM(F164:Q164)</f>
        <v>5974.665</v>
      </c>
      <c r="S164" s="666">
        <f>D164*R164</f>
        <v>370429.23</v>
      </c>
      <c r="W164" s="139">
        <f>X164/$U$7</f>
        <v>2.9873325000000004</v>
      </c>
      <c r="X164" s="139">
        <f>R164/12</f>
        <v>497.88875000000002</v>
      </c>
      <c r="Z164" s="139">
        <f t="shared" ref="Z164:Z167" si="92">IF($E164="Y",$R164,0)</f>
        <v>5974.665</v>
      </c>
      <c r="AA164" s="139">
        <f t="shared" ref="AA164:AA167" si="93">IF($E164="N",$R164,0)</f>
        <v>0</v>
      </c>
      <c r="AB164" s="667">
        <f t="shared" ref="AB164:AB167" si="94">Z164/(Z164+AA164)</f>
        <v>1</v>
      </c>
    </row>
    <row r="165" spans="1:28" ht="14.25" x14ac:dyDescent="0.3">
      <c r="A165" s="253"/>
      <c r="B165" s="254" t="s">
        <v>182</v>
      </c>
      <c r="C165" s="358" t="s">
        <v>928</v>
      </c>
      <c r="D165" s="690">
        <v>179</v>
      </c>
      <c r="E165" s="435" t="s">
        <v>1356</v>
      </c>
      <c r="F165" s="141">
        <v>149.85833333333332</v>
      </c>
      <c r="G165" s="141">
        <v>149.85833333333332</v>
      </c>
      <c r="H165" s="141">
        <v>149.85833333333332</v>
      </c>
      <c r="I165" s="141">
        <v>149.85833333333332</v>
      </c>
      <c r="J165" s="141">
        <v>149.85833333333332</v>
      </c>
      <c r="K165" s="141">
        <v>149.85833333333332</v>
      </c>
      <c r="L165" s="141">
        <v>149.85833333333332</v>
      </c>
      <c r="M165" s="141">
        <v>149.85833333333332</v>
      </c>
      <c r="N165" s="141">
        <v>149.85833333333332</v>
      </c>
      <c r="O165" s="141">
        <v>149.85833333333332</v>
      </c>
      <c r="P165" s="141">
        <v>149.85833333333332</v>
      </c>
      <c r="Q165" s="141">
        <v>149.85833333333332</v>
      </c>
      <c r="R165" s="258">
        <f>SUM(F165:Q165)</f>
        <v>1798.3</v>
      </c>
      <c r="S165" s="666">
        <f>D165*R165</f>
        <v>321895.7</v>
      </c>
      <c r="W165" s="139">
        <f>X165/$U$7</f>
        <v>0.89915</v>
      </c>
      <c r="X165" s="139">
        <f>R165/12</f>
        <v>149.85833333333332</v>
      </c>
      <c r="Z165" s="139">
        <f t="shared" si="92"/>
        <v>0</v>
      </c>
      <c r="AA165" s="139">
        <f t="shared" si="93"/>
        <v>1798.3</v>
      </c>
      <c r="AB165" s="667">
        <f t="shared" si="94"/>
        <v>0</v>
      </c>
    </row>
    <row r="166" spans="1:28" ht="14.25" x14ac:dyDescent="0.3">
      <c r="A166" s="253"/>
      <c r="B166" s="254" t="s">
        <v>814</v>
      </c>
      <c r="C166" s="358" t="s">
        <v>966</v>
      </c>
      <c r="D166" s="690">
        <v>72</v>
      </c>
      <c r="E166" s="435" t="s">
        <v>1357</v>
      </c>
      <c r="F166" s="141">
        <v>165.96291666666667</v>
      </c>
      <c r="G166" s="141">
        <v>165.96291666666667</v>
      </c>
      <c r="H166" s="141">
        <v>165.96291666666667</v>
      </c>
      <c r="I166" s="141">
        <v>165.96291666666667</v>
      </c>
      <c r="J166" s="141">
        <v>165.96291666666667</v>
      </c>
      <c r="K166" s="141">
        <v>165.96291666666667</v>
      </c>
      <c r="L166" s="141">
        <v>165.96291666666667</v>
      </c>
      <c r="M166" s="141">
        <v>165.96291666666667</v>
      </c>
      <c r="N166" s="141">
        <v>165.96291666666667</v>
      </c>
      <c r="O166" s="141">
        <v>165.96291666666667</v>
      </c>
      <c r="P166" s="141">
        <v>165.96291666666667</v>
      </c>
      <c r="Q166" s="141">
        <v>165.96291666666667</v>
      </c>
      <c r="R166" s="258">
        <f>SUM(F166:Q166)</f>
        <v>1991.5549999999996</v>
      </c>
      <c r="S166" s="666">
        <f>D166*R166</f>
        <v>143391.95999999996</v>
      </c>
      <c r="W166" s="139">
        <f>X166/$U$7</f>
        <v>0.99577749999999987</v>
      </c>
      <c r="X166" s="139">
        <f>R166/12</f>
        <v>165.96291666666664</v>
      </c>
      <c r="Z166" s="139">
        <f t="shared" si="92"/>
        <v>1991.5549999999996</v>
      </c>
      <c r="AA166" s="139">
        <f t="shared" si="93"/>
        <v>0</v>
      </c>
      <c r="AB166" s="667">
        <f t="shared" si="94"/>
        <v>1</v>
      </c>
    </row>
    <row r="167" spans="1:28" ht="14.25" x14ac:dyDescent="0.3">
      <c r="A167" s="253"/>
      <c r="B167" s="254" t="s">
        <v>815</v>
      </c>
      <c r="C167" s="358" t="s">
        <v>943</v>
      </c>
      <c r="D167" s="690">
        <v>134</v>
      </c>
      <c r="E167" s="435" t="s">
        <v>1356</v>
      </c>
      <c r="F167" s="141">
        <v>150.91999999999999</v>
      </c>
      <c r="G167" s="141">
        <v>150.91999999999999</v>
      </c>
      <c r="H167" s="141">
        <v>150.91999999999999</v>
      </c>
      <c r="I167" s="141">
        <v>150.91999999999999</v>
      </c>
      <c r="J167" s="141">
        <v>150.91999999999999</v>
      </c>
      <c r="K167" s="141">
        <v>150.91999999999999</v>
      </c>
      <c r="L167" s="141">
        <v>150.91999999999999</v>
      </c>
      <c r="M167" s="141">
        <v>150.91999999999999</v>
      </c>
      <c r="N167" s="141">
        <v>150.91999999999999</v>
      </c>
      <c r="O167" s="141">
        <v>150.91999999999999</v>
      </c>
      <c r="P167" s="141">
        <v>150.91999999999999</v>
      </c>
      <c r="Q167" s="141">
        <v>150.91999999999999</v>
      </c>
      <c r="R167" s="258">
        <f>SUM(F167:Q167)</f>
        <v>1811.0400000000002</v>
      </c>
      <c r="S167" s="666">
        <f>D167*R167</f>
        <v>242679.36000000002</v>
      </c>
      <c r="W167" s="139">
        <f>X167/$U$7</f>
        <v>0.9055200000000001</v>
      </c>
      <c r="X167" s="139">
        <f>R167/12</f>
        <v>150.92000000000002</v>
      </c>
      <c r="Z167" s="139">
        <f t="shared" si="92"/>
        <v>0</v>
      </c>
      <c r="AA167" s="139">
        <f t="shared" si="93"/>
        <v>1811.0400000000002</v>
      </c>
      <c r="AB167" s="667">
        <f t="shared" si="94"/>
        <v>0</v>
      </c>
    </row>
    <row r="168" spans="1:28" s="122" customFormat="1" ht="15" thickBot="1" x14ac:dyDescent="0.35">
      <c r="A168" s="212"/>
      <c r="B168" s="213" t="s">
        <v>183</v>
      </c>
      <c r="C168" s="214"/>
      <c r="D168" s="691"/>
      <c r="E168" s="521"/>
      <c r="F168" s="217">
        <f>SUM(F163:F167)</f>
        <v>964.63</v>
      </c>
      <c r="G168" s="217">
        <f t="shared" ref="G168:R168" si="95">SUM(G163:G167)</f>
        <v>964.63</v>
      </c>
      <c r="H168" s="217">
        <f t="shared" si="95"/>
        <v>964.63</v>
      </c>
      <c r="I168" s="217">
        <f t="shared" si="95"/>
        <v>964.63</v>
      </c>
      <c r="J168" s="217">
        <f t="shared" si="95"/>
        <v>964.63</v>
      </c>
      <c r="K168" s="217">
        <f t="shared" si="95"/>
        <v>964.63</v>
      </c>
      <c r="L168" s="217">
        <f t="shared" si="95"/>
        <v>964.63</v>
      </c>
      <c r="M168" s="217">
        <f t="shared" si="95"/>
        <v>964.63</v>
      </c>
      <c r="N168" s="217">
        <f t="shared" si="95"/>
        <v>964.63</v>
      </c>
      <c r="O168" s="217">
        <f t="shared" si="95"/>
        <v>964.63</v>
      </c>
      <c r="P168" s="217">
        <f t="shared" si="95"/>
        <v>964.63</v>
      </c>
      <c r="Q168" s="217">
        <f t="shared" si="95"/>
        <v>964.63</v>
      </c>
      <c r="R168" s="217">
        <f t="shared" si="95"/>
        <v>11575.560000000001</v>
      </c>
      <c r="S168" s="668">
        <f>SUM(S163:S167)</f>
        <v>1078396.25</v>
      </c>
      <c r="W168" s="219">
        <f>SUM(W163:W167)</f>
        <v>5.7877800000000006</v>
      </c>
      <c r="X168" s="217">
        <f>SUM(X163:X167)</f>
        <v>964.62999999999988</v>
      </c>
      <c r="Z168" s="215">
        <f>SUM(Z163:Z167)</f>
        <v>7966.2199999999993</v>
      </c>
      <c r="AA168" s="215">
        <f>SUM(AA163:AA167)</f>
        <v>3609.34</v>
      </c>
      <c r="AB168" s="669">
        <f>Z168/(Z168+AA168)</f>
        <v>0.68819305502282391</v>
      </c>
    </row>
    <row r="169" spans="1:28" ht="13.5" customHeight="1" x14ac:dyDescent="0.3">
      <c r="A169" s="253"/>
      <c r="B169" s="254"/>
      <c r="C169" s="358"/>
      <c r="D169" s="690"/>
      <c r="E169" s="435"/>
      <c r="F169" s="141"/>
      <c r="G169" s="141"/>
      <c r="H169" s="141"/>
      <c r="I169" s="141"/>
      <c r="J169" s="141"/>
      <c r="K169" s="141"/>
      <c r="L169" s="141"/>
      <c r="M169" s="141"/>
      <c r="N169" s="141"/>
      <c r="O169" s="141"/>
      <c r="P169" s="141"/>
      <c r="Q169" s="141"/>
      <c r="R169" s="258"/>
      <c r="S169" s="666"/>
      <c r="W169" s="139"/>
      <c r="X169" s="139"/>
      <c r="Z169" s="139"/>
      <c r="AA169" s="139"/>
      <c r="AB169" s="667"/>
    </row>
    <row r="170" spans="1:28" s="122" customFormat="1" ht="14.25" x14ac:dyDescent="0.3">
      <c r="A170" s="253">
        <v>6.4</v>
      </c>
      <c r="B170" s="254" t="s">
        <v>184</v>
      </c>
      <c r="C170" s="358"/>
      <c r="D170" s="690"/>
      <c r="E170" s="435"/>
      <c r="F170" s="141"/>
      <c r="G170" s="141"/>
      <c r="H170" s="141"/>
      <c r="I170" s="141"/>
      <c r="J170" s="141"/>
      <c r="K170" s="141"/>
      <c r="L170" s="141"/>
      <c r="M170" s="141"/>
      <c r="N170" s="141"/>
      <c r="O170" s="141"/>
      <c r="P170" s="141"/>
      <c r="Q170" s="141"/>
      <c r="R170" s="258">
        <f>SUM(F170:Q170)</f>
        <v>0</v>
      </c>
      <c r="S170" s="666">
        <f>D170*R170</f>
        <v>0</v>
      </c>
      <c r="W170" s="139">
        <f>X170/$U$7</f>
        <v>0</v>
      </c>
      <c r="X170" s="139">
        <f>R170/12</f>
        <v>0</v>
      </c>
      <c r="Z170" s="139">
        <f>IF($E170="Y",$R170,0)</f>
        <v>0</v>
      </c>
      <c r="AA170" s="139">
        <f>IF($E170="N",$R170,0)</f>
        <v>0</v>
      </c>
      <c r="AB170" s="667"/>
    </row>
    <row r="171" spans="1:28" s="122" customFormat="1" ht="14.25" x14ac:dyDescent="0.3">
      <c r="A171" s="253"/>
      <c r="B171" s="254" t="s">
        <v>185</v>
      </c>
      <c r="C171" s="358" t="s">
        <v>964</v>
      </c>
      <c r="D171" s="690">
        <v>77</v>
      </c>
      <c r="E171" s="435" t="s">
        <v>1357</v>
      </c>
      <c r="F171" s="141">
        <v>165.96291666666667</v>
      </c>
      <c r="G171" s="141">
        <v>165.96291666666667</v>
      </c>
      <c r="H171" s="141">
        <v>165.96291666666667</v>
      </c>
      <c r="I171" s="141">
        <v>165.96291666666667</v>
      </c>
      <c r="J171" s="141">
        <v>165.96291666666667</v>
      </c>
      <c r="K171" s="141">
        <v>165.96291666666667</v>
      </c>
      <c r="L171" s="141">
        <v>165.96291666666667</v>
      </c>
      <c r="M171" s="141">
        <v>165.96291666666667</v>
      </c>
      <c r="N171" s="141">
        <v>165.96291666666667</v>
      </c>
      <c r="O171" s="141">
        <v>165.96291666666667</v>
      </c>
      <c r="P171" s="141">
        <v>165.96291666666667</v>
      </c>
      <c r="Q171" s="141">
        <v>165.96291666666667</v>
      </c>
      <c r="R171" s="258">
        <f t="shared" ref="R171:R175" si="96">SUM(F171:Q171)</f>
        <v>1991.5549999999996</v>
      </c>
      <c r="S171" s="666">
        <f t="shared" ref="S171:S175" si="97">D171*R171</f>
        <v>153349.73499999996</v>
      </c>
      <c r="W171" s="139">
        <f t="shared" ref="W171:W175" si="98">X171/$U$7</f>
        <v>0.99577749999999987</v>
      </c>
      <c r="X171" s="139">
        <f t="shared" ref="X171:X175" si="99">R171/12</f>
        <v>165.96291666666664</v>
      </c>
      <c r="Z171" s="139">
        <f t="shared" ref="Z171:Z180" si="100">IF($E171="Y",$R171,0)</f>
        <v>1991.5549999999996</v>
      </c>
      <c r="AA171" s="139">
        <f t="shared" ref="AA171:AA180" si="101">IF($E171="N",$R171,0)</f>
        <v>0</v>
      </c>
      <c r="AB171" s="667">
        <f t="shared" ref="AB171:AB179" si="102">Z171/(Z171+AA171)</f>
        <v>1</v>
      </c>
    </row>
    <row r="172" spans="1:28" s="122" customFormat="1" ht="14.25" x14ac:dyDescent="0.3">
      <c r="A172" s="253"/>
      <c r="B172" s="254" t="s">
        <v>186</v>
      </c>
      <c r="C172" s="358" t="s">
        <v>924</v>
      </c>
      <c r="D172" s="690">
        <v>154</v>
      </c>
      <c r="E172" s="435" t="s">
        <v>1356</v>
      </c>
      <c r="F172" s="141">
        <v>150.91999999999999</v>
      </c>
      <c r="G172" s="141">
        <v>150.91999999999999</v>
      </c>
      <c r="H172" s="141">
        <v>150.91999999999999</v>
      </c>
      <c r="I172" s="141">
        <v>150.91999999999999</v>
      </c>
      <c r="J172" s="141">
        <v>150.91999999999999</v>
      </c>
      <c r="K172" s="141">
        <v>150.91999999999999</v>
      </c>
      <c r="L172" s="141">
        <v>150.91999999999999</v>
      </c>
      <c r="M172" s="141">
        <v>150.91999999999999</v>
      </c>
      <c r="N172" s="141">
        <v>150.91999999999999</v>
      </c>
      <c r="O172" s="141">
        <v>150.91999999999999</v>
      </c>
      <c r="P172" s="141">
        <v>150.91999999999999</v>
      </c>
      <c r="Q172" s="141">
        <v>150.91999999999999</v>
      </c>
      <c r="R172" s="258">
        <f t="shared" si="96"/>
        <v>1811.0400000000002</v>
      </c>
      <c r="S172" s="666">
        <f t="shared" si="97"/>
        <v>278900.16000000003</v>
      </c>
      <c r="W172" s="139">
        <f t="shared" si="98"/>
        <v>0.9055200000000001</v>
      </c>
      <c r="X172" s="139">
        <f t="shared" si="99"/>
        <v>150.92000000000002</v>
      </c>
      <c r="Z172" s="139">
        <f t="shared" si="100"/>
        <v>0</v>
      </c>
      <c r="AA172" s="139">
        <f t="shared" si="101"/>
        <v>1811.0400000000002</v>
      </c>
      <c r="AB172" s="667">
        <f t="shared" si="102"/>
        <v>0</v>
      </c>
    </row>
    <row r="173" spans="1:28" s="122" customFormat="1" ht="14.25" x14ac:dyDescent="0.3">
      <c r="A173" s="253"/>
      <c r="B173" s="254" t="s">
        <v>816</v>
      </c>
      <c r="C173" s="358" t="s">
        <v>923</v>
      </c>
      <c r="D173" s="690">
        <v>187</v>
      </c>
      <c r="E173" s="435" t="s">
        <v>1356</v>
      </c>
      <c r="F173" s="141">
        <v>150.91999999999999</v>
      </c>
      <c r="G173" s="141">
        <v>150.91999999999999</v>
      </c>
      <c r="H173" s="141">
        <v>150.91999999999999</v>
      </c>
      <c r="I173" s="141">
        <v>150.91999999999999</v>
      </c>
      <c r="J173" s="141">
        <v>150.91999999999999</v>
      </c>
      <c r="K173" s="141">
        <v>150.91999999999999</v>
      </c>
      <c r="L173" s="141">
        <v>150.91999999999999</v>
      </c>
      <c r="M173" s="141">
        <v>150.91999999999999</v>
      </c>
      <c r="N173" s="141">
        <v>150.91999999999999</v>
      </c>
      <c r="O173" s="141">
        <v>150.91999999999999</v>
      </c>
      <c r="P173" s="141">
        <v>150.91999999999999</v>
      </c>
      <c r="Q173" s="141">
        <v>150.91999999999999</v>
      </c>
      <c r="R173" s="258">
        <f t="shared" si="96"/>
        <v>1811.0400000000002</v>
      </c>
      <c r="S173" s="666">
        <f t="shared" si="97"/>
        <v>338664.48000000004</v>
      </c>
      <c r="W173" s="139">
        <f t="shared" si="98"/>
        <v>0.9055200000000001</v>
      </c>
      <c r="X173" s="139">
        <f t="shared" si="99"/>
        <v>150.92000000000002</v>
      </c>
      <c r="Z173" s="139">
        <f t="shared" si="100"/>
        <v>0</v>
      </c>
      <c r="AA173" s="139">
        <f t="shared" si="101"/>
        <v>1811.0400000000002</v>
      </c>
      <c r="AB173" s="667">
        <f t="shared" si="102"/>
        <v>0</v>
      </c>
    </row>
    <row r="174" spans="1:28" s="122" customFormat="1" ht="14.25" x14ac:dyDescent="0.3">
      <c r="A174" s="253"/>
      <c r="B174" s="254" t="s">
        <v>190</v>
      </c>
      <c r="C174" s="358" t="s">
        <v>962</v>
      </c>
      <c r="D174" s="690">
        <v>76</v>
      </c>
      <c r="E174" s="435" t="s">
        <v>1357</v>
      </c>
      <c r="F174" s="141">
        <v>165.96291666666667</v>
      </c>
      <c r="G174" s="141">
        <v>165.96291666666667</v>
      </c>
      <c r="H174" s="141">
        <v>165.96291666666667</v>
      </c>
      <c r="I174" s="141">
        <v>165.96291666666667</v>
      </c>
      <c r="J174" s="141">
        <v>165.96291666666667</v>
      </c>
      <c r="K174" s="141">
        <v>165.96291666666667</v>
      </c>
      <c r="L174" s="141">
        <v>165.96291666666667</v>
      </c>
      <c r="M174" s="141">
        <v>165.96291666666667</v>
      </c>
      <c r="N174" s="141">
        <v>165.96291666666667</v>
      </c>
      <c r="O174" s="141">
        <v>165.96291666666667</v>
      </c>
      <c r="P174" s="141">
        <v>165.96291666666667</v>
      </c>
      <c r="Q174" s="141">
        <v>165.96291666666667</v>
      </c>
      <c r="R174" s="258">
        <f t="shared" si="96"/>
        <v>1991.5549999999996</v>
      </c>
      <c r="S174" s="666">
        <f t="shared" si="97"/>
        <v>151358.17999999996</v>
      </c>
      <c r="W174" s="139">
        <f t="shared" si="98"/>
        <v>0.99577749999999987</v>
      </c>
      <c r="X174" s="139">
        <f t="shared" si="99"/>
        <v>165.96291666666664</v>
      </c>
      <c r="Z174" s="139">
        <f t="shared" si="100"/>
        <v>1991.5549999999996</v>
      </c>
      <c r="AA174" s="139">
        <f t="shared" si="101"/>
        <v>0</v>
      </c>
      <c r="AB174" s="667">
        <f t="shared" si="102"/>
        <v>1</v>
      </c>
    </row>
    <row r="175" spans="1:28" s="122" customFormat="1" ht="14.25" x14ac:dyDescent="0.3">
      <c r="A175" s="253"/>
      <c r="B175" s="254" t="s">
        <v>191</v>
      </c>
      <c r="C175" s="358" t="s">
        <v>937</v>
      </c>
      <c r="D175" s="690">
        <v>154</v>
      </c>
      <c r="E175" s="435" t="s">
        <v>1356</v>
      </c>
      <c r="F175" s="141">
        <v>900.29333333333329</v>
      </c>
      <c r="G175" s="141">
        <v>900.29333333333329</v>
      </c>
      <c r="H175" s="141">
        <v>900.29333333333329</v>
      </c>
      <c r="I175" s="141">
        <v>900.29333333333329</v>
      </c>
      <c r="J175" s="141">
        <v>900.29333333333329</v>
      </c>
      <c r="K175" s="141">
        <v>900.29333333333329</v>
      </c>
      <c r="L175" s="141">
        <v>900.29333333333329</v>
      </c>
      <c r="M175" s="141">
        <v>900.29333333333329</v>
      </c>
      <c r="N175" s="141">
        <v>900.29333333333329</v>
      </c>
      <c r="O175" s="141">
        <v>900.29333333333329</v>
      </c>
      <c r="P175" s="141">
        <v>900.29333333333329</v>
      </c>
      <c r="Q175" s="141">
        <v>900.29333333333329</v>
      </c>
      <c r="R175" s="258">
        <f t="shared" si="96"/>
        <v>10803.519999999999</v>
      </c>
      <c r="S175" s="666">
        <f t="shared" si="97"/>
        <v>1663742.0799999998</v>
      </c>
      <c r="W175" s="139">
        <f t="shared" si="98"/>
        <v>5.4017599999999995</v>
      </c>
      <c r="X175" s="139">
        <f t="shared" si="99"/>
        <v>900.29333333333318</v>
      </c>
      <c r="Z175" s="139">
        <f t="shared" si="100"/>
        <v>0</v>
      </c>
      <c r="AA175" s="139">
        <f t="shared" si="101"/>
        <v>10803.519999999999</v>
      </c>
      <c r="AB175" s="667">
        <f t="shared" si="102"/>
        <v>0</v>
      </c>
    </row>
    <row r="176" spans="1:28" ht="14.25" x14ac:dyDescent="0.3">
      <c r="A176" s="253"/>
      <c r="B176" s="254" t="s">
        <v>192</v>
      </c>
      <c r="C176" s="358" t="s">
        <v>925</v>
      </c>
      <c r="D176" s="690">
        <v>187</v>
      </c>
      <c r="E176" s="435" t="s">
        <v>1356</v>
      </c>
      <c r="F176" s="141">
        <v>150.91999999999999</v>
      </c>
      <c r="G176" s="141">
        <v>150.91999999999999</v>
      </c>
      <c r="H176" s="141">
        <v>150.91999999999999</v>
      </c>
      <c r="I176" s="141">
        <v>150.91999999999999</v>
      </c>
      <c r="J176" s="141">
        <v>150.91999999999999</v>
      </c>
      <c r="K176" s="141">
        <v>150.91999999999999</v>
      </c>
      <c r="L176" s="141">
        <v>150.91999999999999</v>
      </c>
      <c r="M176" s="141">
        <v>150.91999999999999</v>
      </c>
      <c r="N176" s="141">
        <v>150.91999999999999</v>
      </c>
      <c r="O176" s="141">
        <v>150.91999999999999</v>
      </c>
      <c r="P176" s="141">
        <v>150.91999999999999</v>
      </c>
      <c r="Q176" s="141">
        <v>150.91999999999999</v>
      </c>
      <c r="R176" s="258">
        <f>SUM(F176:Q176)</f>
        <v>1811.0400000000002</v>
      </c>
      <c r="S176" s="666">
        <f>D176*R176</f>
        <v>338664.48000000004</v>
      </c>
      <c r="W176" s="139">
        <f>X176/$U$7</f>
        <v>0.9055200000000001</v>
      </c>
      <c r="X176" s="139">
        <f>R176/12</f>
        <v>150.92000000000002</v>
      </c>
      <c r="Z176" s="139">
        <f t="shared" si="100"/>
        <v>0</v>
      </c>
      <c r="AA176" s="139">
        <f t="shared" si="101"/>
        <v>1811.0400000000002</v>
      </c>
      <c r="AB176" s="667">
        <f t="shared" si="102"/>
        <v>0</v>
      </c>
    </row>
    <row r="177" spans="1:28" ht="14.25" x14ac:dyDescent="0.3">
      <c r="A177" s="253"/>
      <c r="B177" s="254" t="s">
        <v>193</v>
      </c>
      <c r="C177" s="358" t="s">
        <v>920</v>
      </c>
      <c r="D177" s="690">
        <v>227</v>
      </c>
      <c r="E177" s="435" t="s">
        <v>1356</v>
      </c>
      <c r="F177" s="141">
        <v>183.75</v>
      </c>
      <c r="G177" s="141">
        <v>183.75</v>
      </c>
      <c r="H177" s="141">
        <v>183.75</v>
      </c>
      <c r="I177" s="141">
        <v>183.75</v>
      </c>
      <c r="J177" s="141">
        <v>183.75</v>
      </c>
      <c r="K177" s="141">
        <v>183.75</v>
      </c>
      <c r="L177" s="141">
        <v>183.75</v>
      </c>
      <c r="M177" s="141">
        <v>183.75</v>
      </c>
      <c r="N177" s="141">
        <v>183.75</v>
      </c>
      <c r="O177" s="141">
        <v>183.75</v>
      </c>
      <c r="P177" s="141">
        <v>183.75</v>
      </c>
      <c r="Q177" s="141">
        <v>183.75</v>
      </c>
      <c r="R177" s="258">
        <f>SUM(F177:Q177)</f>
        <v>2205</v>
      </c>
      <c r="S177" s="666">
        <f>D177*R177</f>
        <v>500535</v>
      </c>
      <c r="W177" s="139">
        <f>X177/$U$7</f>
        <v>1.1025</v>
      </c>
      <c r="X177" s="139">
        <f>R177/12</f>
        <v>183.75</v>
      </c>
      <c r="Z177" s="139">
        <f t="shared" si="100"/>
        <v>0</v>
      </c>
      <c r="AA177" s="139">
        <f t="shared" si="101"/>
        <v>2205</v>
      </c>
      <c r="AB177" s="667">
        <f t="shared" si="102"/>
        <v>0</v>
      </c>
    </row>
    <row r="178" spans="1:28" ht="14.25" x14ac:dyDescent="0.3">
      <c r="A178" s="253"/>
      <c r="B178" s="254" t="s">
        <v>817</v>
      </c>
      <c r="C178" s="358" t="s">
        <v>952</v>
      </c>
      <c r="D178" s="690">
        <v>103</v>
      </c>
      <c r="E178" s="435" t="s">
        <v>1357</v>
      </c>
      <c r="F178" s="141">
        <v>0</v>
      </c>
      <c r="G178" s="141">
        <v>0</v>
      </c>
      <c r="H178" s="141">
        <v>0</v>
      </c>
      <c r="I178" s="141">
        <v>0</v>
      </c>
      <c r="J178" s="141">
        <v>0</v>
      </c>
      <c r="K178" s="141">
        <v>0</v>
      </c>
      <c r="L178" s="141">
        <v>0</v>
      </c>
      <c r="M178" s="141">
        <v>0</v>
      </c>
      <c r="N178" s="141">
        <v>0</v>
      </c>
      <c r="O178" s="141">
        <v>0</v>
      </c>
      <c r="P178" s="141">
        <v>0</v>
      </c>
      <c r="Q178" s="141">
        <v>0</v>
      </c>
      <c r="R178" s="258">
        <f>SUM(F178:Q178)</f>
        <v>0</v>
      </c>
      <c r="S178" s="666">
        <f>D178*R178</f>
        <v>0</v>
      </c>
      <c r="W178" s="787"/>
      <c r="X178" s="787"/>
      <c r="Z178" s="787"/>
      <c r="AA178" s="787"/>
      <c r="AB178" s="788"/>
    </row>
    <row r="179" spans="1:28" ht="14.25" x14ac:dyDescent="0.3">
      <c r="A179" s="253"/>
      <c r="B179" s="254" t="s">
        <v>194</v>
      </c>
      <c r="C179" s="358" t="s">
        <v>915</v>
      </c>
      <c r="D179" s="690">
        <v>250</v>
      </c>
      <c r="E179" s="435" t="s">
        <v>1356</v>
      </c>
      <c r="F179" s="141">
        <v>305.27</v>
      </c>
      <c r="G179" s="141">
        <v>305.27</v>
      </c>
      <c r="H179" s="141">
        <v>305.27</v>
      </c>
      <c r="I179" s="141">
        <v>305.27</v>
      </c>
      <c r="J179" s="141">
        <v>305.27</v>
      </c>
      <c r="K179" s="141">
        <v>305.27</v>
      </c>
      <c r="L179" s="141">
        <v>305.27</v>
      </c>
      <c r="M179" s="141">
        <v>305.27</v>
      </c>
      <c r="N179" s="141">
        <v>305.27</v>
      </c>
      <c r="O179" s="141">
        <v>305.27</v>
      </c>
      <c r="P179" s="141">
        <v>305.27</v>
      </c>
      <c r="Q179" s="141">
        <v>305.27</v>
      </c>
      <c r="R179" s="258">
        <f>SUM(F179:Q179)</f>
        <v>3663.24</v>
      </c>
      <c r="S179" s="666">
        <f>D179*R179</f>
        <v>915810</v>
      </c>
      <c r="W179" s="139">
        <f>X179/$U$7</f>
        <v>1.83162</v>
      </c>
      <c r="X179" s="139">
        <f>R179/12</f>
        <v>305.27</v>
      </c>
      <c r="Z179" s="139">
        <f t="shared" si="100"/>
        <v>0</v>
      </c>
      <c r="AA179" s="139">
        <f t="shared" si="101"/>
        <v>3663.24</v>
      </c>
      <c r="AB179" s="667">
        <f t="shared" si="102"/>
        <v>0</v>
      </c>
    </row>
    <row r="180" spans="1:28" ht="14.25" x14ac:dyDescent="0.3">
      <c r="A180" s="253"/>
      <c r="B180" s="254"/>
      <c r="C180" s="358"/>
      <c r="D180" s="690"/>
      <c r="E180" s="435"/>
      <c r="F180" s="141"/>
      <c r="G180" s="141"/>
      <c r="H180" s="141"/>
      <c r="I180" s="141"/>
      <c r="J180" s="141"/>
      <c r="K180" s="141"/>
      <c r="L180" s="141"/>
      <c r="M180" s="141"/>
      <c r="N180" s="141"/>
      <c r="O180" s="141"/>
      <c r="P180" s="141"/>
      <c r="Q180" s="141"/>
      <c r="R180" s="258">
        <f>SUM(F180:Q180)</f>
        <v>0</v>
      </c>
      <c r="S180" s="666">
        <f>D180*R180</f>
        <v>0</v>
      </c>
      <c r="W180" s="139">
        <f>X180/$U$7</f>
        <v>0</v>
      </c>
      <c r="X180" s="139">
        <f>R180/12</f>
        <v>0</v>
      </c>
      <c r="Z180" s="139">
        <f t="shared" si="100"/>
        <v>0</v>
      </c>
      <c r="AA180" s="139">
        <f t="shared" si="101"/>
        <v>0</v>
      </c>
      <c r="AB180" s="667"/>
    </row>
    <row r="181" spans="1:28" s="122" customFormat="1" ht="15" thickBot="1" x14ac:dyDescent="0.35">
      <c r="A181" s="212"/>
      <c r="B181" s="213" t="s">
        <v>195</v>
      </c>
      <c r="C181" s="214"/>
      <c r="D181" s="691"/>
      <c r="E181" s="521"/>
      <c r="F181" s="217">
        <f>SUM(F170:F180)</f>
        <v>2173.9991666666665</v>
      </c>
      <c r="G181" s="217">
        <f t="shared" ref="G181:R181" si="103">SUM(G170:G180)</f>
        <v>2173.9991666666665</v>
      </c>
      <c r="H181" s="217">
        <f t="shared" si="103"/>
        <v>2173.9991666666665</v>
      </c>
      <c r="I181" s="217">
        <f t="shared" si="103"/>
        <v>2173.9991666666665</v>
      </c>
      <c r="J181" s="217">
        <f t="shared" si="103"/>
        <v>2173.9991666666665</v>
      </c>
      <c r="K181" s="217">
        <f t="shared" si="103"/>
        <v>2173.9991666666665</v>
      </c>
      <c r="L181" s="217">
        <f t="shared" si="103"/>
        <v>2173.9991666666665</v>
      </c>
      <c r="M181" s="217">
        <f t="shared" si="103"/>
        <v>2173.9991666666665</v>
      </c>
      <c r="N181" s="217">
        <f t="shared" si="103"/>
        <v>2173.9991666666665</v>
      </c>
      <c r="O181" s="217">
        <f t="shared" si="103"/>
        <v>2173.9991666666665</v>
      </c>
      <c r="P181" s="217">
        <f t="shared" si="103"/>
        <v>2173.9991666666665</v>
      </c>
      <c r="Q181" s="217">
        <f t="shared" si="103"/>
        <v>2173.9991666666665</v>
      </c>
      <c r="R181" s="217">
        <f t="shared" si="103"/>
        <v>26087.989999999998</v>
      </c>
      <c r="S181" s="668">
        <f>SUM(S170:S180)</f>
        <v>4341024.1150000002</v>
      </c>
      <c r="W181" s="219">
        <f>SUM(W170:W180)</f>
        <v>13.043994999999999</v>
      </c>
      <c r="X181" s="217">
        <f>SUM(X170:X180)</f>
        <v>2173.9991666666665</v>
      </c>
      <c r="Z181" s="215">
        <f>SUM(Z170:Z180)</f>
        <v>3983.1099999999992</v>
      </c>
      <c r="AA181" s="215">
        <f>SUM(AA170:AA180)</f>
        <v>22104.879999999997</v>
      </c>
      <c r="AB181" s="669">
        <f>Z181/(Z181+AA181)</f>
        <v>0.15267983466721657</v>
      </c>
    </row>
    <row r="182" spans="1:28" ht="13.5" customHeight="1" x14ac:dyDescent="0.3">
      <c r="A182" s="253"/>
      <c r="B182" s="254"/>
      <c r="C182" s="358"/>
      <c r="D182" s="690"/>
      <c r="E182" s="435"/>
      <c r="F182" s="141"/>
      <c r="G182" s="141"/>
      <c r="H182" s="141"/>
      <c r="I182" s="141"/>
      <c r="J182" s="141"/>
      <c r="K182" s="141"/>
      <c r="L182" s="141"/>
      <c r="M182" s="141"/>
      <c r="N182" s="141"/>
      <c r="O182" s="141"/>
      <c r="P182" s="141"/>
      <c r="Q182" s="141"/>
      <c r="R182" s="258"/>
      <c r="S182" s="666"/>
      <c r="W182" s="139"/>
      <c r="X182" s="139"/>
      <c r="Z182" s="139"/>
      <c r="AA182" s="139"/>
      <c r="AB182" s="667"/>
    </row>
    <row r="183" spans="1:28" s="122" customFormat="1" ht="14.25" x14ac:dyDescent="0.3">
      <c r="A183" s="253">
        <v>6.5</v>
      </c>
      <c r="B183" s="254" t="s">
        <v>196</v>
      </c>
      <c r="C183" s="358"/>
      <c r="D183" s="690"/>
      <c r="E183" s="435"/>
      <c r="F183" s="141"/>
      <c r="G183" s="141"/>
      <c r="H183" s="141"/>
      <c r="I183" s="141"/>
      <c r="J183" s="141"/>
      <c r="K183" s="141"/>
      <c r="L183" s="141"/>
      <c r="M183" s="141"/>
      <c r="N183" s="141"/>
      <c r="O183" s="141"/>
      <c r="P183" s="141"/>
      <c r="Q183" s="141"/>
      <c r="R183" s="258">
        <f>SUM(F183:Q183)</f>
        <v>0</v>
      </c>
      <c r="S183" s="666">
        <f>D183*R183</f>
        <v>0</v>
      </c>
      <c r="W183" s="139">
        <f>X183/$U$7</f>
        <v>0</v>
      </c>
      <c r="X183" s="139">
        <f>R183/12</f>
        <v>0</v>
      </c>
      <c r="Z183" s="139">
        <f>IF($E183="Y",$R183,0)</f>
        <v>0</v>
      </c>
      <c r="AA183" s="139">
        <f>IF($E183="N",$R183,0)</f>
        <v>0</v>
      </c>
      <c r="AB183" s="667"/>
    </row>
    <row r="184" spans="1:28" ht="14.25" x14ac:dyDescent="0.3">
      <c r="A184" s="253"/>
      <c r="B184" s="254" t="s">
        <v>818</v>
      </c>
      <c r="C184" s="358" t="s">
        <v>943</v>
      </c>
      <c r="D184" s="690">
        <v>134</v>
      </c>
      <c r="E184" s="435" t="s">
        <v>1356</v>
      </c>
      <c r="F184" s="141">
        <v>149.61333333333332</v>
      </c>
      <c r="G184" s="141">
        <v>149.61333333333332</v>
      </c>
      <c r="H184" s="141">
        <v>149.61333333333332</v>
      </c>
      <c r="I184" s="141">
        <v>149.61333333333332</v>
      </c>
      <c r="J184" s="141">
        <v>149.61333333333332</v>
      </c>
      <c r="K184" s="141">
        <v>149.61333333333332</v>
      </c>
      <c r="L184" s="141">
        <v>149.61333333333332</v>
      </c>
      <c r="M184" s="141">
        <v>149.61333333333332</v>
      </c>
      <c r="N184" s="141">
        <v>149.61333333333332</v>
      </c>
      <c r="O184" s="141">
        <v>149.61333333333332</v>
      </c>
      <c r="P184" s="141">
        <v>149.61333333333332</v>
      </c>
      <c r="Q184" s="141">
        <v>149.61333333333332</v>
      </c>
      <c r="R184" s="258">
        <f>SUM(F184:Q184)</f>
        <v>1795.3599999999994</v>
      </c>
      <c r="S184" s="666">
        <f>D184*R184</f>
        <v>240578.23999999993</v>
      </c>
      <c r="W184" s="139">
        <f>X184/$U$7</f>
        <v>0.89767999999999981</v>
      </c>
      <c r="X184" s="139">
        <f>R184/12</f>
        <v>149.61333333333329</v>
      </c>
      <c r="Z184" s="139">
        <f t="shared" ref="Z184:Z187" si="104">IF($E184="Y",$R184,0)</f>
        <v>0</v>
      </c>
      <c r="AA184" s="139">
        <f t="shared" ref="AA184:AA187" si="105">IF($E184="N",$R184,0)</f>
        <v>1795.3599999999994</v>
      </c>
      <c r="AB184" s="667">
        <f t="shared" ref="AB184:AB185" si="106">Z184/(Z184+AA184)</f>
        <v>0</v>
      </c>
    </row>
    <row r="185" spans="1:28" ht="14.25" x14ac:dyDescent="0.3">
      <c r="A185" s="253"/>
      <c r="B185" s="254" t="s">
        <v>819</v>
      </c>
      <c r="C185" s="358" t="s">
        <v>969</v>
      </c>
      <c r="D185" s="690">
        <v>72</v>
      </c>
      <c r="E185" s="435" t="s">
        <v>1357</v>
      </c>
      <c r="F185" s="141">
        <v>165.96291666666667</v>
      </c>
      <c r="G185" s="141">
        <v>165.96291666666667</v>
      </c>
      <c r="H185" s="141">
        <v>165.96291666666667</v>
      </c>
      <c r="I185" s="141">
        <v>165.96291666666667</v>
      </c>
      <c r="J185" s="141">
        <v>165.96291666666667</v>
      </c>
      <c r="K185" s="141">
        <v>165.96291666666667</v>
      </c>
      <c r="L185" s="141">
        <v>165.96291666666667</v>
      </c>
      <c r="M185" s="141">
        <v>165.96291666666667</v>
      </c>
      <c r="N185" s="141">
        <v>165.96291666666667</v>
      </c>
      <c r="O185" s="141">
        <v>165.96291666666667</v>
      </c>
      <c r="P185" s="141">
        <v>165.96291666666667</v>
      </c>
      <c r="Q185" s="141">
        <v>165.96291666666667</v>
      </c>
      <c r="R185" s="258">
        <f>SUM(F185:Q185)</f>
        <v>1991.5549999999996</v>
      </c>
      <c r="S185" s="666">
        <f>D185*R185</f>
        <v>143391.95999999996</v>
      </c>
      <c r="W185" s="139">
        <f>X185/$U$7</f>
        <v>0.99577749999999987</v>
      </c>
      <c r="X185" s="139">
        <f>R185/12</f>
        <v>165.96291666666664</v>
      </c>
      <c r="Z185" s="139">
        <f t="shared" si="104"/>
        <v>1991.5549999999996</v>
      </c>
      <c r="AA185" s="139">
        <f t="shared" si="105"/>
        <v>0</v>
      </c>
      <c r="AB185" s="667">
        <f t="shared" si="106"/>
        <v>1</v>
      </c>
    </row>
    <row r="186" spans="1:28" ht="14.25" x14ac:dyDescent="0.3">
      <c r="A186" s="253"/>
      <c r="B186" s="254"/>
      <c r="C186" s="358"/>
      <c r="D186" s="690"/>
      <c r="E186" s="435"/>
      <c r="F186" s="141"/>
      <c r="G186" s="141"/>
      <c r="H186" s="141"/>
      <c r="I186" s="141"/>
      <c r="J186" s="141"/>
      <c r="K186" s="141"/>
      <c r="L186" s="141"/>
      <c r="M186" s="141"/>
      <c r="N186" s="141"/>
      <c r="O186" s="141"/>
      <c r="P186" s="141"/>
      <c r="Q186" s="141"/>
      <c r="R186" s="258">
        <f>SUM(F186:Q186)</f>
        <v>0</v>
      </c>
      <c r="S186" s="666">
        <f>D186*R186</f>
        <v>0</v>
      </c>
      <c r="W186" s="139">
        <f>X186/$U$7</f>
        <v>0</v>
      </c>
      <c r="X186" s="139">
        <f>R186/12</f>
        <v>0</v>
      </c>
      <c r="Z186" s="139">
        <f t="shared" si="104"/>
        <v>0</v>
      </c>
      <c r="AA186" s="139">
        <f t="shared" si="105"/>
        <v>0</v>
      </c>
      <c r="AB186" s="667"/>
    </row>
    <row r="187" spans="1:28" ht="14.25" x14ac:dyDescent="0.3">
      <c r="A187" s="253"/>
      <c r="B187" s="254"/>
      <c r="C187" s="358"/>
      <c r="D187" s="690"/>
      <c r="E187" s="435"/>
      <c r="F187" s="141"/>
      <c r="G187" s="141"/>
      <c r="H187" s="141"/>
      <c r="I187" s="141"/>
      <c r="J187" s="141"/>
      <c r="K187" s="141"/>
      <c r="L187" s="141"/>
      <c r="M187" s="141"/>
      <c r="N187" s="141"/>
      <c r="O187" s="141"/>
      <c r="P187" s="141"/>
      <c r="Q187" s="141"/>
      <c r="R187" s="258">
        <f>SUM(F187:Q187)</f>
        <v>0</v>
      </c>
      <c r="S187" s="666">
        <f>D187*R187</f>
        <v>0</v>
      </c>
      <c r="W187" s="139">
        <f>X187/$U$7</f>
        <v>0</v>
      </c>
      <c r="X187" s="139">
        <f>R187/12</f>
        <v>0</v>
      </c>
      <c r="Z187" s="139">
        <f t="shared" si="104"/>
        <v>0</v>
      </c>
      <c r="AA187" s="139">
        <f t="shared" si="105"/>
        <v>0</v>
      </c>
      <c r="AB187" s="667"/>
    </row>
    <row r="188" spans="1:28" s="122" customFormat="1" ht="15" thickBot="1" x14ac:dyDescent="0.35">
      <c r="A188" s="212"/>
      <c r="B188" s="213" t="s">
        <v>197</v>
      </c>
      <c r="C188" s="214"/>
      <c r="D188" s="691"/>
      <c r="E188" s="521"/>
      <c r="F188" s="217">
        <f>SUM(F183:F187)</f>
        <v>315.57624999999996</v>
      </c>
      <c r="G188" s="217">
        <f t="shared" ref="G188:R188" si="107">SUM(G183:G187)</f>
        <v>315.57624999999996</v>
      </c>
      <c r="H188" s="217">
        <f t="shared" si="107"/>
        <v>315.57624999999996</v>
      </c>
      <c r="I188" s="217">
        <f t="shared" si="107"/>
        <v>315.57624999999996</v>
      </c>
      <c r="J188" s="217">
        <f t="shared" si="107"/>
        <v>315.57624999999996</v>
      </c>
      <c r="K188" s="217">
        <f t="shared" si="107"/>
        <v>315.57624999999996</v>
      </c>
      <c r="L188" s="217">
        <f t="shared" si="107"/>
        <v>315.57624999999996</v>
      </c>
      <c r="M188" s="217">
        <f t="shared" si="107"/>
        <v>315.57624999999996</v>
      </c>
      <c r="N188" s="217">
        <f t="shared" si="107"/>
        <v>315.57624999999996</v>
      </c>
      <c r="O188" s="217">
        <f t="shared" si="107"/>
        <v>315.57624999999996</v>
      </c>
      <c r="P188" s="217">
        <f t="shared" si="107"/>
        <v>315.57624999999996</v>
      </c>
      <c r="Q188" s="217">
        <f t="shared" si="107"/>
        <v>315.57624999999996</v>
      </c>
      <c r="R188" s="217">
        <f t="shared" si="107"/>
        <v>3786.9149999999991</v>
      </c>
      <c r="S188" s="668">
        <f>SUM(S183:S187)</f>
        <v>383970.1999999999</v>
      </c>
      <c r="W188" s="219">
        <f>SUM(W183:W187)</f>
        <v>1.8934574999999998</v>
      </c>
      <c r="X188" s="217">
        <f>SUM(X183:X187)</f>
        <v>315.57624999999996</v>
      </c>
      <c r="Z188" s="215">
        <f>SUM(Z183:Z187)</f>
        <v>1991.5549999999996</v>
      </c>
      <c r="AA188" s="215">
        <f>SUM(AA183:AA187)</f>
        <v>1795.3599999999994</v>
      </c>
      <c r="AB188" s="669">
        <f>Z188/(Z188+AA188)</f>
        <v>0.52590433109800461</v>
      </c>
    </row>
    <row r="189" spans="1:28" s="122" customFormat="1" ht="14.25" x14ac:dyDescent="0.3">
      <c r="A189" s="136"/>
      <c r="B189" s="137"/>
      <c r="C189" s="138"/>
      <c r="D189" s="700"/>
      <c r="E189" s="149"/>
      <c r="F189" s="141"/>
      <c r="G189" s="141"/>
      <c r="H189" s="141"/>
      <c r="I189" s="141"/>
      <c r="J189" s="141"/>
      <c r="K189" s="141"/>
      <c r="L189" s="141"/>
      <c r="M189" s="141"/>
      <c r="N189" s="141"/>
      <c r="O189" s="141"/>
      <c r="P189" s="141"/>
      <c r="Q189" s="141"/>
      <c r="R189" s="141"/>
      <c r="S189" s="678"/>
      <c r="W189" s="139"/>
      <c r="X189" s="139"/>
      <c r="Z189" s="139"/>
      <c r="AA189" s="139"/>
      <c r="AB189" s="667"/>
    </row>
    <row r="190" spans="1:28" s="122" customFormat="1" ht="14.25" thickBot="1" x14ac:dyDescent="0.3">
      <c r="A190" s="241"/>
      <c r="B190" s="242" t="s">
        <v>198</v>
      </c>
      <c r="C190" s="243"/>
      <c r="D190" s="569"/>
      <c r="E190" s="241"/>
      <c r="F190" s="244">
        <f>SUM(F152,F161,F168,F181,F188)</f>
        <v>4561.0169999999998</v>
      </c>
      <c r="G190" s="244">
        <f t="shared" ref="G190:S190" si="108">SUM(G152,G161,G168,G181,G188)</f>
        <v>4561.0169999999998</v>
      </c>
      <c r="H190" s="244">
        <f t="shared" si="108"/>
        <v>4561.0169999999998</v>
      </c>
      <c r="I190" s="244">
        <f t="shared" si="108"/>
        <v>4561.0169999999998</v>
      </c>
      <c r="J190" s="244">
        <f t="shared" si="108"/>
        <v>4561.0169999999998</v>
      </c>
      <c r="K190" s="244">
        <f t="shared" si="108"/>
        <v>4561.0169999999998</v>
      </c>
      <c r="L190" s="244">
        <f t="shared" si="108"/>
        <v>4561.0169999999998</v>
      </c>
      <c r="M190" s="244">
        <f t="shared" si="108"/>
        <v>4561.0169999999998</v>
      </c>
      <c r="N190" s="244">
        <f t="shared" si="108"/>
        <v>4561.0169999999998</v>
      </c>
      <c r="O190" s="244">
        <f t="shared" si="108"/>
        <v>4561.0169999999998</v>
      </c>
      <c r="P190" s="244">
        <f t="shared" si="108"/>
        <v>4561.0169999999998</v>
      </c>
      <c r="Q190" s="244">
        <f t="shared" si="108"/>
        <v>4561.0169999999998</v>
      </c>
      <c r="R190" s="244">
        <f t="shared" si="108"/>
        <v>54732.203999999998</v>
      </c>
      <c r="S190" s="244">
        <f t="shared" si="108"/>
        <v>7524387.3630000008</v>
      </c>
      <c r="W190" s="244">
        <f t="shared" ref="W190:X190" si="109">SUM(W152,W161,W168,W181,W188)</f>
        <v>27.366102000000001</v>
      </c>
      <c r="X190" s="244">
        <f t="shared" si="109"/>
        <v>4561.0169999999998</v>
      </c>
      <c r="Z190" s="244">
        <f t="shared" ref="Z190:AA190" si="110">SUM(Z152,Z161,Z168,Z181,Z188)</f>
        <v>21907.105</v>
      </c>
      <c r="AA190" s="244">
        <f t="shared" si="110"/>
        <v>32825.098999999995</v>
      </c>
      <c r="AB190" s="673">
        <f>Z190/(Z190+AA190)</f>
        <v>0.40025987259712764</v>
      </c>
    </row>
    <row r="191" spans="1:28" ht="9.9499999999999993" customHeight="1" x14ac:dyDescent="0.3">
      <c r="A191" s="149"/>
      <c r="B191" s="137"/>
      <c r="C191" s="138"/>
      <c r="D191" s="700"/>
      <c r="E191" s="149"/>
      <c r="F191" s="141"/>
      <c r="G191" s="141"/>
      <c r="H191" s="141"/>
      <c r="I191" s="141"/>
      <c r="J191" s="141"/>
      <c r="K191" s="141"/>
      <c r="L191" s="141"/>
      <c r="M191" s="141"/>
      <c r="N191" s="141"/>
      <c r="O191" s="141"/>
      <c r="P191" s="141"/>
      <c r="Q191" s="141"/>
      <c r="R191" s="141"/>
      <c r="S191" s="678"/>
      <c r="W191" s="138"/>
      <c r="X191" s="138"/>
      <c r="Z191" s="146"/>
      <c r="AA191" s="146"/>
      <c r="AB191" s="679"/>
    </row>
    <row r="192" spans="1:28" s="121" customFormat="1" ht="13.5" customHeight="1" x14ac:dyDescent="0.25">
      <c r="A192" s="221">
        <v>7</v>
      </c>
      <c r="B192" s="230" t="s">
        <v>199</v>
      </c>
      <c r="C192" s="223"/>
      <c r="D192" s="689"/>
      <c r="E192" s="400"/>
      <c r="F192" s="228"/>
      <c r="G192" s="228"/>
      <c r="H192" s="228"/>
      <c r="I192" s="228"/>
      <c r="J192" s="228"/>
      <c r="K192" s="228"/>
      <c r="L192" s="228"/>
      <c r="M192" s="228"/>
      <c r="N192" s="228"/>
      <c r="O192" s="228"/>
      <c r="P192" s="228"/>
      <c r="Q192" s="228"/>
      <c r="R192" s="224"/>
      <c r="S192" s="664"/>
      <c r="W192" s="223"/>
      <c r="X192" s="223"/>
      <c r="Z192" s="223"/>
      <c r="AA192" s="223"/>
      <c r="AB192" s="665"/>
    </row>
    <row r="193" spans="1:28" ht="13.5" customHeight="1" x14ac:dyDescent="0.3">
      <c r="A193" s="253">
        <v>7.1</v>
      </c>
      <c r="B193" s="254" t="s">
        <v>200</v>
      </c>
      <c r="C193" s="358"/>
      <c r="D193" s="690"/>
      <c r="E193" s="435"/>
      <c r="F193" s="141"/>
      <c r="G193" s="141"/>
      <c r="H193" s="141"/>
      <c r="I193" s="141"/>
      <c r="J193" s="141"/>
      <c r="K193" s="141"/>
      <c r="L193" s="141"/>
      <c r="M193" s="141"/>
      <c r="N193" s="141"/>
      <c r="O193" s="141"/>
      <c r="P193" s="141"/>
      <c r="Q193" s="141"/>
      <c r="R193" s="258">
        <f>SUM(F193:Q193)</f>
        <v>0</v>
      </c>
      <c r="S193" s="666">
        <f>D193*R193</f>
        <v>0</v>
      </c>
      <c r="W193" s="139">
        <f>X193/$U$7</f>
        <v>0</v>
      </c>
      <c r="X193" s="139">
        <f>R193/12</f>
        <v>0</v>
      </c>
      <c r="Z193" s="139">
        <f>IF($E193="Y",$R193,0)</f>
        <v>0</v>
      </c>
      <c r="AA193" s="139">
        <f>IF($E193="N",$R193,0)</f>
        <v>0</v>
      </c>
      <c r="AB193" s="667"/>
    </row>
    <row r="194" spans="1:28" ht="14.25" x14ac:dyDescent="0.3">
      <c r="A194" s="253"/>
      <c r="B194" s="254" t="s">
        <v>201</v>
      </c>
      <c r="C194" s="358" t="s">
        <v>945</v>
      </c>
      <c r="D194" s="690">
        <v>182</v>
      </c>
      <c r="E194" s="435" t="s">
        <v>1356</v>
      </c>
      <c r="F194" s="141">
        <v>148.95991666666666</v>
      </c>
      <c r="G194" s="141">
        <v>148.95991666666666</v>
      </c>
      <c r="H194" s="141">
        <v>148.95991666666666</v>
      </c>
      <c r="I194" s="141">
        <v>148.95991666666666</v>
      </c>
      <c r="J194" s="141">
        <v>148.95991666666666</v>
      </c>
      <c r="K194" s="141">
        <v>148.95991666666666</v>
      </c>
      <c r="L194" s="141">
        <v>148.95991666666666</v>
      </c>
      <c r="M194" s="141">
        <v>148.95991666666666</v>
      </c>
      <c r="N194" s="141">
        <v>148.95991666666666</v>
      </c>
      <c r="O194" s="141">
        <v>148.95991666666666</v>
      </c>
      <c r="P194" s="141">
        <v>148.95991666666666</v>
      </c>
      <c r="Q194" s="141">
        <v>148.95991666666666</v>
      </c>
      <c r="R194" s="258">
        <f>SUM(F194:Q194)</f>
        <v>1787.519</v>
      </c>
      <c r="S194" s="666">
        <f>D194*R194</f>
        <v>325328.45799999998</v>
      </c>
      <c r="W194" s="139">
        <f>X194/$U$7</f>
        <v>0.89375950000000004</v>
      </c>
      <c r="X194" s="139">
        <f>R194/12</f>
        <v>148.95991666666666</v>
      </c>
      <c r="Z194" s="139">
        <f t="shared" ref="Z194:Z197" si="111">IF($E194="Y",$R194,0)</f>
        <v>0</v>
      </c>
      <c r="AA194" s="139">
        <f t="shared" ref="AA194:AA197" si="112">IF($E194="N",$R194,0)</f>
        <v>1787.519</v>
      </c>
      <c r="AB194" s="667">
        <f t="shared" ref="AB194" si="113">Z194/(Z194+AA194)</f>
        <v>0</v>
      </c>
    </row>
    <row r="195" spans="1:28" ht="14.25" x14ac:dyDescent="0.3">
      <c r="A195" s="253"/>
      <c r="B195" s="254"/>
      <c r="C195" s="358"/>
      <c r="D195" s="690"/>
      <c r="E195" s="435"/>
      <c r="F195" s="141"/>
      <c r="G195" s="141"/>
      <c r="H195" s="141"/>
      <c r="I195" s="141"/>
      <c r="J195" s="141"/>
      <c r="K195" s="141"/>
      <c r="L195" s="141"/>
      <c r="M195" s="141"/>
      <c r="N195" s="141"/>
      <c r="O195" s="141"/>
      <c r="P195" s="141"/>
      <c r="Q195" s="141"/>
      <c r="R195" s="258">
        <f>SUM(F195:Q195)</f>
        <v>0</v>
      </c>
      <c r="S195" s="666">
        <f>D195*R195</f>
        <v>0</v>
      </c>
      <c r="W195" s="139">
        <f>X195/$U$7</f>
        <v>0</v>
      </c>
      <c r="X195" s="139">
        <f>R195/12</f>
        <v>0</v>
      </c>
      <c r="Z195" s="139">
        <f t="shared" si="111"/>
        <v>0</v>
      </c>
      <c r="AA195" s="139">
        <f t="shared" si="112"/>
        <v>0</v>
      </c>
      <c r="AB195" s="667"/>
    </row>
    <row r="196" spans="1:28" ht="14.25" x14ac:dyDescent="0.3">
      <c r="A196" s="253"/>
      <c r="B196" s="254"/>
      <c r="C196" s="358"/>
      <c r="D196" s="690"/>
      <c r="E196" s="435"/>
      <c r="F196" s="141"/>
      <c r="G196" s="141"/>
      <c r="H196" s="141"/>
      <c r="I196" s="141"/>
      <c r="J196" s="141"/>
      <c r="K196" s="141"/>
      <c r="L196" s="141"/>
      <c r="M196" s="141"/>
      <c r="N196" s="141"/>
      <c r="O196" s="141"/>
      <c r="P196" s="141"/>
      <c r="Q196" s="141"/>
      <c r="R196" s="258">
        <f>SUM(F196:Q196)</f>
        <v>0</v>
      </c>
      <c r="S196" s="666">
        <f>D196*R196</f>
        <v>0</v>
      </c>
      <c r="W196" s="139">
        <f>X196/$U$7</f>
        <v>0</v>
      </c>
      <c r="X196" s="139">
        <f>R196/12</f>
        <v>0</v>
      </c>
      <c r="Z196" s="139">
        <f t="shared" si="111"/>
        <v>0</v>
      </c>
      <c r="AA196" s="139">
        <f t="shared" si="112"/>
        <v>0</v>
      </c>
      <c r="AB196" s="667"/>
    </row>
    <row r="197" spans="1:28" ht="14.25" x14ac:dyDescent="0.3">
      <c r="A197" s="253"/>
      <c r="B197" s="254"/>
      <c r="C197" s="358"/>
      <c r="D197" s="690"/>
      <c r="E197" s="435"/>
      <c r="F197" s="141"/>
      <c r="G197" s="141"/>
      <c r="H197" s="141"/>
      <c r="I197" s="141"/>
      <c r="J197" s="141"/>
      <c r="K197" s="141"/>
      <c r="L197" s="141"/>
      <c r="M197" s="141"/>
      <c r="N197" s="141"/>
      <c r="O197" s="141"/>
      <c r="P197" s="141"/>
      <c r="Q197" s="141"/>
      <c r="R197" s="258">
        <f>SUM(F197:Q197)</f>
        <v>0</v>
      </c>
      <c r="S197" s="666">
        <f>D197*R197</f>
        <v>0</v>
      </c>
      <c r="W197" s="139">
        <f>X197/$U$7</f>
        <v>0</v>
      </c>
      <c r="X197" s="139">
        <f>R197/12</f>
        <v>0</v>
      </c>
      <c r="Z197" s="139">
        <f t="shared" si="111"/>
        <v>0</v>
      </c>
      <c r="AA197" s="139">
        <f t="shared" si="112"/>
        <v>0</v>
      </c>
      <c r="AB197" s="667"/>
    </row>
    <row r="198" spans="1:28" s="122" customFormat="1" ht="15" thickBot="1" x14ac:dyDescent="0.35">
      <c r="A198" s="212"/>
      <c r="B198" s="213" t="s">
        <v>202</v>
      </c>
      <c r="C198" s="214"/>
      <c r="D198" s="691"/>
      <c r="E198" s="521"/>
      <c r="F198" s="217">
        <f>SUM(F193:F197)</f>
        <v>148.95991666666666</v>
      </c>
      <c r="G198" s="217">
        <f t="shared" ref="G198:R198" si="114">SUM(G193:G197)</f>
        <v>148.95991666666666</v>
      </c>
      <c r="H198" s="217">
        <f t="shared" si="114"/>
        <v>148.95991666666666</v>
      </c>
      <c r="I198" s="217">
        <f t="shared" si="114"/>
        <v>148.95991666666666</v>
      </c>
      <c r="J198" s="217">
        <f t="shared" si="114"/>
        <v>148.95991666666666</v>
      </c>
      <c r="K198" s="217">
        <f t="shared" si="114"/>
        <v>148.95991666666666</v>
      </c>
      <c r="L198" s="217">
        <f t="shared" si="114"/>
        <v>148.95991666666666</v>
      </c>
      <c r="M198" s="217">
        <f t="shared" si="114"/>
        <v>148.95991666666666</v>
      </c>
      <c r="N198" s="217">
        <f t="shared" si="114"/>
        <v>148.95991666666666</v>
      </c>
      <c r="O198" s="217">
        <f t="shared" si="114"/>
        <v>148.95991666666666</v>
      </c>
      <c r="P198" s="217">
        <f t="shared" si="114"/>
        <v>148.95991666666666</v>
      </c>
      <c r="Q198" s="217">
        <f t="shared" si="114"/>
        <v>148.95991666666666</v>
      </c>
      <c r="R198" s="217">
        <f t="shared" si="114"/>
        <v>1787.519</v>
      </c>
      <c r="S198" s="668">
        <f>SUM(S193:S197)</f>
        <v>325328.45799999998</v>
      </c>
      <c r="W198" s="219">
        <f>SUM(W193:W197)</f>
        <v>0.89375950000000004</v>
      </c>
      <c r="X198" s="217">
        <f>SUM(X193:X197)</f>
        <v>148.95991666666666</v>
      </c>
      <c r="Z198" s="215">
        <f>SUM(Z193:Z197)</f>
        <v>0</v>
      </c>
      <c r="AA198" s="215">
        <f>SUM(AA193:AA197)</f>
        <v>1787.519</v>
      </c>
      <c r="AB198" s="669">
        <f>Z198/(Z198+AA198)</f>
        <v>0</v>
      </c>
    </row>
    <row r="199" spans="1:28" ht="13.5" customHeight="1" x14ac:dyDescent="0.3">
      <c r="A199" s="253"/>
      <c r="B199" s="254"/>
      <c r="C199" s="358"/>
      <c r="D199" s="690"/>
      <c r="E199" s="435"/>
      <c r="F199" s="141"/>
      <c r="G199" s="141"/>
      <c r="H199" s="141"/>
      <c r="I199" s="141"/>
      <c r="J199" s="141"/>
      <c r="K199" s="141"/>
      <c r="L199" s="141"/>
      <c r="M199" s="141"/>
      <c r="N199" s="141"/>
      <c r="O199" s="141"/>
      <c r="P199" s="141"/>
      <c r="Q199" s="141"/>
      <c r="R199" s="258"/>
      <c r="S199" s="666"/>
      <c r="W199" s="139"/>
      <c r="X199" s="139"/>
      <c r="Z199" s="139"/>
      <c r="AA199" s="139"/>
      <c r="AB199" s="667"/>
    </row>
    <row r="200" spans="1:28" s="122" customFormat="1" ht="14.25" x14ac:dyDescent="0.3">
      <c r="A200" s="253">
        <v>7.2</v>
      </c>
      <c r="B200" s="254" t="s">
        <v>203</v>
      </c>
      <c r="C200" s="358"/>
      <c r="D200" s="690"/>
      <c r="E200" s="435"/>
      <c r="F200" s="141"/>
      <c r="G200" s="141"/>
      <c r="H200" s="141"/>
      <c r="I200" s="141"/>
      <c r="J200" s="141"/>
      <c r="K200" s="141"/>
      <c r="L200" s="141"/>
      <c r="M200" s="141"/>
      <c r="N200" s="141"/>
      <c r="O200" s="141"/>
      <c r="P200" s="141"/>
      <c r="Q200" s="141"/>
      <c r="R200" s="258">
        <f>SUM(F200:Q200)</f>
        <v>0</v>
      </c>
      <c r="S200" s="666">
        <f>D200*R200</f>
        <v>0</v>
      </c>
      <c r="W200" s="139">
        <f>X200/$U$7</f>
        <v>0</v>
      </c>
      <c r="X200" s="139">
        <f>R200/12</f>
        <v>0</v>
      </c>
      <c r="Z200" s="139">
        <f>IF($E200="Y",$R200,0)</f>
        <v>0</v>
      </c>
      <c r="AA200" s="139">
        <f>IF($E200="N",$R200,0)</f>
        <v>0</v>
      </c>
      <c r="AB200" s="667"/>
    </row>
    <row r="201" spans="1:28" ht="14.25" x14ac:dyDescent="0.3">
      <c r="A201" s="253"/>
      <c r="B201" s="254" t="s">
        <v>204</v>
      </c>
      <c r="C201" s="358" t="s">
        <v>946</v>
      </c>
      <c r="D201" s="690">
        <v>100</v>
      </c>
      <c r="E201" s="435" t="s">
        <v>1356</v>
      </c>
      <c r="F201" s="141">
        <v>2438.2397500000002</v>
      </c>
      <c r="G201" s="141">
        <v>2438.2397500000002</v>
      </c>
      <c r="H201" s="141">
        <v>2438.2397500000002</v>
      </c>
      <c r="I201" s="141">
        <v>2438.2397500000002</v>
      </c>
      <c r="J201" s="141">
        <v>2438.2397500000002</v>
      </c>
      <c r="K201" s="141">
        <v>2438.2397500000002</v>
      </c>
      <c r="L201" s="141">
        <v>2438.2397500000002</v>
      </c>
      <c r="M201" s="141">
        <v>2438.2397500000002</v>
      </c>
      <c r="N201" s="141">
        <v>2438.2397500000002</v>
      </c>
      <c r="O201" s="141">
        <v>2438.2397500000002</v>
      </c>
      <c r="P201" s="141">
        <v>2438.2397500000002</v>
      </c>
      <c r="Q201" s="141">
        <v>2438.2397500000002</v>
      </c>
      <c r="R201" s="258">
        <f>SUM(F201:Q201)</f>
        <v>29258.877000000004</v>
      </c>
      <c r="S201" s="666">
        <f>D201*R201</f>
        <v>2925887.7</v>
      </c>
      <c r="W201" s="139">
        <f>X201/$U$7</f>
        <v>14.629438500000003</v>
      </c>
      <c r="X201" s="139">
        <f>R201/12</f>
        <v>2438.2397500000002</v>
      </c>
      <c r="Z201" s="139">
        <f t="shared" ref="Z201:Z204" si="115">IF($E201="Y",$R201,0)</f>
        <v>0</v>
      </c>
      <c r="AA201" s="139">
        <f t="shared" ref="AA201:AA204" si="116">IF($E201="N",$R201,0)</f>
        <v>29258.877000000004</v>
      </c>
      <c r="AB201" s="667">
        <f t="shared" ref="AB201" si="117">Z201/(Z201+AA201)</f>
        <v>0</v>
      </c>
    </row>
    <row r="202" spans="1:28" ht="14.25" x14ac:dyDescent="0.3">
      <c r="A202" s="253"/>
      <c r="B202" s="254"/>
      <c r="C202" s="358"/>
      <c r="D202" s="690"/>
      <c r="E202" s="435"/>
      <c r="F202" s="141"/>
      <c r="G202" s="141"/>
      <c r="H202" s="141"/>
      <c r="I202" s="141"/>
      <c r="J202" s="141"/>
      <c r="K202" s="141"/>
      <c r="L202" s="141"/>
      <c r="M202" s="141"/>
      <c r="N202" s="141"/>
      <c r="O202" s="141"/>
      <c r="P202" s="141"/>
      <c r="Q202" s="141"/>
      <c r="R202" s="258">
        <f>SUM(F202:Q202)</f>
        <v>0</v>
      </c>
      <c r="S202" s="666">
        <f>D202*R202</f>
        <v>0</v>
      </c>
      <c r="W202" s="139">
        <f>X202/$U$7</f>
        <v>0</v>
      </c>
      <c r="X202" s="139">
        <f>R202/12</f>
        <v>0</v>
      </c>
      <c r="Z202" s="139">
        <f t="shared" si="115"/>
        <v>0</v>
      </c>
      <c r="AA202" s="139">
        <f t="shared" si="116"/>
        <v>0</v>
      </c>
      <c r="AB202" s="667"/>
    </row>
    <row r="203" spans="1:28" ht="14.25" x14ac:dyDescent="0.3">
      <c r="A203" s="253"/>
      <c r="B203" s="254"/>
      <c r="C203" s="358"/>
      <c r="D203" s="690"/>
      <c r="E203" s="435"/>
      <c r="F203" s="141"/>
      <c r="G203" s="141"/>
      <c r="H203" s="141"/>
      <c r="I203" s="141"/>
      <c r="J203" s="141"/>
      <c r="K203" s="141"/>
      <c r="L203" s="141"/>
      <c r="M203" s="141"/>
      <c r="N203" s="141"/>
      <c r="O203" s="141"/>
      <c r="P203" s="141"/>
      <c r="Q203" s="141"/>
      <c r="R203" s="258">
        <f>SUM(F203:Q203)</f>
        <v>0</v>
      </c>
      <c r="S203" s="666">
        <f>D203*R203</f>
        <v>0</v>
      </c>
      <c r="W203" s="139">
        <f>X203/$U$7</f>
        <v>0</v>
      </c>
      <c r="X203" s="139">
        <f>R203/12</f>
        <v>0</v>
      </c>
      <c r="Z203" s="139">
        <f t="shared" si="115"/>
        <v>0</v>
      </c>
      <c r="AA203" s="139">
        <f t="shared" si="116"/>
        <v>0</v>
      </c>
      <c r="AB203" s="667"/>
    </row>
    <row r="204" spans="1:28" ht="14.25" x14ac:dyDescent="0.3">
      <c r="A204" s="253"/>
      <c r="B204" s="254"/>
      <c r="C204" s="358"/>
      <c r="D204" s="690"/>
      <c r="E204" s="435"/>
      <c r="F204" s="141"/>
      <c r="G204" s="141"/>
      <c r="H204" s="141"/>
      <c r="I204" s="141"/>
      <c r="J204" s="141"/>
      <c r="K204" s="141"/>
      <c r="L204" s="141"/>
      <c r="M204" s="141"/>
      <c r="N204" s="141"/>
      <c r="O204" s="141"/>
      <c r="P204" s="141"/>
      <c r="Q204" s="141"/>
      <c r="R204" s="258">
        <f>SUM(F204:Q204)</f>
        <v>0</v>
      </c>
      <c r="S204" s="666">
        <f>D204*R204</f>
        <v>0</v>
      </c>
      <c r="W204" s="139">
        <f>X204/$U$7</f>
        <v>0</v>
      </c>
      <c r="X204" s="139">
        <f>R204/12</f>
        <v>0</v>
      </c>
      <c r="Z204" s="139">
        <f t="shared" si="115"/>
        <v>0</v>
      </c>
      <c r="AA204" s="139">
        <f t="shared" si="116"/>
        <v>0</v>
      </c>
      <c r="AB204" s="667"/>
    </row>
    <row r="205" spans="1:28" s="122" customFormat="1" ht="15" thickBot="1" x14ac:dyDescent="0.35">
      <c r="A205" s="212"/>
      <c r="B205" s="213" t="s">
        <v>205</v>
      </c>
      <c r="C205" s="214"/>
      <c r="D205" s="691"/>
      <c r="E205" s="521"/>
      <c r="F205" s="217">
        <f>SUM(F200:F204)</f>
        <v>2438.2397500000002</v>
      </c>
      <c r="G205" s="217">
        <f t="shared" ref="G205:R205" si="118">SUM(G200:G204)</f>
        <v>2438.2397500000002</v>
      </c>
      <c r="H205" s="217">
        <f t="shared" si="118"/>
        <v>2438.2397500000002</v>
      </c>
      <c r="I205" s="217">
        <f t="shared" si="118"/>
        <v>2438.2397500000002</v>
      </c>
      <c r="J205" s="217">
        <f t="shared" si="118"/>
        <v>2438.2397500000002</v>
      </c>
      <c r="K205" s="217">
        <f t="shared" si="118"/>
        <v>2438.2397500000002</v>
      </c>
      <c r="L205" s="217">
        <f t="shared" si="118"/>
        <v>2438.2397500000002</v>
      </c>
      <c r="M205" s="217">
        <f t="shared" si="118"/>
        <v>2438.2397500000002</v>
      </c>
      <c r="N205" s="217">
        <f t="shared" si="118"/>
        <v>2438.2397500000002</v>
      </c>
      <c r="O205" s="217">
        <f t="shared" si="118"/>
        <v>2438.2397500000002</v>
      </c>
      <c r="P205" s="217">
        <f t="shared" si="118"/>
        <v>2438.2397500000002</v>
      </c>
      <c r="Q205" s="217">
        <f t="shared" si="118"/>
        <v>2438.2397500000002</v>
      </c>
      <c r="R205" s="217">
        <f t="shared" si="118"/>
        <v>29258.877000000004</v>
      </c>
      <c r="S205" s="668">
        <f>SUM(S200:S204)</f>
        <v>2925887.7</v>
      </c>
      <c r="W205" s="219">
        <f>SUM(W200:W204)</f>
        <v>14.629438500000003</v>
      </c>
      <c r="X205" s="217">
        <f>SUM(X200:X204)</f>
        <v>2438.2397500000002</v>
      </c>
      <c r="Z205" s="215">
        <f>SUM(Z200:Z204)</f>
        <v>0</v>
      </c>
      <c r="AA205" s="215">
        <f>SUM(AA200:AA204)</f>
        <v>29258.877000000004</v>
      </c>
      <c r="AB205" s="669">
        <f>Z205/(Z205+AA205)</f>
        <v>0</v>
      </c>
    </row>
    <row r="206" spans="1:28" s="122" customFormat="1" ht="14.25" x14ac:dyDescent="0.3">
      <c r="A206" s="235"/>
      <c r="B206" s="236"/>
      <c r="C206" s="353"/>
      <c r="D206" s="701"/>
      <c r="E206" s="526"/>
      <c r="F206" s="240"/>
      <c r="G206" s="240"/>
      <c r="H206" s="240"/>
      <c r="I206" s="240"/>
      <c r="J206" s="240"/>
      <c r="K206" s="240"/>
      <c r="L206" s="240"/>
      <c r="M206" s="240"/>
      <c r="N206" s="240"/>
      <c r="O206" s="240"/>
      <c r="P206" s="240"/>
      <c r="Q206" s="240"/>
      <c r="R206" s="240"/>
      <c r="S206" s="671"/>
      <c r="W206" s="238"/>
      <c r="X206" s="240"/>
      <c r="Z206" s="139"/>
      <c r="AA206" s="139"/>
      <c r="AB206" s="667"/>
    </row>
    <row r="207" spans="1:28" s="122" customFormat="1" ht="14.25" x14ac:dyDescent="0.3">
      <c r="A207" s="253">
        <v>7.3</v>
      </c>
      <c r="B207" s="254" t="s">
        <v>206</v>
      </c>
      <c r="C207" s="358"/>
      <c r="D207" s="690"/>
      <c r="E207" s="435"/>
      <c r="F207" s="141"/>
      <c r="G207" s="141"/>
      <c r="H207" s="141"/>
      <c r="I207" s="141"/>
      <c r="J207" s="141"/>
      <c r="K207" s="141"/>
      <c r="L207" s="141"/>
      <c r="M207" s="141"/>
      <c r="N207" s="141"/>
      <c r="O207" s="141"/>
      <c r="P207" s="141"/>
      <c r="Q207" s="141"/>
      <c r="R207" s="258">
        <f>SUM(F207:Q207)</f>
        <v>0</v>
      </c>
      <c r="S207" s="666">
        <f>D207*R207</f>
        <v>0</v>
      </c>
      <c r="W207" s="139">
        <f>X207/$U$7</f>
        <v>0</v>
      </c>
      <c r="X207" s="139">
        <f>R207/12</f>
        <v>0</v>
      </c>
      <c r="Z207" s="139">
        <f>IF($E207="Y",$R207,0)</f>
        <v>0</v>
      </c>
      <c r="AA207" s="139">
        <f>IF($E207="N",$R207,0)</f>
        <v>0</v>
      </c>
      <c r="AB207" s="667"/>
    </row>
    <row r="208" spans="1:28" ht="14.25" x14ac:dyDescent="0.3">
      <c r="A208" s="253"/>
      <c r="B208" s="254" t="s">
        <v>207</v>
      </c>
      <c r="C208" s="358" t="s">
        <v>947</v>
      </c>
      <c r="D208" s="690">
        <v>96</v>
      </c>
      <c r="E208" s="435" t="s">
        <v>1356</v>
      </c>
      <c r="F208" s="141">
        <v>758.51983333333328</v>
      </c>
      <c r="G208" s="141">
        <v>758.51983333333328</v>
      </c>
      <c r="H208" s="141">
        <v>758.51983333333328</v>
      </c>
      <c r="I208" s="141">
        <v>758.51983333333328</v>
      </c>
      <c r="J208" s="141">
        <v>758.51983333333328</v>
      </c>
      <c r="K208" s="141">
        <v>758.51983333333328</v>
      </c>
      <c r="L208" s="141">
        <v>758.51983333333328</v>
      </c>
      <c r="M208" s="141">
        <v>758.51983333333328</v>
      </c>
      <c r="N208" s="141">
        <v>758.51983333333328</v>
      </c>
      <c r="O208" s="141">
        <v>758.51983333333328</v>
      </c>
      <c r="P208" s="141">
        <v>758.51983333333328</v>
      </c>
      <c r="Q208" s="141">
        <v>758.51983333333328</v>
      </c>
      <c r="R208" s="258">
        <f>SUM(F208:Q208)</f>
        <v>9102.2380000000012</v>
      </c>
      <c r="S208" s="666">
        <f>D208*R208</f>
        <v>873814.84800000011</v>
      </c>
      <c r="W208" s="139">
        <f>X208/$U$7</f>
        <v>4.5511190000000008</v>
      </c>
      <c r="X208" s="139">
        <f>R208/12</f>
        <v>758.51983333333339</v>
      </c>
      <c r="Z208" s="139">
        <f t="shared" ref="Z208:Z211" si="119">IF($E208="Y",$R208,0)</f>
        <v>0</v>
      </c>
      <c r="AA208" s="139">
        <f t="shared" ref="AA208:AA211" si="120">IF($E208="N",$R208,0)</f>
        <v>9102.2380000000012</v>
      </c>
      <c r="AB208" s="667">
        <f t="shared" ref="AB208:AB210" si="121">Z208/(Z208+AA208)</f>
        <v>0</v>
      </c>
    </row>
    <row r="209" spans="1:28" ht="14.25" x14ac:dyDescent="0.3">
      <c r="A209" s="253"/>
      <c r="B209" s="254" t="s">
        <v>208</v>
      </c>
      <c r="C209" s="358" t="s">
        <v>946</v>
      </c>
      <c r="D209" s="690">
        <v>100</v>
      </c>
      <c r="E209" s="435" t="s">
        <v>1356</v>
      </c>
      <c r="F209" s="141">
        <v>754.59966666666662</v>
      </c>
      <c r="G209" s="141">
        <v>754.59966666666662</v>
      </c>
      <c r="H209" s="141">
        <v>754.59966666666662</v>
      </c>
      <c r="I209" s="141">
        <v>754.59966666666662</v>
      </c>
      <c r="J209" s="141">
        <v>754.59966666666662</v>
      </c>
      <c r="K209" s="141">
        <v>754.59966666666662</v>
      </c>
      <c r="L209" s="141">
        <v>754.59966666666662</v>
      </c>
      <c r="M209" s="141">
        <v>754.59966666666662</v>
      </c>
      <c r="N209" s="141">
        <v>754.59966666666662</v>
      </c>
      <c r="O209" s="141">
        <v>754.59966666666662</v>
      </c>
      <c r="P209" s="141">
        <v>754.59966666666662</v>
      </c>
      <c r="Q209" s="141">
        <v>754.59966666666662</v>
      </c>
      <c r="R209" s="258">
        <f>SUM(F209:Q209)</f>
        <v>9055.1960000000017</v>
      </c>
      <c r="S209" s="666">
        <f>D209*R209</f>
        <v>905519.60000000021</v>
      </c>
      <c r="W209" s="139">
        <f>X209/$U$7</f>
        <v>4.5275980000000011</v>
      </c>
      <c r="X209" s="139">
        <f>R209/12</f>
        <v>754.59966666666685</v>
      </c>
      <c r="Z209" s="139">
        <f t="shared" si="119"/>
        <v>0</v>
      </c>
      <c r="AA209" s="139">
        <f t="shared" si="120"/>
        <v>9055.1960000000017</v>
      </c>
      <c r="AB209" s="667">
        <f t="shared" si="121"/>
        <v>0</v>
      </c>
    </row>
    <row r="210" spans="1:28" ht="14.25" x14ac:dyDescent="0.3">
      <c r="A210" s="253"/>
      <c r="B210" s="254" t="s">
        <v>209</v>
      </c>
      <c r="C210" s="358" t="s">
        <v>981</v>
      </c>
      <c r="D210" s="690">
        <v>120</v>
      </c>
      <c r="E210" s="435" t="s">
        <v>1356</v>
      </c>
      <c r="F210" s="141">
        <v>298.57324999999997</v>
      </c>
      <c r="G210" s="141">
        <v>298.57324999999997</v>
      </c>
      <c r="H210" s="141">
        <v>298.57324999999997</v>
      </c>
      <c r="I210" s="141">
        <v>298.57324999999997</v>
      </c>
      <c r="J210" s="141">
        <v>298.57324999999997</v>
      </c>
      <c r="K210" s="141">
        <v>298.57324999999997</v>
      </c>
      <c r="L210" s="141">
        <v>298.57324999999997</v>
      </c>
      <c r="M210" s="141">
        <v>298.57324999999997</v>
      </c>
      <c r="N210" s="141">
        <v>298.57324999999997</v>
      </c>
      <c r="O210" s="141">
        <v>298.57324999999997</v>
      </c>
      <c r="P210" s="141">
        <v>298.57324999999997</v>
      </c>
      <c r="Q210" s="141">
        <v>298.57324999999997</v>
      </c>
      <c r="R210" s="258">
        <f>SUM(F210:Q210)</f>
        <v>3582.8789999999995</v>
      </c>
      <c r="S210" s="666">
        <f>D210*R210</f>
        <v>429945.47999999992</v>
      </c>
      <c r="W210" s="139">
        <f>X210/$U$7</f>
        <v>1.7914394999999999</v>
      </c>
      <c r="X210" s="139">
        <f>R210/12</f>
        <v>298.57324999999997</v>
      </c>
      <c r="Z210" s="139">
        <f t="shared" si="119"/>
        <v>0</v>
      </c>
      <c r="AA210" s="139">
        <f t="shared" si="120"/>
        <v>3582.8789999999995</v>
      </c>
      <c r="AB210" s="667">
        <f t="shared" si="121"/>
        <v>0</v>
      </c>
    </row>
    <row r="211" spans="1:28" ht="14.25" x14ac:dyDescent="0.3">
      <c r="A211" s="253"/>
      <c r="B211" s="254"/>
      <c r="C211" s="358"/>
      <c r="D211" s="690"/>
      <c r="E211" s="435"/>
      <c r="F211" s="141"/>
      <c r="G211" s="141"/>
      <c r="H211" s="141"/>
      <c r="I211" s="141"/>
      <c r="J211" s="141"/>
      <c r="K211" s="141"/>
      <c r="L211" s="141"/>
      <c r="M211" s="141"/>
      <c r="N211" s="141"/>
      <c r="O211" s="141"/>
      <c r="P211" s="141"/>
      <c r="Q211" s="141"/>
      <c r="R211" s="258">
        <f>SUM(F211:Q211)</f>
        <v>0</v>
      </c>
      <c r="S211" s="666">
        <f>D211*R211</f>
        <v>0</v>
      </c>
      <c r="W211" s="139">
        <f>X211/$U$7</f>
        <v>0</v>
      </c>
      <c r="X211" s="139">
        <f>R211/12</f>
        <v>0</v>
      </c>
      <c r="Z211" s="139">
        <f t="shared" si="119"/>
        <v>0</v>
      </c>
      <c r="AA211" s="139">
        <f t="shared" si="120"/>
        <v>0</v>
      </c>
      <c r="AB211" s="667"/>
    </row>
    <row r="212" spans="1:28" s="122" customFormat="1" ht="15" thickBot="1" x14ac:dyDescent="0.35">
      <c r="A212" s="212"/>
      <c r="B212" s="213" t="s">
        <v>210</v>
      </c>
      <c r="C212" s="214"/>
      <c r="D212" s="691"/>
      <c r="E212" s="521"/>
      <c r="F212" s="217">
        <f>SUM(F207:F211)</f>
        <v>1811.6927499999997</v>
      </c>
      <c r="G212" s="217">
        <f t="shared" ref="G212:R212" si="122">SUM(G207:G211)</f>
        <v>1811.6927499999997</v>
      </c>
      <c r="H212" s="217">
        <f t="shared" si="122"/>
        <v>1811.6927499999997</v>
      </c>
      <c r="I212" s="217">
        <f t="shared" si="122"/>
        <v>1811.6927499999997</v>
      </c>
      <c r="J212" s="217">
        <f t="shared" si="122"/>
        <v>1811.6927499999997</v>
      </c>
      <c r="K212" s="217">
        <f t="shared" si="122"/>
        <v>1811.6927499999997</v>
      </c>
      <c r="L212" s="217">
        <f t="shared" si="122"/>
        <v>1811.6927499999997</v>
      </c>
      <c r="M212" s="217">
        <f t="shared" si="122"/>
        <v>1811.6927499999997</v>
      </c>
      <c r="N212" s="217">
        <f t="shared" si="122"/>
        <v>1811.6927499999997</v>
      </c>
      <c r="O212" s="217">
        <f t="shared" si="122"/>
        <v>1811.6927499999997</v>
      </c>
      <c r="P212" s="217">
        <f t="shared" si="122"/>
        <v>1811.6927499999997</v>
      </c>
      <c r="Q212" s="217">
        <f t="shared" si="122"/>
        <v>1811.6927499999997</v>
      </c>
      <c r="R212" s="217">
        <f t="shared" si="122"/>
        <v>21740.313000000002</v>
      </c>
      <c r="S212" s="668">
        <f>SUM(S207:S211)</f>
        <v>2209279.9280000003</v>
      </c>
      <c r="W212" s="219">
        <f>SUM(W207:W211)</f>
        <v>10.8701565</v>
      </c>
      <c r="X212" s="217">
        <f>SUM(X207:X211)</f>
        <v>1811.6927500000002</v>
      </c>
      <c r="Z212" s="215">
        <f>SUM(Z207:Z211)</f>
        <v>0</v>
      </c>
      <c r="AA212" s="215">
        <f>SUM(AA207:AA211)</f>
        <v>21740.313000000002</v>
      </c>
      <c r="AB212" s="669">
        <f>Z212/(Z212+AA212)</f>
        <v>0</v>
      </c>
    </row>
    <row r="213" spans="1:28" s="122" customFormat="1" ht="14.25" x14ac:dyDescent="0.3">
      <c r="A213" s="235"/>
      <c r="B213" s="236"/>
      <c r="C213" s="353"/>
      <c r="D213" s="701"/>
      <c r="E213" s="526"/>
      <c r="F213" s="240"/>
      <c r="G213" s="240"/>
      <c r="H213" s="240"/>
      <c r="I213" s="240"/>
      <c r="J213" s="240"/>
      <c r="K213" s="240"/>
      <c r="L213" s="240"/>
      <c r="M213" s="240"/>
      <c r="N213" s="240"/>
      <c r="O213" s="240"/>
      <c r="P213" s="240"/>
      <c r="Q213" s="240"/>
      <c r="R213" s="240"/>
      <c r="S213" s="671"/>
      <c r="W213" s="238"/>
      <c r="X213" s="240"/>
      <c r="Z213" s="139"/>
      <c r="AA213" s="139"/>
      <c r="AB213" s="667"/>
    </row>
    <row r="214" spans="1:28" s="122" customFormat="1" ht="14.25" x14ac:dyDescent="0.3">
      <c r="A214" s="253">
        <v>7.4</v>
      </c>
      <c r="B214" s="254" t="s">
        <v>820</v>
      </c>
      <c r="C214" s="358"/>
      <c r="D214" s="690"/>
      <c r="E214" s="435"/>
      <c r="F214" s="141"/>
      <c r="G214" s="141"/>
      <c r="H214" s="141"/>
      <c r="I214" s="141"/>
      <c r="J214" s="141"/>
      <c r="K214" s="141"/>
      <c r="L214" s="141"/>
      <c r="M214" s="141"/>
      <c r="N214" s="141"/>
      <c r="O214" s="141"/>
      <c r="P214" s="141"/>
      <c r="Q214" s="141"/>
      <c r="R214" s="258">
        <f>SUM(F214:Q214)</f>
        <v>0</v>
      </c>
      <c r="S214" s="666">
        <f>D214*R214</f>
        <v>0</v>
      </c>
      <c r="W214" s="139">
        <f>X214/$U$7</f>
        <v>0</v>
      </c>
      <c r="X214" s="139">
        <f>R214/12</f>
        <v>0</v>
      </c>
      <c r="Z214" s="139">
        <f>IF($E214="Y",$R214,0)</f>
        <v>0</v>
      </c>
      <c r="AA214" s="139">
        <f>IF($E214="N",$R214,0)</f>
        <v>0</v>
      </c>
      <c r="AB214" s="667"/>
    </row>
    <row r="215" spans="1:28" ht="14.25" x14ac:dyDescent="0.3">
      <c r="A215" s="253"/>
      <c r="B215" s="254" t="s">
        <v>212</v>
      </c>
      <c r="C215" s="358" t="s">
        <v>1358</v>
      </c>
      <c r="D215" s="690">
        <v>96</v>
      </c>
      <c r="E215" s="435" t="s">
        <v>1356</v>
      </c>
      <c r="F215" s="141">
        <v>603.67975000000001</v>
      </c>
      <c r="G215" s="141">
        <v>603.67975000000001</v>
      </c>
      <c r="H215" s="141">
        <v>603.67975000000001</v>
      </c>
      <c r="I215" s="141">
        <v>603.67975000000001</v>
      </c>
      <c r="J215" s="141">
        <v>603.67975000000001</v>
      </c>
      <c r="K215" s="141">
        <v>603.67975000000001</v>
      </c>
      <c r="L215" s="141">
        <v>603.67975000000001</v>
      </c>
      <c r="M215" s="141">
        <v>603.67975000000001</v>
      </c>
      <c r="N215" s="141">
        <v>603.67975000000001</v>
      </c>
      <c r="O215" s="141">
        <v>603.67975000000001</v>
      </c>
      <c r="P215" s="141">
        <v>603.67975000000001</v>
      </c>
      <c r="Q215" s="141">
        <v>603.67975000000001</v>
      </c>
      <c r="R215" s="258">
        <f>SUM(F215:Q215)</f>
        <v>7244.157000000002</v>
      </c>
      <c r="S215" s="666">
        <f>D215*R215</f>
        <v>695439.07200000016</v>
      </c>
      <c r="W215" s="139">
        <f>X215/$U$7</f>
        <v>3.6220785000000011</v>
      </c>
      <c r="X215" s="139">
        <f>R215/12</f>
        <v>603.67975000000013</v>
      </c>
      <c r="Z215" s="139">
        <f t="shared" ref="Z215:Z218" si="123">IF($E215="Y",$R215,0)</f>
        <v>0</v>
      </c>
      <c r="AA215" s="139">
        <f t="shared" ref="AA215:AA218" si="124">IF($E215="N",$R215,0)</f>
        <v>7244.157000000002</v>
      </c>
      <c r="AB215" s="667">
        <f t="shared" ref="AB215" si="125">Z215/(Z215+AA215)</f>
        <v>0</v>
      </c>
    </row>
    <row r="216" spans="1:28" ht="14.25" x14ac:dyDescent="0.3">
      <c r="A216" s="253"/>
      <c r="B216" s="254"/>
      <c r="C216" s="358"/>
      <c r="D216" s="690"/>
      <c r="E216" s="435"/>
      <c r="F216" s="141"/>
      <c r="G216" s="141"/>
      <c r="H216" s="141"/>
      <c r="I216" s="141"/>
      <c r="J216" s="141"/>
      <c r="K216" s="141"/>
      <c r="L216" s="141"/>
      <c r="M216" s="141"/>
      <c r="N216" s="141"/>
      <c r="O216" s="141"/>
      <c r="P216" s="141"/>
      <c r="Q216" s="141"/>
      <c r="R216" s="258">
        <f>SUM(F216:Q216)</f>
        <v>0</v>
      </c>
      <c r="S216" s="666">
        <f>D216*R216</f>
        <v>0</v>
      </c>
      <c r="W216" s="139">
        <f>X216/$U$7</f>
        <v>0</v>
      </c>
      <c r="X216" s="139">
        <f>R216/12</f>
        <v>0</v>
      </c>
      <c r="Z216" s="139">
        <f t="shared" si="123"/>
        <v>0</v>
      </c>
      <c r="AA216" s="139">
        <f t="shared" si="124"/>
        <v>0</v>
      </c>
      <c r="AB216" s="667"/>
    </row>
    <row r="217" spans="1:28" ht="14.25" x14ac:dyDescent="0.3">
      <c r="A217" s="253"/>
      <c r="B217" s="254"/>
      <c r="C217" s="358"/>
      <c r="D217" s="690"/>
      <c r="E217" s="435"/>
      <c r="F217" s="141"/>
      <c r="G217" s="141"/>
      <c r="H217" s="141"/>
      <c r="I217" s="141"/>
      <c r="J217" s="141"/>
      <c r="K217" s="141"/>
      <c r="L217" s="141"/>
      <c r="M217" s="141"/>
      <c r="N217" s="141"/>
      <c r="O217" s="141"/>
      <c r="P217" s="141"/>
      <c r="Q217" s="141"/>
      <c r="R217" s="258">
        <f>SUM(F217:Q217)</f>
        <v>0</v>
      </c>
      <c r="S217" s="666">
        <f>D217*R217</f>
        <v>0</v>
      </c>
      <c r="W217" s="139">
        <f>X217/$U$7</f>
        <v>0</v>
      </c>
      <c r="X217" s="139">
        <f>R217/12</f>
        <v>0</v>
      </c>
      <c r="Z217" s="139">
        <f t="shared" si="123"/>
        <v>0</v>
      </c>
      <c r="AA217" s="139">
        <f t="shared" si="124"/>
        <v>0</v>
      </c>
      <c r="AB217" s="667"/>
    </row>
    <row r="218" spans="1:28" ht="14.25" x14ac:dyDescent="0.3">
      <c r="A218" s="253"/>
      <c r="B218" s="254"/>
      <c r="C218" s="358"/>
      <c r="D218" s="690"/>
      <c r="E218" s="435"/>
      <c r="F218" s="141"/>
      <c r="G218" s="141"/>
      <c r="H218" s="141"/>
      <c r="I218" s="141"/>
      <c r="J218" s="141"/>
      <c r="K218" s="141"/>
      <c r="L218" s="141"/>
      <c r="M218" s="141"/>
      <c r="N218" s="141"/>
      <c r="O218" s="141"/>
      <c r="P218" s="141"/>
      <c r="Q218" s="141"/>
      <c r="R218" s="258">
        <f>SUM(F218:Q218)</f>
        <v>0</v>
      </c>
      <c r="S218" s="666">
        <f>D218*R218</f>
        <v>0</v>
      </c>
      <c r="W218" s="139">
        <f>X218/$U$7</f>
        <v>0</v>
      </c>
      <c r="X218" s="139">
        <f>R218/12</f>
        <v>0</v>
      </c>
      <c r="Z218" s="139">
        <f t="shared" si="123"/>
        <v>0</v>
      </c>
      <c r="AA218" s="139">
        <f t="shared" si="124"/>
        <v>0</v>
      </c>
      <c r="AB218" s="667"/>
    </row>
    <row r="219" spans="1:28" s="122" customFormat="1" ht="15" thickBot="1" x14ac:dyDescent="0.35">
      <c r="A219" s="212"/>
      <c r="B219" s="213" t="s">
        <v>821</v>
      </c>
      <c r="C219" s="214"/>
      <c r="D219" s="716"/>
      <c r="E219" s="212"/>
      <c r="F219" s="217">
        <f>SUM(F214:F218)</f>
        <v>603.67975000000001</v>
      </c>
      <c r="G219" s="217">
        <f t="shared" ref="G219:R219" si="126">SUM(G214:G218)</f>
        <v>603.67975000000001</v>
      </c>
      <c r="H219" s="217">
        <f t="shared" si="126"/>
        <v>603.67975000000001</v>
      </c>
      <c r="I219" s="217">
        <f t="shared" si="126"/>
        <v>603.67975000000001</v>
      </c>
      <c r="J219" s="217">
        <f t="shared" si="126"/>
        <v>603.67975000000001</v>
      </c>
      <c r="K219" s="217">
        <f t="shared" si="126"/>
        <v>603.67975000000001</v>
      </c>
      <c r="L219" s="217">
        <f t="shared" si="126"/>
        <v>603.67975000000001</v>
      </c>
      <c r="M219" s="217">
        <f t="shared" si="126"/>
        <v>603.67975000000001</v>
      </c>
      <c r="N219" s="217">
        <f t="shared" si="126"/>
        <v>603.67975000000001</v>
      </c>
      <c r="O219" s="217">
        <f t="shared" si="126"/>
        <v>603.67975000000001</v>
      </c>
      <c r="P219" s="217">
        <f t="shared" si="126"/>
        <v>603.67975000000001</v>
      </c>
      <c r="Q219" s="217">
        <f t="shared" si="126"/>
        <v>603.67975000000001</v>
      </c>
      <c r="R219" s="217">
        <f t="shared" si="126"/>
        <v>7244.157000000002</v>
      </c>
      <c r="S219" s="668">
        <f>SUM(S214:S218)</f>
        <v>695439.07200000016</v>
      </c>
      <c r="W219" s="219">
        <f>SUM(W214:W218)</f>
        <v>3.6220785000000011</v>
      </c>
      <c r="X219" s="217">
        <f>SUM(X214:X218)</f>
        <v>603.67975000000013</v>
      </c>
      <c r="Z219" s="215">
        <f>SUM(Z214:Z218)</f>
        <v>0</v>
      </c>
      <c r="AA219" s="215">
        <f>SUM(AA214:AA218)</f>
        <v>7244.157000000002</v>
      </c>
      <c r="AB219" s="669">
        <f>Z219/(Z219+AA219)</f>
        <v>0</v>
      </c>
    </row>
    <row r="220" spans="1:28" s="122" customFormat="1" ht="14.25" x14ac:dyDescent="0.3">
      <c r="A220" s="136"/>
      <c r="B220" s="137"/>
      <c r="C220" s="361"/>
      <c r="D220" s="710"/>
      <c r="E220" s="437"/>
      <c r="F220" s="141"/>
      <c r="G220" s="141"/>
      <c r="H220" s="141"/>
      <c r="I220" s="141"/>
      <c r="J220" s="141"/>
      <c r="K220" s="141"/>
      <c r="L220" s="141"/>
      <c r="M220" s="141"/>
      <c r="N220" s="141"/>
      <c r="O220" s="141"/>
      <c r="P220" s="141"/>
      <c r="Q220" s="141"/>
      <c r="R220" s="141"/>
      <c r="S220" s="678"/>
      <c r="W220" s="139"/>
      <c r="X220" s="139"/>
      <c r="Z220" s="139"/>
      <c r="AA220" s="139"/>
      <c r="AB220" s="667"/>
    </row>
    <row r="221" spans="1:28" s="122" customFormat="1" ht="14.25" thickBot="1" x14ac:dyDescent="0.3">
      <c r="A221" s="241"/>
      <c r="B221" s="242" t="s">
        <v>215</v>
      </c>
      <c r="C221" s="362"/>
      <c r="D221" s="711"/>
      <c r="E221" s="438"/>
      <c r="F221" s="244">
        <f>SUM(F198,F205, F212, F219)</f>
        <v>5002.5721666666668</v>
      </c>
      <c r="G221" s="244">
        <f t="shared" ref="G221:S221" si="127">SUM(G198,G205, G212, G219)</f>
        <v>5002.5721666666668</v>
      </c>
      <c r="H221" s="244">
        <f t="shared" si="127"/>
        <v>5002.5721666666668</v>
      </c>
      <c r="I221" s="244">
        <f t="shared" si="127"/>
        <v>5002.5721666666668</v>
      </c>
      <c r="J221" s="244">
        <f t="shared" si="127"/>
        <v>5002.5721666666668</v>
      </c>
      <c r="K221" s="244">
        <f t="shared" si="127"/>
        <v>5002.5721666666668</v>
      </c>
      <c r="L221" s="244">
        <f t="shared" si="127"/>
        <v>5002.5721666666668</v>
      </c>
      <c r="M221" s="244">
        <f t="shared" si="127"/>
        <v>5002.5721666666668</v>
      </c>
      <c r="N221" s="244">
        <f t="shared" si="127"/>
        <v>5002.5721666666668</v>
      </c>
      <c r="O221" s="244">
        <f t="shared" si="127"/>
        <v>5002.5721666666668</v>
      </c>
      <c r="P221" s="244">
        <f t="shared" si="127"/>
        <v>5002.5721666666668</v>
      </c>
      <c r="Q221" s="244">
        <f t="shared" si="127"/>
        <v>5002.5721666666668</v>
      </c>
      <c r="R221" s="244">
        <f t="shared" si="127"/>
        <v>60030.866000000002</v>
      </c>
      <c r="S221" s="569">
        <f t="shared" si="127"/>
        <v>6155935.1580000017</v>
      </c>
      <c r="W221" s="244">
        <f t="shared" ref="W221:X221" si="128">SUM(W198,W205, W212, W219)</f>
        <v>30.015433000000002</v>
      </c>
      <c r="X221" s="244">
        <f t="shared" si="128"/>
        <v>5002.5721666666677</v>
      </c>
      <c r="Z221" s="244">
        <f>SUM(Z198,Z205,Z212,Z219)</f>
        <v>0</v>
      </c>
      <c r="AA221" s="244">
        <f>SUM(AA198,AA205,AA212,AA219)</f>
        <v>60030.866000000002</v>
      </c>
      <c r="AB221" s="673">
        <f>Z221/(Z221+AA221)</f>
        <v>0</v>
      </c>
    </row>
    <row r="222" spans="1:28" ht="9.9499999999999993" customHeight="1" x14ac:dyDescent="0.3">
      <c r="A222" s="149"/>
      <c r="B222" s="137"/>
      <c r="C222" s="361"/>
      <c r="D222" s="710"/>
      <c r="E222" s="437"/>
      <c r="F222" s="141"/>
      <c r="G222" s="141"/>
      <c r="H222" s="141"/>
      <c r="I222" s="141"/>
      <c r="J222" s="141"/>
      <c r="K222" s="141"/>
      <c r="L222" s="141"/>
      <c r="M222" s="141"/>
      <c r="N222" s="141"/>
      <c r="O222" s="141"/>
      <c r="P222" s="141"/>
      <c r="Q222" s="141"/>
      <c r="R222" s="141"/>
      <c r="S222" s="678"/>
      <c r="W222" s="138"/>
      <c r="X222" s="138"/>
      <c r="Z222" s="139"/>
      <c r="AA222" s="139"/>
      <c r="AB222" s="667"/>
    </row>
    <row r="223" spans="1:28" ht="12.75" hidden="1" customHeight="1" x14ac:dyDescent="0.3">
      <c r="A223" s="149"/>
      <c r="B223" s="144"/>
      <c r="C223" s="361"/>
      <c r="D223" s="710"/>
      <c r="E223" s="437"/>
      <c r="F223" s="141"/>
      <c r="G223" s="141"/>
      <c r="H223" s="141"/>
      <c r="I223" s="141"/>
      <c r="J223" s="141"/>
      <c r="K223" s="141"/>
      <c r="L223" s="141"/>
      <c r="M223" s="141"/>
      <c r="N223" s="141"/>
      <c r="O223" s="141"/>
      <c r="P223" s="141"/>
      <c r="Q223" s="141"/>
      <c r="R223" s="141"/>
      <c r="S223" s="678"/>
      <c r="W223" s="142"/>
      <c r="X223" s="142"/>
      <c r="Z223" s="234">
        <f>SUM(Z40,Z72,Z109,Z127,Z144,Z190,Z221)</f>
        <v>98880.705749999994</v>
      </c>
      <c r="AA223" s="234">
        <f>SUM(AA40,AA72,AA109,AA127,AA144,AA190,AA221)</f>
        <v>164493.8345</v>
      </c>
      <c r="AB223" s="681">
        <f>Z223/(Z223+AA223)</f>
        <v>0.37543760173682927</v>
      </c>
    </row>
    <row r="224" spans="1:28" s="122" customFormat="1" ht="12" hidden="1" customHeight="1" x14ac:dyDescent="0.3">
      <c r="A224" s="136">
        <v>6.2</v>
      </c>
      <c r="B224" s="144"/>
      <c r="C224" s="361"/>
      <c r="D224" s="710"/>
      <c r="E224" s="437"/>
      <c r="F224" s="143"/>
      <c r="G224" s="143"/>
      <c r="H224" s="143"/>
      <c r="I224" s="143"/>
      <c r="J224" s="143"/>
      <c r="K224" s="143"/>
      <c r="L224" s="143"/>
      <c r="M224" s="143"/>
      <c r="N224" s="143"/>
      <c r="O224" s="143"/>
      <c r="P224" s="143"/>
      <c r="Q224" s="143"/>
      <c r="R224" s="143"/>
      <c r="S224" s="682"/>
      <c r="W224" s="150"/>
      <c r="X224" s="150"/>
      <c r="AB224" s="683"/>
    </row>
    <row r="225" spans="1:28" ht="13.35" hidden="1" customHeight="1" x14ac:dyDescent="0.3">
      <c r="A225" s="149"/>
      <c r="B225" s="137"/>
      <c r="C225" s="126"/>
      <c r="D225" s="712"/>
      <c r="E225" s="439"/>
      <c r="F225" s="141"/>
      <c r="G225" s="141"/>
      <c r="H225" s="141"/>
      <c r="I225" s="141"/>
      <c r="J225" s="141"/>
      <c r="K225" s="141"/>
      <c r="L225" s="141"/>
      <c r="M225" s="141"/>
      <c r="N225" s="141"/>
      <c r="O225" s="141"/>
      <c r="P225" s="141"/>
      <c r="Q225" s="141"/>
      <c r="R225" s="141"/>
      <c r="S225" s="678"/>
      <c r="W225" s="151"/>
      <c r="X225" s="151"/>
    </row>
    <row r="226" spans="1:28" s="126" customFormat="1" x14ac:dyDescent="0.25">
      <c r="A226" s="231"/>
      <c r="B226" s="232" t="s">
        <v>216</v>
      </c>
      <c r="C226" s="232"/>
      <c r="D226" s="574"/>
      <c r="E226" s="231"/>
      <c r="F226" s="234">
        <f t="shared" ref="F226:S226" si="129">SUM(F40,F72,F109,F127,F144,F190,F221)</f>
        <v>21947.878354166663</v>
      </c>
      <c r="G226" s="234">
        <f t="shared" si="129"/>
        <v>21947.878354166663</v>
      </c>
      <c r="H226" s="234">
        <f t="shared" si="129"/>
        <v>21947.878354166663</v>
      </c>
      <c r="I226" s="234">
        <f t="shared" si="129"/>
        <v>21947.878354166663</v>
      </c>
      <c r="J226" s="234">
        <f t="shared" si="129"/>
        <v>21947.878354166663</v>
      </c>
      <c r="K226" s="234">
        <f t="shared" si="129"/>
        <v>21947.878354166663</v>
      </c>
      <c r="L226" s="234">
        <f t="shared" si="129"/>
        <v>21947.878354166663</v>
      </c>
      <c r="M226" s="234">
        <f t="shared" si="129"/>
        <v>21947.878354166663</v>
      </c>
      <c r="N226" s="234">
        <f t="shared" si="129"/>
        <v>21947.878354166663</v>
      </c>
      <c r="O226" s="234">
        <f t="shared" si="129"/>
        <v>21947.878354166663</v>
      </c>
      <c r="P226" s="234">
        <f t="shared" si="129"/>
        <v>21947.878354166663</v>
      </c>
      <c r="Q226" s="234">
        <f t="shared" si="129"/>
        <v>21947.878354166663</v>
      </c>
      <c r="R226" s="234">
        <f t="shared" si="129"/>
        <v>263374.54024999996</v>
      </c>
      <c r="S226" s="574">
        <f t="shared" si="129"/>
        <v>32352227.135000005</v>
      </c>
      <c r="W226" s="234">
        <f>SUM(W40,W72,W109,W127,W144,W190,W221)</f>
        <v>131.687270125</v>
      </c>
      <c r="X226" s="234">
        <f>SUM(X40,X72,X109,X127,X144,X190,X221)</f>
        <v>21947.878354166667</v>
      </c>
      <c r="Z226" s="234">
        <f>SUM(Z40,Z72,Z109,Z127,Z144,Z190,Z221)</f>
        <v>98880.705749999994</v>
      </c>
      <c r="AA226" s="234">
        <f>SUM(AA40,AA72,AA109,AA127,AA144,AA190,AA221)</f>
        <v>164493.8345</v>
      </c>
      <c r="AB226" s="681">
        <f>Z226/(Z226+AA226)</f>
        <v>0.37543760173682927</v>
      </c>
    </row>
    <row r="227" spans="1:28" ht="14.25" x14ac:dyDescent="0.3">
      <c r="A227" s="152"/>
      <c r="B227" s="153"/>
      <c r="C227" s="154"/>
      <c r="D227" s="703"/>
      <c r="E227" s="433"/>
      <c r="F227" s="155"/>
      <c r="G227" s="155"/>
      <c r="H227" s="155"/>
      <c r="I227" s="155"/>
      <c r="J227" s="155"/>
      <c r="K227" s="155"/>
      <c r="L227" s="155"/>
      <c r="M227" s="155"/>
      <c r="N227" s="155"/>
      <c r="O227" s="155"/>
      <c r="P227" s="155"/>
      <c r="Q227" s="155"/>
      <c r="R227" s="155"/>
      <c r="S227" s="684"/>
      <c r="W227" s="154"/>
      <c r="X227" s="154"/>
    </row>
    <row r="228" spans="1:28" ht="14.25" customHeight="1" x14ac:dyDescent="0.3">
      <c r="A228" s="152"/>
      <c r="B228" s="153"/>
      <c r="C228" s="154"/>
      <c r="D228" s="703"/>
      <c r="E228" s="433"/>
      <c r="F228" s="155"/>
      <c r="G228" s="155"/>
      <c r="H228" s="155"/>
      <c r="I228" s="155"/>
      <c r="J228" s="155"/>
      <c r="K228" s="155"/>
      <c r="L228" s="155"/>
      <c r="M228" s="155"/>
      <c r="N228" s="155"/>
      <c r="O228" s="155"/>
      <c r="P228" s="155"/>
      <c r="Q228" s="862" t="s">
        <v>217</v>
      </c>
      <c r="R228" s="863"/>
      <c r="S228" s="685">
        <f>S226/R226</f>
        <v>122.83733691301626</v>
      </c>
      <c r="W228" s="154"/>
      <c r="X228" s="154"/>
    </row>
    <row r="229" spans="1:28" x14ac:dyDescent="0.3">
      <c r="W229" s="124"/>
      <c r="X229" s="124"/>
    </row>
    <row r="230" spans="1:28" ht="14.25" x14ac:dyDescent="0.3">
      <c r="A230" s="19"/>
      <c r="B230" s="540" t="s">
        <v>37</v>
      </c>
      <c r="C230" s="550"/>
      <c r="D230" s="713"/>
      <c r="E230" s="7"/>
    </row>
    <row r="231" spans="1:28" x14ac:dyDescent="0.3">
      <c r="A231" s="21">
        <v>1</v>
      </c>
      <c r="B231" s="539"/>
      <c r="C231" s="549"/>
      <c r="D231" s="714"/>
      <c r="E231" s="355"/>
    </row>
    <row r="232" spans="1:28" x14ac:dyDescent="0.3">
      <c r="A232" s="22">
        <v>2</v>
      </c>
      <c r="B232" s="541"/>
      <c r="C232" s="548"/>
      <c r="D232" s="715"/>
      <c r="E232" s="356"/>
    </row>
    <row r="233" spans="1:28" x14ac:dyDescent="0.3">
      <c r="A233" s="22">
        <v>3</v>
      </c>
      <c r="B233" s="541"/>
      <c r="C233" s="548"/>
      <c r="D233" s="715"/>
      <c r="E233" s="356"/>
    </row>
    <row r="234" spans="1:28" x14ac:dyDescent="0.3">
      <c r="A234" s="22">
        <v>4</v>
      </c>
      <c r="B234" s="541"/>
      <c r="C234" s="548"/>
      <c r="D234" s="715"/>
      <c r="E234" s="356"/>
    </row>
    <row r="235" spans="1:28" x14ac:dyDescent="0.3">
      <c r="A235" s="22">
        <v>5</v>
      </c>
      <c r="B235" s="541"/>
      <c r="C235" s="548"/>
      <c r="D235" s="715"/>
      <c r="E235" s="356"/>
    </row>
    <row r="236" spans="1:28" x14ac:dyDescent="0.3">
      <c r="A236" s="22">
        <v>6</v>
      </c>
      <c r="B236" s="541"/>
      <c r="C236" s="548"/>
      <c r="D236" s="715"/>
      <c r="E236" s="356"/>
    </row>
    <row r="237" spans="1:28" x14ac:dyDescent="0.3">
      <c r="A237" s="22">
        <v>7</v>
      </c>
      <c r="B237" s="539"/>
      <c r="C237" s="549"/>
      <c r="D237" s="714"/>
      <c r="E237" s="355"/>
    </row>
    <row r="238" spans="1:28" x14ac:dyDescent="0.3">
      <c r="A238" s="22">
        <v>8</v>
      </c>
      <c r="B238" s="541"/>
      <c r="C238" s="548"/>
      <c r="D238" s="715"/>
      <c r="E238" s="356"/>
    </row>
    <row r="239" spans="1:28" x14ac:dyDescent="0.3">
      <c r="A239" s="22">
        <v>9</v>
      </c>
      <c r="B239" s="541"/>
      <c r="C239" s="548"/>
      <c r="D239" s="715"/>
      <c r="E239" s="356"/>
    </row>
    <row r="240" spans="1:28" x14ac:dyDescent="0.3">
      <c r="A240" s="22">
        <v>10</v>
      </c>
      <c r="B240" s="541"/>
      <c r="C240" s="548"/>
      <c r="D240" s="715"/>
      <c r="E240" s="356"/>
    </row>
  </sheetData>
  <mergeCells count="19">
    <mergeCell ref="AA5:AA7"/>
    <mergeCell ref="AB5:AB7"/>
    <mergeCell ref="Z5:Z7"/>
    <mergeCell ref="E5:E7"/>
    <mergeCell ref="R5:R6"/>
    <mergeCell ref="S5:S7"/>
    <mergeCell ref="W5:W7"/>
    <mergeCell ref="X5:X7"/>
    <mergeCell ref="Q228:R228"/>
    <mergeCell ref="A1:S1"/>
    <mergeCell ref="A2:S2"/>
    <mergeCell ref="A3:S3"/>
    <mergeCell ref="U3:U6"/>
    <mergeCell ref="F4:Q4"/>
    <mergeCell ref="R4:S4"/>
    <mergeCell ref="A5:A7"/>
    <mergeCell ref="B5:B7"/>
    <mergeCell ref="C5:C7"/>
    <mergeCell ref="D5:D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DCD4D-492A-41BF-9737-8F2A72F9E6A3}">
  <sheetPr>
    <tabColor theme="3" tint="0.59999389629810485"/>
  </sheetPr>
  <dimension ref="A1:HS135"/>
  <sheetViews>
    <sheetView zoomScale="95" zoomScaleNormal="95" zoomScaleSheetLayoutView="178" workbookViewId="0">
      <pane xSplit="2" ySplit="5" topLeftCell="C6" activePane="bottomRight" state="frozen"/>
      <selection pane="topRight" activeCell="B4" sqref="B4"/>
      <selection pane="bottomLeft" activeCell="B4" sqref="B4"/>
      <selection pane="bottomRight" activeCell="C6" sqref="C6"/>
    </sheetView>
  </sheetViews>
  <sheetFormatPr defaultColWidth="9.140625" defaultRowHeight="14.25" x14ac:dyDescent="0.3"/>
  <cols>
    <col min="1" max="1" width="5.5703125" style="75" customWidth="1"/>
    <col min="2" max="2" width="55.5703125" style="32" customWidth="1"/>
    <col min="3" max="3" width="16.5703125" style="76" customWidth="1"/>
    <col min="4" max="4" width="14.5703125" style="76" customWidth="1"/>
    <col min="5" max="6" width="15.5703125" style="32" customWidth="1"/>
    <col min="7" max="7" width="17" style="32" customWidth="1"/>
    <col min="8" max="10" width="13.5703125" style="32" customWidth="1"/>
    <col min="11" max="16384" width="9.140625" style="32"/>
  </cols>
  <sheetData>
    <row r="1" spans="1:8" s="26" customFormat="1" ht="20.100000000000001" customHeight="1" x14ac:dyDescent="0.3">
      <c r="A1" s="847" t="s">
        <v>842</v>
      </c>
      <c r="B1" s="847"/>
      <c r="C1" s="847"/>
      <c r="D1" s="847"/>
      <c r="E1" s="847"/>
      <c r="F1" s="847"/>
      <c r="G1" s="847"/>
    </row>
    <row r="2" spans="1:8" s="26" customFormat="1" ht="24" customHeight="1" x14ac:dyDescent="0.3">
      <c r="A2" s="848" t="s">
        <v>843</v>
      </c>
      <c r="B2" s="848"/>
      <c r="C2" s="848"/>
      <c r="D2" s="848"/>
      <c r="E2" s="848"/>
      <c r="F2" s="848"/>
      <c r="G2" s="848"/>
    </row>
    <row r="3" spans="1:8" s="26" customFormat="1" ht="24" customHeight="1" x14ac:dyDescent="0.3">
      <c r="A3" s="543"/>
      <c r="B3" s="848" t="s">
        <v>844</v>
      </c>
      <c r="C3" s="848"/>
      <c r="D3" s="848"/>
      <c r="E3" s="848"/>
      <c r="F3" s="848"/>
      <c r="G3" s="848"/>
    </row>
    <row r="4" spans="1:8" s="26" customFormat="1" ht="23.25" customHeight="1" thickBot="1" x14ac:dyDescent="0.35">
      <c r="A4" s="27"/>
      <c r="B4" s="847" t="s">
        <v>845</v>
      </c>
      <c r="C4" s="890"/>
      <c r="D4" s="890"/>
      <c r="E4" s="890"/>
      <c r="F4" s="890"/>
      <c r="G4" s="890"/>
    </row>
    <row r="5" spans="1:8" s="28" customFormat="1" ht="80.099999999999994" customHeight="1" thickBot="1" x14ac:dyDescent="0.3">
      <c r="A5" s="96" t="s">
        <v>41</v>
      </c>
      <c r="B5" s="96" t="s">
        <v>846</v>
      </c>
      <c r="C5" s="98" t="s">
        <v>847</v>
      </c>
      <c r="D5" s="171" t="s">
        <v>848</v>
      </c>
      <c r="E5" s="94" t="s">
        <v>761</v>
      </c>
      <c r="F5" s="94" t="s">
        <v>849</v>
      </c>
      <c r="G5" s="98" t="s">
        <v>850</v>
      </c>
    </row>
    <row r="6" spans="1:8" s="28" customFormat="1" ht="9.9499999999999993" customHeight="1" x14ac:dyDescent="0.25">
      <c r="A6" s="167"/>
      <c r="B6" s="168"/>
      <c r="C6" s="554"/>
      <c r="D6" s="170"/>
      <c r="E6" s="170"/>
      <c r="F6" s="904"/>
      <c r="G6" s="905"/>
    </row>
    <row r="7" spans="1:8" x14ac:dyDescent="0.3">
      <c r="A7" s="89"/>
      <c r="B7" s="90" t="s">
        <v>764</v>
      </c>
      <c r="C7" s="455">
        <f>'8.6 Base Year 6 Staff Loading'!S40</f>
        <v>3866259.8279999993</v>
      </c>
      <c r="D7" s="717">
        <v>0.1</v>
      </c>
      <c r="E7" s="31">
        <f>$G7*(3/12)</f>
        <v>1063221.4526999998</v>
      </c>
      <c r="F7" s="31">
        <f>$G7*(9/12)</f>
        <v>3189664.3580999994</v>
      </c>
      <c r="G7" s="31">
        <f t="shared" ref="G7:G13" si="0">SUM(C7,(C7*D7))</f>
        <v>4252885.8107999992</v>
      </c>
      <c r="H7" s="34"/>
    </row>
    <row r="8" spans="1:8" x14ac:dyDescent="0.3">
      <c r="A8" s="89"/>
      <c r="B8" s="90" t="s">
        <v>141</v>
      </c>
      <c r="C8" s="455">
        <f>'8.6 Base Year 6 Staff Loading'!S72</f>
        <v>5163417.5789999999</v>
      </c>
      <c r="D8" s="717">
        <v>0.1</v>
      </c>
      <c r="E8" s="31">
        <f t="shared" ref="E8:E13" si="1">$G8*(3/12)</f>
        <v>1419939.8342249999</v>
      </c>
      <c r="F8" s="31">
        <f t="shared" ref="F8:F13" si="2">$G8*(9/12)</f>
        <v>4259819.5026749996</v>
      </c>
      <c r="G8" s="31">
        <f t="shared" si="0"/>
        <v>5679759.3368999995</v>
      </c>
      <c r="H8" s="34"/>
    </row>
    <row r="9" spans="1:8" x14ac:dyDescent="0.3">
      <c r="A9" s="91"/>
      <c r="B9" s="90" t="s">
        <v>145</v>
      </c>
      <c r="C9" s="455">
        <f>'8.6 Base Year 6 Staff Loading'!S109</f>
        <v>8211524.2619999992</v>
      </c>
      <c r="D9" s="717">
        <v>0.1</v>
      </c>
      <c r="E9" s="31">
        <f t="shared" si="1"/>
        <v>2258169.1720499997</v>
      </c>
      <c r="F9" s="31">
        <f t="shared" si="2"/>
        <v>6774507.5161499996</v>
      </c>
      <c r="G9" s="31">
        <f t="shared" si="0"/>
        <v>9032676.6881999988</v>
      </c>
      <c r="H9" s="34"/>
    </row>
    <row r="10" spans="1:8" x14ac:dyDescent="0.3">
      <c r="A10" s="91"/>
      <c r="B10" s="90" t="s">
        <v>168</v>
      </c>
      <c r="C10" s="455">
        <f>'8.6 Base Year 6 Staff Loading'!S127</f>
        <v>473349.1449999999</v>
      </c>
      <c r="D10" s="717">
        <v>0.1</v>
      </c>
      <c r="E10" s="31">
        <f t="shared" si="1"/>
        <v>130171.01487499998</v>
      </c>
      <c r="F10" s="31">
        <f t="shared" si="2"/>
        <v>390513.04462499992</v>
      </c>
      <c r="G10" s="31">
        <f t="shared" si="0"/>
        <v>520684.05949999992</v>
      </c>
      <c r="H10" s="34"/>
    </row>
    <row r="11" spans="1:8" x14ac:dyDescent="0.3">
      <c r="A11" s="91"/>
      <c r="B11" s="90" t="s">
        <v>766</v>
      </c>
      <c r="C11" s="455">
        <f>'8.6 Base Year 6 Staff Loading'!S144</f>
        <v>957353.8</v>
      </c>
      <c r="D11" s="717">
        <v>0.1</v>
      </c>
      <c r="E11" s="31">
        <f t="shared" si="1"/>
        <v>263272.29500000004</v>
      </c>
      <c r="F11" s="31">
        <f t="shared" si="2"/>
        <v>789816.88500000013</v>
      </c>
      <c r="G11" s="31">
        <f t="shared" si="0"/>
        <v>1053089.1800000002</v>
      </c>
      <c r="H11" s="34"/>
    </row>
    <row r="12" spans="1:8" x14ac:dyDescent="0.3">
      <c r="A12" s="91"/>
      <c r="B12" s="90" t="s">
        <v>198</v>
      </c>
      <c r="C12" s="455">
        <f>'8.6 Base Year 6 Staff Loading'!S190</f>
        <v>7524387.3630000008</v>
      </c>
      <c r="D12" s="717">
        <v>0.1</v>
      </c>
      <c r="E12" s="31">
        <f t="shared" si="1"/>
        <v>2069206.5248250002</v>
      </c>
      <c r="F12" s="31">
        <f t="shared" si="2"/>
        <v>6207619.5744750006</v>
      </c>
      <c r="G12" s="31">
        <f t="shared" si="0"/>
        <v>8276826.0993000008</v>
      </c>
      <c r="H12" s="34"/>
    </row>
    <row r="13" spans="1:8" x14ac:dyDescent="0.3">
      <c r="A13" s="91"/>
      <c r="B13" s="90" t="s">
        <v>199</v>
      </c>
      <c r="C13" s="455">
        <f>'8.6 Base Year 6 Staff Loading'!S221</f>
        <v>6155935.1580000017</v>
      </c>
      <c r="D13" s="717">
        <v>0.1</v>
      </c>
      <c r="E13" s="31">
        <f t="shared" si="1"/>
        <v>1692882.1684500005</v>
      </c>
      <c r="F13" s="31">
        <f t="shared" si="2"/>
        <v>5078646.5053500012</v>
      </c>
      <c r="G13" s="31">
        <f t="shared" si="0"/>
        <v>6771528.6738000019</v>
      </c>
      <c r="H13" s="34"/>
    </row>
    <row r="14" spans="1:8" ht="15.75" x14ac:dyDescent="0.3">
      <c r="A14" s="38"/>
      <c r="B14" s="39" t="s">
        <v>851</v>
      </c>
      <c r="C14" s="450">
        <f>SUM(C7:C13)</f>
        <v>32352227.135000005</v>
      </c>
      <c r="D14" s="450"/>
      <c r="E14" s="88">
        <f>SUM(E7:E13)</f>
        <v>8896862.4621249996</v>
      </c>
      <c r="F14" s="88">
        <f>SUM(F7:F13)</f>
        <v>26690587.386374999</v>
      </c>
      <c r="G14" s="88">
        <f>SUM(G7:G13)</f>
        <v>35587449.848499998</v>
      </c>
      <c r="H14" s="766"/>
    </row>
    <row r="15" spans="1:8" ht="9.9499999999999993" customHeight="1" x14ac:dyDescent="0.3">
      <c r="A15" s="89"/>
      <c r="B15" s="90"/>
      <c r="C15" s="556"/>
      <c r="D15" s="555"/>
      <c r="E15" s="718"/>
      <c r="F15" s="906"/>
      <c r="G15" s="907"/>
      <c r="H15" s="34"/>
    </row>
    <row r="16" spans="1:8" ht="15.75" x14ac:dyDescent="0.3">
      <c r="A16" s="167"/>
      <c r="B16" s="168" t="s">
        <v>852</v>
      </c>
      <c r="C16" s="558"/>
      <c r="D16" s="557"/>
      <c r="E16" s="719"/>
      <c r="F16" s="910"/>
      <c r="G16" s="911"/>
      <c r="H16" s="34"/>
    </row>
    <row r="17" spans="1:8" x14ac:dyDescent="0.3">
      <c r="A17" s="89"/>
      <c r="B17" s="90" t="s">
        <v>853</v>
      </c>
      <c r="C17" s="455">
        <f>'5. Infrastructure SW'!N35</f>
        <v>0</v>
      </c>
      <c r="D17" s="775">
        <v>0.06</v>
      </c>
      <c r="E17" s="31">
        <f>$G17</f>
        <v>0</v>
      </c>
      <c r="F17" s="31">
        <v>0</v>
      </c>
      <c r="G17" s="31">
        <f>SUM(C17,(C17*D17))</f>
        <v>0</v>
      </c>
      <c r="H17" s="34"/>
    </row>
    <row r="18" spans="1:8" x14ac:dyDescent="0.3">
      <c r="A18" s="89"/>
      <c r="B18" s="90" t="s">
        <v>854</v>
      </c>
      <c r="C18" s="455">
        <f>'5. Infrastructure SW'!N328</f>
        <v>32799074.084232148</v>
      </c>
      <c r="D18" s="775">
        <v>0.06</v>
      </c>
      <c r="E18" s="31">
        <f>$G18</f>
        <v>34767018.529286079</v>
      </c>
      <c r="F18" s="31">
        <v>0</v>
      </c>
      <c r="G18" s="31">
        <f>SUM(C18,(C18*D18))</f>
        <v>34767018.529286079</v>
      </c>
      <c r="H18" s="757"/>
    </row>
    <row r="19" spans="1:8" ht="15.75" x14ac:dyDescent="0.3">
      <c r="A19" s="38"/>
      <c r="B19" s="39" t="s">
        <v>855</v>
      </c>
      <c r="C19" s="450">
        <f>SUM(C17:C18)</f>
        <v>32799074.084232148</v>
      </c>
      <c r="D19" s="450"/>
      <c r="E19" s="88">
        <f>SUM(E17:E18)</f>
        <v>34767018.529286079</v>
      </c>
      <c r="F19" s="88">
        <f>SUM(F17:F18)</f>
        <v>0</v>
      </c>
      <c r="G19" s="88">
        <f>SUM(G17:G18)</f>
        <v>34767018.529286079</v>
      </c>
      <c r="H19" s="34"/>
    </row>
    <row r="20" spans="1:8" ht="9.9499999999999993" customHeight="1" x14ac:dyDescent="0.3">
      <c r="A20" s="89"/>
      <c r="B20" s="92"/>
      <c r="C20" s="556"/>
      <c r="D20" s="555"/>
      <c r="E20" s="718"/>
      <c r="F20" s="906"/>
      <c r="G20" s="907"/>
      <c r="H20" s="34"/>
    </row>
    <row r="21" spans="1:8" ht="15.75" x14ac:dyDescent="0.3">
      <c r="A21" s="167"/>
      <c r="B21" s="168" t="s">
        <v>856</v>
      </c>
      <c r="C21" s="558"/>
      <c r="D21" s="557"/>
      <c r="E21" s="719"/>
      <c r="F21" s="910"/>
      <c r="G21" s="911"/>
      <c r="H21" s="34"/>
    </row>
    <row r="22" spans="1:8" ht="14.45" customHeight="1" x14ac:dyDescent="0.3">
      <c r="A22" s="101"/>
      <c r="B22" s="90" t="s">
        <v>857</v>
      </c>
      <c r="C22" s="455">
        <f>'4. Infrastructure HW'!Q51</f>
        <v>1835791</v>
      </c>
      <c r="D22" s="776">
        <v>0</v>
      </c>
      <c r="E22" s="31">
        <f>G22</f>
        <v>1835791</v>
      </c>
      <c r="F22" s="31">
        <v>0</v>
      </c>
      <c r="G22" s="31">
        <f>SUM(C22,(C22*D22))</f>
        <v>1835791</v>
      </c>
      <c r="H22" s="34"/>
    </row>
    <row r="23" spans="1:8" ht="14.25" customHeight="1" x14ac:dyDescent="0.3">
      <c r="A23" s="89"/>
      <c r="B23" s="90" t="s">
        <v>858</v>
      </c>
      <c r="C23" s="455">
        <f>SUM('4. Infrastructure HW'!Q94)</f>
        <v>169937</v>
      </c>
      <c r="D23" s="776">
        <v>0</v>
      </c>
      <c r="E23" s="31">
        <f>SUM('4. Infrastructure HW'!Q96,('4. Infrastructure HW'!Q96*D23))</f>
        <v>2005728</v>
      </c>
      <c r="F23" s="31">
        <f>SUM('4. Infrastructure HW'!R96,('4. Infrastructure HW'!R96*E23))</f>
        <v>0</v>
      </c>
      <c r="G23" s="31">
        <f>SUM(C23,(C23*D23))</f>
        <v>169937</v>
      </c>
      <c r="H23" s="34"/>
    </row>
    <row r="24" spans="1:8" ht="15.75" x14ac:dyDescent="0.3">
      <c r="A24" s="38"/>
      <c r="B24" s="39" t="s">
        <v>859</v>
      </c>
      <c r="C24" s="450">
        <f>SUM(C22:C23)</f>
        <v>2005728</v>
      </c>
      <c r="D24" s="450"/>
      <c r="E24" s="88">
        <f>SUM(E22:E23)</f>
        <v>3841519</v>
      </c>
      <c r="F24" s="88">
        <f>SUM(F22:F23)</f>
        <v>0</v>
      </c>
      <c r="G24" s="88">
        <f>SUM(G22:G23)</f>
        <v>2005728</v>
      </c>
      <c r="H24" s="34"/>
    </row>
    <row r="25" spans="1:8" ht="9.9499999999999993" customHeight="1" x14ac:dyDescent="0.3">
      <c r="A25" s="89"/>
      <c r="B25" s="92"/>
      <c r="C25" s="560"/>
      <c r="D25" s="559"/>
      <c r="E25" s="720"/>
      <c r="F25" s="906"/>
      <c r="G25" s="907"/>
      <c r="H25" s="34"/>
    </row>
    <row r="26" spans="1:8" ht="15.75" x14ac:dyDescent="0.3">
      <c r="A26" s="167"/>
      <c r="B26" s="168" t="s">
        <v>860</v>
      </c>
      <c r="C26" s="558"/>
      <c r="D26" s="557"/>
      <c r="E26" s="719"/>
      <c r="F26" s="910"/>
      <c r="G26" s="911"/>
      <c r="H26" s="34"/>
    </row>
    <row r="27" spans="1:8" ht="14.45" customHeight="1" x14ac:dyDescent="0.3">
      <c r="A27" s="101"/>
      <c r="B27" s="90" t="s">
        <v>861</v>
      </c>
      <c r="C27" s="455">
        <f>'6. Infrastructure Telecom'!P149*(12/9)</f>
        <v>861248.39321985049</v>
      </c>
      <c r="D27" s="776">
        <v>0.04</v>
      </c>
      <c r="E27" s="31">
        <f>$C27*(3/12)</f>
        <v>215312.09830496262</v>
      </c>
      <c r="F27" s="31">
        <f>$G27*(9/12)</f>
        <v>671773.74671148334</v>
      </c>
      <c r="G27" s="31">
        <f>SUM(C27,(C27*D27))</f>
        <v>895698.32894864446</v>
      </c>
      <c r="H27" s="34"/>
    </row>
    <row r="28" spans="1:8" ht="14.45" customHeight="1" x14ac:dyDescent="0.3">
      <c r="A28" s="89"/>
      <c r="B28" s="90" t="s">
        <v>862</v>
      </c>
      <c r="C28" s="455">
        <f>'6. Infrastructure Telecom'!P454*(12/9)</f>
        <v>1871091.9401354906</v>
      </c>
      <c r="D28" s="776">
        <v>0.04</v>
      </c>
      <c r="E28" s="31">
        <f>$C28*(3/12)</f>
        <v>467772.98503387265</v>
      </c>
      <c r="F28" s="31">
        <f>$G28*(9/12)</f>
        <v>1459451.7133056826</v>
      </c>
      <c r="G28" s="31">
        <f>SUM(C28,(C28*D28))</f>
        <v>1945935.6177409103</v>
      </c>
      <c r="H28" s="34"/>
    </row>
    <row r="29" spans="1:8" ht="14.25" customHeight="1" x14ac:dyDescent="0.3">
      <c r="A29" s="38"/>
      <c r="B29" s="39" t="s">
        <v>863</v>
      </c>
      <c r="C29" s="450">
        <f>SUM(C27:C28)</f>
        <v>2732340.3333553411</v>
      </c>
      <c r="D29" s="450"/>
      <c r="E29" s="88">
        <f>SUM(E27:E28)</f>
        <v>683085.08333883528</v>
      </c>
      <c r="F29" s="88">
        <f>SUM(F27:F28)</f>
        <v>2131225.4600171661</v>
      </c>
      <c r="G29" s="88">
        <f>SUM(G27:G28)</f>
        <v>2841633.9466895545</v>
      </c>
      <c r="H29" s="34"/>
    </row>
    <row r="30" spans="1:8" ht="9.9499999999999993" customHeight="1" x14ac:dyDescent="0.3">
      <c r="A30" s="89"/>
      <c r="B30" s="92"/>
      <c r="C30" s="560"/>
      <c r="D30" s="559"/>
      <c r="E30" s="720"/>
      <c r="F30" s="552"/>
      <c r="G30" s="553"/>
      <c r="H30" s="34"/>
    </row>
    <row r="31" spans="1:8" ht="15.75" x14ac:dyDescent="0.3">
      <c r="A31" s="167"/>
      <c r="B31" s="168" t="s">
        <v>864</v>
      </c>
      <c r="C31" s="558"/>
      <c r="D31" s="557"/>
      <c r="E31" s="719"/>
      <c r="F31" s="910"/>
      <c r="G31" s="911"/>
      <c r="H31" s="34"/>
    </row>
    <row r="32" spans="1:8" x14ac:dyDescent="0.3">
      <c r="A32" s="89"/>
      <c r="B32" s="90" t="s">
        <v>865</v>
      </c>
      <c r="C32" s="455">
        <f>'17. Other'!L10</f>
        <v>486551.83333338978</v>
      </c>
      <c r="D32" s="776">
        <v>0.06</v>
      </c>
      <c r="E32" s="31">
        <f>$G32</f>
        <v>515744.94333339314</v>
      </c>
      <c r="F32" s="31">
        <v>0</v>
      </c>
      <c r="G32" s="31">
        <f>SUM(C32,(C32*D32))</f>
        <v>515744.94333339314</v>
      </c>
      <c r="H32" s="34"/>
    </row>
    <row r="33" spans="1:227" x14ac:dyDescent="0.3">
      <c r="A33" s="89"/>
      <c r="B33" s="90" t="s">
        <v>866</v>
      </c>
      <c r="C33" s="455">
        <f>'17. Other'!L16</f>
        <v>397887.42287844571</v>
      </c>
      <c r="D33" s="776">
        <v>0.05</v>
      </c>
      <c r="E33" s="31">
        <f>$G33</f>
        <v>417781.79402236798</v>
      </c>
      <c r="F33" s="31">
        <v>0</v>
      </c>
      <c r="G33" s="31">
        <f>SUM(C33,(C33*D33))</f>
        <v>417781.79402236798</v>
      </c>
      <c r="H33" s="34"/>
    </row>
    <row r="34" spans="1:227" x14ac:dyDescent="0.3">
      <c r="A34" s="89"/>
      <c r="B34" s="90" t="s">
        <v>867</v>
      </c>
      <c r="C34" s="455">
        <f>'17. Other'!L22</f>
        <v>33557.314047887616</v>
      </c>
      <c r="D34" s="776">
        <v>0.05</v>
      </c>
      <c r="E34" s="31">
        <f>$G34</f>
        <v>35235.179750281997</v>
      </c>
      <c r="F34" s="31">
        <v>0</v>
      </c>
      <c r="G34" s="31">
        <f>SUM(C34,(C34*D34))</f>
        <v>35235.179750281997</v>
      </c>
      <c r="H34" s="34"/>
    </row>
    <row r="35" spans="1:227" ht="15.75" x14ac:dyDescent="0.3">
      <c r="A35" s="38"/>
      <c r="B35" s="39" t="s">
        <v>868</v>
      </c>
      <c r="C35" s="729">
        <f>SUM(C32:C34)</f>
        <v>917996.570259723</v>
      </c>
      <c r="D35" s="450"/>
      <c r="E35" s="450">
        <f>SUM(E32:E34)</f>
        <v>968761.91710604308</v>
      </c>
      <c r="F35" s="450">
        <f>SUM(F32:F34)</f>
        <v>0</v>
      </c>
      <c r="G35" s="450">
        <f>SUM(G32:G34)</f>
        <v>968761.91710604308</v>
      </c>
      <c r="H35" s="34"/>
    </row>
    <row r="36" spans="1:227" ht="9.9499999999999993" customHeight="1" x14ac:dyDescent="0.3">
      <c r="A36" s="89"/>
      <c r="B36" s="90"/>
      <c r="C36" s="556"/>
      <c r="D36" s="555"/>
      <c r="E36" s="718"/>
      <c r="F36" s="908"/>
      <c r="G36" s="909"/>
    </row>
    <row r="37" spans="1:227" s="41" customFormat="1" ht="16.5" customHeight="1" x14ac:dyDescent="0.3">
      <c r="A37" s="38"/>
      <c r="B37" s="39" t="s">
        <v>869</v>
      </c>
      <c r="C37" s="450">
        <f>SUM(C14,C19,C24,C29,C35)</f>
        <v>70807366.122847214</v>
      </c>
      <c r="D37" s="450"/>
      <c r="E37" s="450">
        <f>SUM(E14,E19,E24,E29,E35)</f>
        <v>49157246.991855949</v>
      </c>
      <c r="F37" s="450">
        <f>SUM(F14,F19,F24,F29,F35)</f>
        <v>28821812.846392166</v>
      </c>
      <c r="G37" s="450">
        <f>SUM(G14,G19,G24,G29,G35)</f>
        <v>76170592.241581678</v>
      </c>
    </row>
    <row r="38" spans="1:227" ht="22.5" customHeight="1" x14ac:dyDescent="0.3">
      <c r="A38" s="43"/>
      <c r="B38" s="44"/>
      <c r="C38" s="46"/>
      <c r="D38" s="46"/>
      <c r="E38" s="49"/>
      <c r="F38" s="49"/>
    </row>
    <row r="39" spans="1:227" ht="12.2" customHeight="1" x14ac:dyDescent="0.3">
      <c r="A39" s="43"/>
      <c r="B39" s="45"/>
      <c r="C39" s="50"/>
      <c r="D39" s="50"/>
      <c r="E39" s="49"/>
      <c r="F39" s="49"/>
    </row>
    <row r="40" spans="1:227" x14ac:dyDescent="0.3">
      <c r="A40" s="53"/>
      <c r="B40" s="54"/>
      <c r="C40" s="55"/>
      <c r="D40" s="55"/>
      <c r="E40" s="57"/>
      <c r="F40" s="57"/>
      <c r="G40" s="17"/>
      <c r="H40" s="56"/>
      <c r="I40" s="48"/>
      <c r="J40" s="48"/>
      <c r="K40" s="48"/>
      <c r="L40" s="48"/>
      <c r="M40" s="48"/>
      <c r="N40" s="48"/>
      <c r="O40" s="57"/>
      <c r="P40" s="58"/>
      <c r="Q40" s="17"/>
      <c r="R40" s="17"/>
      <c r="S40" s="56"/>
      <c r="T40" s="48"/>
      <c r="U40" s="48"/>
      <c r="V40" s="48"/>
      <c r="W40" s="48"/>
      <c r="X40" s="48"/>
      <c r="Y40" s="48"/>
      <c r="Z40" s="57"/>
      <c r="AA40" s="58"/>
      <c r="AB40" s="17"/>
      <c r="AC40" s="17"/>
      <c r="AD40" s="56"/>
      <c r="AE40" s="48"/>
      <c r="AF40" s="48"/>
      <c r="AG40" s="48"/>
      <c r="AH40" s="48"/>
      <c r="AI40" s="48"/>
      <c r="AJ40" s="48"/>
      <c r="AK40" s="57"/>
      <c r="AL40" s="58"/>
      <c r="AM40" s="17"/>
      <c r="AN40" s="17"/>
      <c r="AO40" s="56"/>
      <c r="AP40" s="48"/>
      <c r="AQ40" s="48"/>
      <c r="AR40" s="48"/>
      <c r="AS40" s="48"/>
      <c r="AT40" s="48"/>
      <c r="AU40" s="48"/>
      <c r="AV40" s="57"/>
      <c r="AW40" s="58"/>
      <c r="AX40" s="17"/>
      <c r="AY40" s="17"/>
      <c r="AZ40" s="56"/>
      <c r="BA40" s="48"/>
      <c r="BB40" s="48"/>
      <c r="BC40" s="48"/>
      <c r="BD40" s="48"/>
      <c r="BE40" s="48"/>
      <c r="BF40" s="48"/>
      <c r="BG40" s="57"/>
      <c r="BH40" s="58"/>
      <c r="BI40" s="17"/>
      <c r="BJ40" s="17"/>
      <c r="BK40" s="56"/>
      <c r="BL40" s="48"/>
      <c r="BM40" s="48"/>
      <c r="BN40" s="48"/>
      <c r="BO40" s="48"/>
      <c r="BP40" s="48"/>
      <c r="BQ40" s="48"/>
      <c r="BR40" s="57"/>
      <c r="BS40" s="58"/>
      <c r="BT40" s="17"/>
      <c r="BU40" s="17"/>
      <c r="BV40" s="56"/>
      <c r="BW40" s="48"/>
      <c r="BX40" s="48"/>
      <c r="BY40" s="48"/>
      <c r="BZ40" s="48"/>
      <c r="CA40" s="48"/>
      <c r="CB40" s="48"/>
      <c r="CC40" s="57"/>
      <c r="CD40" s="58"/>
      <c r="CE40" s="17"/>
      <c r="CF40" s="17"/>
      <c r="CG40" s="56"/>
      <c r="CH40" s="48"/>
      <c r="CI40" s="48"/>
      <c r="CJ40" s="48"/>
      <c r="CK40" s="48"/>
      <c r="CL40" s="48"/>
      <c r="CM40" s="48"/>
      <c r="CN40" s="57"/>
      <c r="CO40" s="58"/>
      <c r="CP40" s="17"/>
      <c r="CQ40" s="17"/>
      <c r="CR40" s="56"/>
      <c r="CS40" s="48"/>
      <c r="CT40" s="48"/>
      <c r="CU40" s="48"/>
      <c r="CV40" s="48"/>
      <c r="CW40" s="48"/>
      <c r="CX40" s="48"/>
      <c r="CY40" s="57"/>
      <c r="CZ40" s="58"/>
      <c r="DA40" s="17"/>
      <c r="DB40" s="17"/>
      <c r="DC40" s="56"/>
      <c r="DD40" s="48"/>
      <c r="DE40" s="48"/>
      <c r="DF40" s="48"/>
      <c r="DG40" s="48"/>
      <c r="DH40" s="48"/>
      <c r="DI40" s="48"/>
      <c r="DJ40" s="57"/>
      <c r="DK40" s="58"/>
      <c r="DL40" s="17"/>
      <c r="DM40" s="17"/>
      <c r="DN40" s="56"/>
      <c r="DO40" s="48"/>
      <c r="DP40" s="48"/>
      <c r="DQ40" s="48"/>
      <c r="DR40" s="48"/>
      <c r="DS40" s="48"/>
      <c r="DT40" s="48"/>
      <c r="DU40" s="57"/>
      <c r="DV40" s="58"/>
      <c r="DW40" s="17"/>
      <c r="DX40" s="17"/>
      <c r="DY40" s="56"/>
      <c r="DZ40" s="48"/>
      <c r="EA40" s="48"/>
      <c r="EB40" s="48"/>
      <c r="EC40" s="48"/>
      <c r="ED40" s="48"/>
      <c r="EE40" s="48"/>
      <c r="EF40" s="57"/>
      <c r="EG40" s="58"/>
      <c r="EH40" s="17"/>
      <c r="EI40" s="17"/>
      <c r="EJ40" s="56"/>
      <c r="EK40" s="48"/>
      <c r="EL40" s="48"/>
      <c r="EM40" s="48"/>
      <c r="EN40" s="48"/>
      <c r="EO40" s="48"/>
      <c r="EP40" s="48"/>
      <c r="EQ40" s="57"/>
      <c r="ER40" s="58"/>
      <c r="ES40" s="17"/>
      <c r="ET40" s="17"/>
      <c r="EU40" s="56"/>
      <c r="EV40" s="48"/>
      <c r="EW40" s="48"/>
      <c r="EX40" s="48"/>
      <c r="EY40" s="48"/>
      <c r="EZ40" s="48"/>
      <c r="FA40" s="48"/>
      <c r="FB40" s="57"/>
      <c r="FC40" s="58"/>
      <c r="FD40" s="17"/>
      <c r="FE40" s="17"/>
      <c r="FF40" s="56"/>
      <c r="FG40" s="48"/>
      <c r="FH40" s="48"/>
      <c r="FI40" s="48"/>
      <c r="FJ40" s="48"/>
      <c r="FK40" s="48"/>
      <c r="FL40" s="48"/>
      <c r="FM40" s="57"/>
      <c r="FN40" s="58"/>
      <c r="FO40" s="17"/>
      <c r="FP40" s="17"/>
      <c r="FQ40" s="56"/>
      <c r="FR40" s="48"/>
      <c r="FS40" s="48"/>
      <c r="FT40" s="48"/>
      <c r="FU40" s="48"/>
      <c r="FV40" s="48"/>
      <c r="FW40" s="48"/>
      <c r="FX40" s="57"/>
      <c r="FY40" s="58"/>
      <c r="FZ40" s="17"/>
      <c r="GA40" s="17"/>
      <c r="GB40" s="56"/>
      <c r="GC40" s="48"/>
      <c r="GD40" s="48"/>
      <c r="GE40" s="48"/>
      <c r="GF40" s="48"/>
      <c r="GG40" s="48"/>
      <c r="GH40" s="48"/>
      <c r="GI40" s="57"/>
      <c r="GJ40" s="58"/>
      <c r="GK40" s="17"/>
      <c r="GL40" s="17"/>
      <c r="GM40" s="56"/>
      <c r="GN40" s="48"/>
      <c r="GO40" s="48"/>
      <c r="GP40" s="48"/>
      <c r="GQ40" s="48"/>
      <c r="GR40" s="48"/>
      <c r="GS40" s="48"/>
      <c r="GT40" s="57"/>
      <c r="GU40" s="58"/>
      <c r="GV40" s="17"/>
      <c r="GW40" s="17"/>
      <c r="GX40" s="56"/>
      <c r="GY40" s="48"/>
      <c r="GZ40" s="48"/>
      <c r="HA40" s="48"/>
      <c r="HB40" s="48"/>
      <c r="HC40" s="48"/>
      <c r="HD40" s="48"/>
      <c r="HE40" s="57"/>
      <c r="HF40" s="58"/>
      <c r="HG40" s="17"/>
      <c r="HH40" s="17"/>
      <c r="HI40" s="56"/>
      <c r="HJ40" s="48"/>
      <c r="HK40" s="48"/>
      <c r="HL40" s="48"/>
      <c r="HM40" s="48"/>
      <c r="HN40" s="48"/>
      <c r="HO40" s="48"/>
      <c r="HP40" s="57"/>
      <c r="HQ40" s="58"/>
      <c r="HR40" s="17"/>
      <c r="HS40" s="17"/>
    </row>
    <row r="41" spans="1:227" x14ac:dyDescent="0.3">
      <c r="A41" s="59"/>
      <c r="B41" s="545" t="s">
        <v>37</v>
      </c>
      <c r="C41" s="55"/>
      <c r="D41" s="55"/>
      <c r="E41" s="57"/>
      <c r="F41" s="57"/>
      <c r="G41" s="17"/>
      <c r="H41" s="56"/>
      <c r="I41" s="48"/>
      <c r="J41" s="48"/>
      <c r="K41" s="48"/>
      <c r="L41" s="48"/>
      <c r="M41" s="48"/>
      <c r="N41" s="48"/>
      <c r="O41" s="57"/>
      <c r="P41" s="58"/>
      <c r="Q41" s="17"/>
      <c r="R41" s="17"/>
      <c r="S41" s="56"/>
      <c r="T41" s="48"/>
      <c r="U41" s="48"/>
      <c r="V41" s="48"/>
      <c r="W41" s="48"/>
      <c r="X41" s="48"/>
      <c r="Y41" s="48"/>
      <c r="Z41" s="57"/>
      <c r="AA41" s="58"/>
      <c r="AB41" s="17"/>
      <c r="AC41" s="17"/>
      <c r="AD41" s="56"/>
      <c r="AE41" s="48"/>
      <c r="AF41" s="48"/>
      <c r="AG41" s="48"/>
      <c r="AH41" s="48"/>
      <c r="AI41" s="48"/>
      <c r="AJ41" s="48"/>
      <c r="AK41" s="57"/>
      <c r="AL41" s="58"/>
      <c r="AM41" s="17"/>
      <c r="AN41" s="17"/>
      <c r="AO41" s="56"/>
      <c r="AP41" s="48"/>
      <c r="AQ41" s="48"/>
      <c r="AR41" s="48"/>
      <c r="AS41" s="48"/>
      <c r="AT41" s="48"/>
      <c r="AU41" s="48"/>
      <c r="AV41" s="57"/>
      <c r="AW41" s="58"/>
      <c r="AX41" s="17"/>
      <c r="AY41" s="17"/>
      <c r="AZ41" s="56"/>
      <c r="BA41" s="48"/>
      <c r="BB41" s="48"/>
      <c r="BC41" s="48"/>
      <c r="BD41" s="48"/>
      <c r="BE41" s="48"/>
      <c r="BF41" s="48"/>
      <c r="BG41" s="57"/>
      <c r="BH41" s="58"/>
      <c r="BI41" s="17"/>
      <c r="BJ41" s="17"/>
      <c r="BK41" s="56"/>
      <c r="BL41" s="48"/>
      <c r="BM41" s="48"/>
      <c r="BN41" s="48"/>
      <c r="BO41" s="48"/>
      <c r="BP41" s="48"/>
      <c r="BQ41" s="48"/>
      <c r="BR41" s="57"/>
      <c r="BS41" s="58"/>
      <c r="BT41" s="17"/>
      <c r="BU41" s="17"/>
      <c r="BV41" s="56"/>
      <c r="BW41" s="48"/>
      <c r="BX41" s="48"/>
      <c r="BY41" s="48"/>
      <c r="BZ41" s="48"/>
      <c r="CA41" s="48"/>
      <c r="CB41" s="48"/>
      <c r="CC41" s="57"/>
      <c r="CD41" s="58"/>
      <c r="CE41" s="17"/>
      <c r="CF41" s="17"/>
      <c r="CG41" s="56"/>
      <c r="CH41" s="48"/>
      <c r="CI41" s="48"/>
      <c r="CJ41" s="48"/>
      <c r="CK41" s="48"/>
      <c r="CL41" s="48"/>
      <c r="CM41" s="48"/>
      <c r="CN41" s="57"/>
      <c r="CO41" s="58"/>
      <c r="CP41" s="17"/>
      <c r="CQ41" s="17"/>
      <c r="CR41" s="56"/>
      <c r="CS41" s="48"/>
      <c r="CT41" s="48"/>
      <c r="CU41" s="48"/>
      <c r="CV41" s="48"/>
      <c r="CW41" s="48"/>
      <c r="CX41" s="48"/>
      <c r="CY41" s="57"/>
      <c r="CZ41" s="58"/>
      <c r="DA41" s="17"/>
      <c r="DB41" s="17"/>
      <c r="DC41" s="56"/>
      <c r="DD41" s="48"/>
      <c r="DE41" s="48"/>
      <c r="DF41" s="48"/>
      <c r="DG41" s="48"/>
      <c r="DH41" s="48"/>
      <c r="DI41" s="48"/>
      <c r="DJ41" s="57"/>
      <c r="DK41" s="58"/>
      <c r="DL41" s="17"/>
      <c r="DM41" s="17"/>
      <c r="DN41" s="56"/>
      <c r="DO41" s="48"/>
      <c r="DP41" s="48"/>
      <c r="DQ41" s="48"/>
      <c r="DR41" s="48"/>
      <c r="DS41" s="48"/>
      <c r="DT41" s="48"/>
      <c r="DU41" s="57"/>
      <c r="DV41" s="58"/>
      <c r="DW41" s="17"/>
      <c r="DX41" s="17"/>
      <c r="DY41" s="56"/>
      <c r="DZ41" s="48"/>
      <c r="EA41" s="48"/>
      <c r="EB41" s="48"/>
      <c r="EC41" s="48"/>
      <c r="ED41" s="48"/>
      <c r="EE41" s="48"/>
      <c r="EF41" s="57"/>
      <c r="EG41" s="58"/>
      <c r="EH41" s="17"/>
      <c r="EI41" s="17"/>
      <c r="EJ41" s="56"/>
      <c r="EK41" s="48"/>
      <c r="EL41" s="48"/>
      <c r="EM41" s="48"/>
      <c r="EN41" s="48"/>
      <c r="EO41" s="48"/>
      <c r="EP41" s="48"/>
      <c r="EQ41" s="57"/>
      <c r="ER41" s="58"/>
      <c r="ES41" s="17"/>
      <c r="ET41" s="17"/>
      <c r="EU41" s="56"/>
      <c r="EV41" s="48"/>
      <c r="EW41" s="48"/>
      <c r="EX41" s="48"/>
      <c r="EY41" s="48"/>
      <c r="EZ41" s="48"/>
      <c r="FA41" s="48"/>
      <c r="FB41" s="57"/>
      <c r="FC41" s="58"/>
      <c r="FD41" s="17"/>
      <c r="FE41" s="17"/>
      <c r="FF41" s="56"/>
      <c r="FG41" s="48"/>
      <c r="FH41" s="48"/>
      <c r="FI41" s="48"/>
      <c r="FJ41" s="48"/>
      <c r="FK41" s="48"/>
      <c r="FL41" s="48"/>
      <c r="FM41" s="57"/>
      <c r="FN41" s="58"/>
      <c r="FO41" s="17"/>
      <c r="FP41" s="17"/>
      <c r="FQ41" s="56"/>
      <c r="FR41" s="48"/>
      <c r="FS41" s="48"/>
      <c r="FT41" s="48"/>
      <c r="FU41" s="48"/>
      <c r="FV41" s="48"/>
      <c r="FW41" s="48"/>
      <c r="FX41" s="57"/>
      <c r="FY41" s="58"/>
      <c r="FZ41" s="17"/>
      <c r="GA41" s="17"/>
      <c r="GB41" s="56"/>
      <c r="GC41" s="48"/>
      <c r="GD41" s="48"/>
      <c r="GE41" s="48"/>
      <c r="GF41" s="48"/>
      <c r="GG41" s="48"/>
      <c r="GH41" s="48"/>
      <c r="GI41" s="57"/>
      <c r="GJ41" s="58"/>
      <c r="GK41" s="17"/>
      <c r="GL41" s="17"/>
      <c r="GM41" s="56"/>
      <c r="GN41" s="48"/>
      <c r="GO41" s="48"/>
      <c r="GP41" s="48"/>
      <c r="GQ41" s="48"/>
      <c r="GR41" s="48"/>
      <c r="GS41" s="48"/>
      <c r="GT41" s="57"/>
      <c r="GU41" s="58"/>
      <c r="GV41" s="17"/>
      <c r="GW41" s="17"/>
      <c r="GX41" s="56"/>
      <c r="GY41" s="48"/>
      <c r="GZ41" s="48"/>
      <c r="HA41" s="48"/>
      <c r="HB41" s="48"/>
      <c r="HC41" s="48"/>
      <c r="HD41" s="48"/>
      <c r="HE41" s="57"/>
      <c r="HF41" s="58"/>
      <c r="HG41" s="17"/>
      <c r="HH41" s="17"/>
      <c r="HI41" s="56"/>
      <c r="HJ41" s="48"/>
      <c r="HK41" s="48"/>
      <c r="HL41" s="48"/>
      <c r="HM41" s="48"/>
      <c r="HN41" s="48"/>
      <c r="HO41" s="48"/>
      <c r="HP41" s="57"/>
      <c r="HQ41" s="58"/>
      <c r="HR41" s="17"/>
      <c r="HS41" s="17"/>
    </row>
    <row r="42" spans="1:227" x14ac:dyDescent="0.3">
      <c r="A42" s="93">
        <v>1</v>
      </c>
      <c r="B42" s="544"/>
      <c r="C42" s="55"/>
      <c r="D42" s="55"/>
      <c r="E42" s="57"/>
      <c r="F42" s="57"/>
      <c r="G42" s="17"/>
      <c r="H42" s="56"/>
      <c r="I42" s="48"/>
      <c r="J42" s="48"/>
      <c r="K42" s="48"/>
      <c r="L42" s="48"/>
      <c r="M42" s="48"/>
      <c r="N42" s="48"/>
      <c r="O42" s="57"/>
      <c r="P42" s="58"/>
      <c r="Q42" s="17"/>
      <c r="R42" s="17"/>
      <c r="S42" s="56"/>
      <c r="T42" s="48"/>
      <c r="U42" s="48"/>
      <c r="V42" s="48"/>
      <c r="W42" s="48"/>
      <c r="X42" s="48"/>
      <c r="Y42" s="48"/>
      <c r="Z42" s="57"/>
      <c r="AA42" s="58"/>
      <c r="AB42" s="17"/>
      <c r="AC42" s="17"/>
      <c r="AD42" s="56"/>
      <c r="AE42" s="48"/>
      <c r="AF42" s="48"/>
      <c r="AG42" s="48"/>
      <c r="AH42" s="48"/>
      <c r="AI42" s="48"/>
      <c r="AJ42" s="48"/>
      <c r="AK42" s="57"/>
      <c r="AL42" s="58"/>
      <c r="AM42" s="17"/>
      <c r="AN42" s="17"/>
      <c r="AO42" s="56"/>
      <c r="AP42" s="48"/>
      <c r="AQ42" s="48"/>
      <c r="AR42" s="48"/>
      <c r="AS42" s="48"/>
      <c r="AT42" s="48"/>
      <c r="AU42" s="48"/>
      <c r="AV42" s="57"/>
      <c r="AW42" s="58"/>
      <c r="AX42" s="17"/>
      <c r="AY42" s="17"/>
      <c r="AZ42" s="56"/>
      <c r="BA42" s="48"/>
      <c r="BB42" s="48"/>
      <c r="BC42" s="48"/>
      <c r="BD42" s="48"/>
      <c r="BE42" s="48"/>
      <c r="BF42" s="48"/>
      <c r="BG42" s="57"/>
      <c r="BH42" s="58"/>
      <c r="BI42" s="17"/>
      <c r="BJ42" s="17"/>
      <c r="BK42" s="56"/>
      <c r="BL42" s="48"/>
      <c r="BM42" s="48"/>
      <c r="BN42" s="48"/>
      <c r="BO42" s="48"/>
      <c r="BP42" s="48"/>
      <c r="BQ42" s="48"/>
      <c r="BR42" s="57"/>
      <c r="BS42" s="58"/>
      <c r="BT42" s="17"/>
      <c r="BU42" s="17"/>
      <c r="BV42" s="56"/>
      <c r="BW42" s="48"/>
      <c r="BX42" s="48"/>
      <c r="BY42" s="48"/>
      <c r="BZ42" s="48"/>
      <c r="CA42" s="48"/>
      <c r="CB42" s="48"/>
      <c r="CC42" s="57"/>
      <c r="CD42" s="58"/>
      <c r="CE42" s="17"/>
      <c r="CF42" s="17"/>
      <c r="CG42" s="56"/>
      <c r="CH42" s="48"/>
      <c r="CI42" s="48"/>
      <c r="CJ42" s="48"/>
      <c r="CK42" s="48"/>
      <c r="CL42" s="48"/>
      <c r="CM42" s="48"/>
      <c r="CN42" s="57"/>
      <c r="CO42" s="58"/>
      <c r="CP42" s="17"/>
      <c r="CQ42" s="17"/>
      <c r="CR42" s="56"/>
      <c r="CS42" s="48"/>
      <c r="CT42" s="48"/>
      <c r="CU42" s="48"/>
      <c r="CV42" s="48"/>
      <c r="CW42" s="48"/>
      <c r="CX42" s="48"/>
      <c r="CY42" s="57"/>
      <c r="CZ42" s="58"/>
      <c r="DA42" s="17"/>
      <c r="DB42" s="17"/>
      <c r="DC42" s="56"/>
      <c r="DD42" s="48"/>
      <c r="DE42" s="48"/>
      <c r="DF42" s="48"/>
      <c r="DG42" s="48"/>
      <c r="DH42" s="48"/>
      <c r="DI42" s="48"/>
      <c r="DJ42" s="57"/>
      <c r="DK42" s="58"/>
      <c r="DL42" s="17"/>
      <c r="DM42" s="17"/>
      <c r="DN42" s="56"/>
      <c r="DO42" s="48"/>
      <c r="DP42" s="48"/>
      <c r="DQ42" s="48"/>
      <c r="DR42" s="48"/>
      <c r="DS42" s="48"/>
      <c r="DT42" s="48"/>
      <c r="DU42" s="57"/>
      <c r="DV42" s="58"/>
      <c r="DW42" s="17"/>
      <c r="DX42" s="17"/>
      <c r="DY42" s="56"/>
      <c r="DZ42" s="48"/>
      <c r="EA42" s="48"/>
      <c r="EB42" s="48"/>
      <c r="EC42" s="48"/>
      <c r="ED42" s="48"/>
      <c r="EE42" s="48"/>
      <c r="EF42" s="57"/>
      <c r="EG42" s="58"/>
      <c r="EH42" s="17"/>
      <c r="EI42" s="17"/>
      <c r="EJ42" s="56"/>
      <c r="EK42" s="48"/>
      <c r="EL42" s="48"/>
      <c r="EM42" s="48"/>
      <c r="EN42" s="48"/>
      <c r="EO42" s="48"/>
      <c r="EP42" s="48"/>
      <c r="EQ42" s="57"/>
      <c r="ER42" s="58"/>
      <c r="ES42" s="17"/>
      <c r="ET42" s="17"/>
      <c r="EU42" s="56"/>
      <c r="EV42" s="48"/>
      <c r="EW42" s="48"/>
      <c r="EX42" s="48"/>
      <c r="EY42" s="48"/>
      <c r="EZ42" s="48"/>
      <c r="FA42" s="48"/>
      <c r="FB42" s="57"/>
      <c r="FC42" s="58"/>
      <c r="FD42" s="17"/>
      <c r="FE42" s="17"/>
      <c r="FF42" s="56"/>
      <c r="FG42" s="48"/>
      <c r="FH42" s="48"/>
      <c r="FI42" s="48"/>
      <c r="FJ42" s="48"/>
      <c r="FK42" s="48"/>
      <c r="FL42" s="48"/>
      <c r="FM42" s="57"/>
      <c r="FN42" s="58"/>
      <c r="FO42" s="17"/>
      <c r="FP42" s="17"/>
      <c r="FQ42" s="56"/>
      <c r="FR42" s="48"/>
      <c r="FS42" s="48"/>
      <c r="FT42" s="48"/>
      <c r="FU42" s="48"/>
      <c r="FV42" s="48"/>
      <c r="FW42" s="48"/>
      <c r="FX42" s="57"/>
      <c r="FY42" s="58"/>
      <c r="FZ42" s="17"/>
      <c r="GA42" s="17"/>
      <c r="GB42" s="56"/>
      <c r="GC42" s="48"/>
      <c r="GD42" s="48"/>
      <c r="GE42" s="48"/>
      <c r="GF42" s="48"/>
      <c r="GG42" s="48"/>
      <c r="GH42" s="48"/>
      <c r="GI42" s="57"/>
      <c r="GJ42" s="58"/>
      <c r="GK42" s="17"/>
      <c r="GL42" s="17"/>
      <c r="GM42" s="56"/>
      <c r="GN42" s="48"/>
      <c r="GO42" s="48"/>
      <c r="GP42" s="48"/>
      <c r="GQ42" s="48"/>
      <c r="GR42" s="48"/>
      <c r="GS42" s="48"/>
      <c r="GT42" s="57"/>
      <c r="GU42" s="58"/>
      <c r="GV42" s="17"/>
      <c r="GW42" s="17"/>
      <c r="GX42" s="56"/>
      <c r="GY42" s="48"/>
      <c r="GZ42" s="48"/>
      <c r="HA42" s="48"/>
      <c r="HB42" s="48"/>
      <c r="HC42" s="48"/>
      <c r="HD42" s="48"/>
      <c r="HE42" s="57"/>
      <c r="HF42" s="58"/>
      <c r="HG42" s="17"/>
      <c r="HH42" s="17"/>
      <c r="HI42" s="56"/>
      <c r="HJ42" s="48"/>
      <c r="HK42" s="48"/>
      <c r="HL42" s="48"/>
      <c r="HM42" s="48"/>
      <c r="HN42" s="48"/>
      <c r="HO42" s="48"/>
      <c r="HP42" s="57"/>
      <c r="HQ42" s="58"/>
      <c r="HR42" s="17"/>
      <c r="HS42" s="17"/>
    </row>
    <row r="43" spans="1:227" x14ac:dyDescent="0.3">
      <c r="A43" s="93">
        <v>2</v>
      </c>
      <c r="B43" s="544"/>
      <c r="C43" s="55"/>
      <c r="D43" s="55"/>
      <c r="E43" s="57"/>
      <c r="F43" s="57"/>
      <c r="G43" s="17"/>
      <c r="H43" s="56"/>
      <c r="I43" s="48"/>
      <c r="J43" s="48"/>
      <c r="K43" s="48"/>
      <c r="L43" s="48"/>
      <c r="M43" s="48"/>
      <c r="N43" s="48"/>
      <c r="O43" s="57"/>
      <c r="P43" s="58"/>
      <c r="Q43" s="17"/>
      <c r="R43" s="17"/>
      <c r="S43" s="56"/>
      <c r="T43" s="48"/>
      <c r="U43" s="48"/>
      <c r="V43" s="48"/>
      <c r="W43" s="48"/>
      <c r="X43" s="48"/>
      <c r="Y43" s="48"/>
      <c r="Z43" s="57"/>
      <c r="AA43" s="58"/>
      <c r="AB43" s="17"/>
      <c r="AC43" s="17"/>
      <c r="AD43" s="56"/>
      <c r="AE43" s="48"/>
      <c r="AF43" s="48"/>
      <c r="AG43" s="48"/>
      <c r="AH43" s="48"/>
      <c r="AI43" s="48"/>
      <c r="AJ43" s="48"/>
      <c r="AK43" s="57"/>
      <c r="AL43" s="58"/>
      <c r="AM43" s="17"/>
      <c r="AN43" s="17"/>
      <c r="AO43" s="56"/>
      <c r="AP43" s="48"/>
      <c r="AQ43" s="48"/>
      <c r="AR43" s="48"/>
      <c r="AS43" s="48"/>
      <c r="AT43" s="48"/>
      <c r="AU43" s="48"/>
      <c r="AV43" s="57"/>
      <c r="AW43" s="58"/>
      <c r="AX43" s="17"/>
      <c r="AY43" s="17"/>
      <c r="AZ43" s="56"/>
      <c r="BA43" s="48"/>
      <c r="BB43" s="48"/>
      <c r="BC43" s="48"/>
      <c r="BD43" s="48"/>
      <c r="BE43" s="48"/>
      <c r="BF43" s="48"/>
      <c r="BG43" s="57"/>
      <c r="BH43" s="58"/>
      <c r="BI43" s="17"/>
      <c r="BJ43" s="17"/>
      <c r="BK43" s="56"/>
      <c r="BL43" s="48"/>
      <c r="BM43" s="48"/>
      <c r="BN43" s="48"/>
      <c r="BO43" s="48"/>
      <c r="BP43" s="48"/>
      <c r="BQ43" s="48"/>
      <c r="BR43" s="57"/>
      <c r="BS43" s="58"/>
      <c r="BT43" s="17"/>
      <c r="BU43" s="17"/>
      <c r="BV43" s="56"/>
      <c r="BW43" s="48"/>
      <c r="BX43" s="48"/>
      <c r="BY43" s="48"/>
      <c r="BZ43" s="48"/>
      <c r="CA43" s="48"/>
      <c r="CB43" s="48"/>
      <c r="CC43" s="57"/>
      <c r="CD43" s="58"/>
      <c r="CE43" s="17"/>
      <c r="CF43" s="17"/>
      <c r="CG43" s="56"/>
      <c r="CH43" s="48"/>
      <c r="CI43" s="48"/>
      <c r="CJ43" s="48"/>
      <c r="CK43" s="48"/>
      <c r="CL43" s="48"/>
      <c r="CM43" s="48"/>
      <c r="CN43" s="57"/>
      <c r="CO43" s="58"/>
      <c r="CP43" s="17"/>
      <c r="CQ43" s="17"/>
      <c r="CR43" s="56"/>
      <c r="CS43" s="48"/>
      <c r="CT43" s="48"/>
      <c r="CU43" s="48"/>
      <c r="CV43" s="48"/>
      <c r="CW43" s="48"/>
      <c r="CX43" s="48"/>
      <c r="CY43" s="57"/>
      <c r="CZ43" s="58"/>
      <c r="DA43" s="17"/>
      <c r="DB43" s="17"/>
      <c r="DC43" s="56"/>
      <c r="DD43" s="48"/>
      <c r="DE43" s="48"/>
      <c r="DF43" s="48"/>
      <c r="DG43" s="48"/>
      <c r="DH43" s="48"/>
      <c r="DI43" s="48"/>
      <c r="DJ43" s="57"/>
      <c r="DK43" s="58"/>
      <c r="DL43" s="17"/>
      <c r="DM43" s="17"/>
      <c r="DN43" s="56"/>
      <c r="DO43" s="48"/>
      <c r="DP43" s="48"/>
      <c r="DQ43" s="48"/>
      <c r="DR43" s="48"/>
      <c r="DS43" s="48"/>
      <c r="DT43" s="48"/>
      <c r="DU43" s="57"/>
      <c r="DV43" s="58"/>
      <c r="DW43" s="17"/>
      <c r="DX43" s="17"/>
      <c r="DY43" s="56"/>
      <c r="DZ43" s="48"/>
      <c r="EA43" s="48"/>
      <c r="EB43" s="48"/>
      <c r="EC43" s="48"/>
      <c r="ED43" s="48"/>
      <c r="EE43" s="48"/>
      <c r="EF43" s="57"/>
      <c r="EG43" s="58"/>
      <c r="EH43" s="17"/>
      <c r="EI43" s="17"/>
      <c r="EJ43" s="56"/>
      <c r="EK43" s="48"/>
      <c r="EL43" s="48"/>
      <c r="EM43" s="48"/>
      <c r="EN43" s="48"/>
      <c r="EO43" s="48"/>
      <c r="EP43" s="48"/>
      <c r="EQ43" s="57"/>
      <c r="ER43" s="58"/>
      <c r="ES43" s="17"/>
      <c r="ET43" s="17"/>
      <c r="EU43" s="56"/>
      <c r="EV43" s="48"/>
      <c r="EW43" s="48"/>
      <c r="EX43" s="48"/>
      <c r="EY43" s="48"/>
      <c r="EZ43" s="48"/>
      <c r="FA43" s="48"/>
      <c r="FB43" s="57"/>
      <c r="FC43" s="58"/>
      <c r="FD43" s="17"/>
      <c r="FE43" s="17"/>
      <c r="FF43" s="56"/>
      <c r="FG43" s="48"/>
      <c r="FH43" s="48"/>
      <c r="FI43" s="48"/>
      <c r="FJ43" s="48"/>
      <c r="FK43" s="48"/>
      <c r="FL43" s="48"/>
      <c r="FM43" s="57"/>
      <c r="FN43" s="58"/>
      <c r="FO43" s="17"/>
      <c r="FP43" s="17"/>
      <c r="FQ43" s="56"/>
      <c r="FR43" s="48"/>
      <c r="FS43" s="48"/>
      <c r="FT43" s="48"/>
      <c r="FU43" s="48"/>
      <c r="FV43" s="48"/>
      <c r="FW43" s="48"/>
      <c r="FX43" s="57"/>
      <c r="FY43" s="58"/>
      <c r="FZ43" s="17"/>
      <c r="GA43" s="17"/>
      <c r="GB43" s="56"/>
      <c r="GC43" s="48"/>
      <c r="GD43" s="48"/>
      <c r="GE43" s="48"/>
      <c r="GF43" s="48"/>
      <c r="GG43" s="48"/>
      <c r="GH43" s="48"/>
      <c r="GI43" s="57"/>
      <c r="GJ43" s="58"/>
      <c r="GK43" s="17"/>
      <c r="GL43" s="17"/>
      <c r="GM43" s="56"/>
      <c r="GN43" s="48"/>
      <c r="GO43" s="48"/>
      <c r="GP43" s="48"/>
      <c r="GQ43" s="48"/>
      <c r="GR43" s="48"/>
      <c r="GS43" s="48"/>
      <c r="GT43" s="57"/>
      <c r="GU43" s="58"/>
      <c r="GV43" s="17"/>
      <c r="GW43" s="17"/>
      <c r="GX43" s="56"/>
      <c r="GY43" s="48"/>
      <c r="GZ43" s="48"/>
      <c r="HA43" s="48"/>
      <c r="HB43" s="48"/>
      <c r="HC43" s="48"/>
      <c r="HD43" s="48"/>
      <c r="HE43" s="57"/>
      <c r="HF43" s="58"/>
      <c r="HG43" s="17"/>
      <c r="HH43" s="17"/>
      <c r="HI43" s="56"/>
      <c r="HJ43" s="48"/>
      <c r="HK43" s="48"/>
      <c r="HL43" s="48"/>
      <c r="HM43" s="48"/>
      <c r="HN43" s="48"/>
      <c r="HO43" s="48"/>
      <c r="HP43" s="57"/>
      <c r="HQ43" s="58"/>
      <c r="HR43" s="17"/>
      <c r="HS43" s="17"/>
    </row>
    <row r="44" spans="1:227" x14ac:dyDescent="0.3">
      <c r="A44" s="93">
        <v>3</v>
      </c>
      <c r="B44" s="544"/>
      <c r="C44" s="55"/>
      <c r="D44" s="55"/>
      <c r="E44" s="57"/>
      <c r="F44" s="57"/>
      <c r="G44" s="17"/>
      <c r="H44" s="56"/>
      <c r="I44" s="48"/>
      <c r="J44" s="48"/>
      <c r="K44" s="48"/>
      <c r="L44" s="48"/>
      <c r="M44" s="48"/>
      <c r="N44" s="48"/>
      <c r="O44" s="57"/>
      <c r="P44" s="58"/>
      <c r="Q44" s="17"/>
      <c r="R44" s="17"/>
      <c r="S44" s="56"/>
      <c r="T44" s="48"/>
      <c r="U44" s="48"/>
      <c r="V44" s="48"/>
      <c r="W44" s="48"/>
      <c r="X44" s="48"/>
      <c r="Y44" s="48"/>
      <c r="Z44" s="57"/>
      <c r="AA44" s="58"/>
      <c r="AB44" s="17"/>
      <c r="AC44" s="17"/>
      <c r="AD44" s="56"/>
      <c r="AE44" s="48"/>
      <c r="AF44" s="48"/>
      <c r="AG44" s="48"/>
      <c r="AH44" s="48"/>
      <c r="AI44" s="48"/>
      <c r="AJ44" s="48"/>
      <c r="AK44" s="57"/>
      <c r="AL44" s="58"/>
      <c r="AM44" s="17"/>
      <c r="AN44" s="17"/>
      <c r="AO44" s="56"/>
      <c r="AP44" s="48"/>
      <c r="AQ44" s="48"/>
      <c r="AR44" s="48"/>
      <c r="AS44" s="48"/>
      <c r="AT44" s="48"/>
      <c r="AU44" s="48"/>
      <c r="AV44" s="57"/>
      <c r="AW44" s="58"/>
      <c r="AX44" s="17"/>
      <c r="AY44" s="17"/>
      <c r="AZ44" s="56"/>
      <c r="BA44" s="48"/>
      <c r="BB44" s="48"/>
      <c r="BC44" s="48"/>
      <c r="BD44" s="48"/>
      <c r="BE44" s="48"/>
      <c r="BF44" s="48"/>
      <c r="BG44" s="57"/>
      <c r="BH44" s="58"/>
      <c r="BI44" s="17"/>
      <c r="BJ44" s="17"/>
      <c r="BK44" s="56"/>
      <c r="BL44" s="48"/>
      <c r="BM44" s="48"/>
      <c r="BN44" s="48"/>
      <c r="BO44" s="48"/>
      <c r="BP44" s="48"/>
      <c r="BQ44" s="48"/>
      <c r="BR44" s="57"/>
      <c r="BS44" s="58"/>
      <c r="BT44" s="17"/>
      <c r="BU44" s="17"/>
      <c r="BV44" s="56"/>
      <c r="BW44" s="48"/>
      <c r="BX44" s="48"/>
      <c r="BY44" s="48"/>
      <c r="BZ44" s="48"/>
      <c r="CA44" s="48"/>
      <c r="CB44" s="48"/>
      <c r="CC44" s="57"/>
      <c r="CD44" s="58"/>
      <c r="CE44" s="17"/>
      <c r="CF44" s="17"/>
      <c r="CG44" s="56"/>
      <c r="CH44" s="48"/>
      <c r="CI44" s="48"/>
      <c r="CJ44" s="48"/>
      <c r="CK44" s="48"/>
      <c r="CL44" s="48"/>
      <c r="CM44" s="48"/>
      <c r="CN44" s="57"/>
      <c r="CO44" s="58"/>
      <c r="CP44" s="17"/>
      <c r="CQ44" s="17"/>
      <c r="CR44" s="56"/>
      <c r="CS44" s="48"/>
      <c r="CT44" s="48"/>
      <c r="CU44" s="48"/>
      <c r="CV44" s="48"/>
      <c r="CW44" s="48"/>
      <c r="CX44" s="48"/>
      <c r="CY44" s="57"/>
      <c r="CZ44" s="58"/>
      <c r="DA44" s="17"/>
      <c r="DB44" s="17"/>
      <c r="DC44" s="56"/>
      <c r="DD44" s="48"/>
      <c r="DE44" s="48"/>
      <c r="DF44" s="48"/>
      <c r="DG44" s="48"/>
      <c r="DH44" s="48"/>
      <c r="DI44" s="48"/>
      <c r="DJ44" s="57"/>
      <c r="DK44" s="58"/>
      <c r="DL44" s="17"/>
      <c r="DM44" s="17"/>
      <c r="DN44" s="56"/>
      <c r="DO44" s="48"/>
      <c r="DP44" s="48"/>
      <c r="DQ44" s="48"/>
      <c r="DR44" s="48"/>
      <c r="DS44" s="48"/>
      <c r="DT44" s="48"/>
      <c r="DU44" s="57"/>
      <c r="DV44" s="58"/>
      <c r="DW44" s="17"/>
      <c r="DX44" s="17"/>
      <c r="DY44" s="56"/>
      <c r="DZ44" s="48"/>
      <c r="EA44" s="48"/>
      <c r="EB44" s="48"/>
      <c r="EC44" s="48"/>
      <c r="ED44" s="48"/>
      <c r="EE44" s="48"/>
      <c r="EF44" s="57"/>
      <c r="EG44" s="58"/>
      <c r="EH44" s="17"/>
      <c r="EI44" s="17"/>
      <c r="EJ44" s="56"/>
      <c r="EK44" s="48"/>
      <c r="EL44" s="48"/>
      <c r="EM44" s="48"/>
      <c r="EN44" s="48"/>
      <c r="EO44" s="48"/>
      <c r="EP44" s="48"/>
      <c r="EQ44" s="57"/>
      <c r="ER44" s="58"/>
      <c r="ES44" s="17"/>
      <c r="ET44" s="17"/>
      <c r="EU44" s="56"/>
      <c r="EV44" s="48"/>
      <c r="EW44" s="48"/>
      <c r="EX44" s="48"/>
      <c r="EY44" s="48"/>
      <c r="EZ44" s="48"/>
      <c r="FA44" s="48"/>
      <c r="FB44" s="57"/>
      <c r="FC44" s="58"/>
      <c r="FD44" s="17"/>
      <c r="FE44" s="17"/>
      <c r="FF44" s="56"/>
      <c r="FG44" s="48"/>
      <c r="FH44" s="48"/>
      <c r="FI44" s="48"/>
      <c r="FJ44" s="48"/>
      <c r="FK44" s="48"/>
      <c r="FL44" s="48"/>
      <c r="FM44" s="57"/>
      <c r="FN44" s="58"/>
      <c r="FO44" s="17"/>
      <c r="FP44" s="17"/>
      <c r="FQ44" s="56"/>
      <c r="FR44" s="48"/>
      <c r="FS44" s="48"/>
      <c r="FT44" s="48"/>
      <c r="FU44" s="48"/>
      <c r="FV44" s="48"/>
      <c r="FW44" s="48"/>
      <c r="FX44" s="57"/>
      <c r="FY44" s="58"/>
      <c r="FZ44" s="17"/>
      <c r="GA44" s="17"/>
      <c r="GB44" s="56"/>
      <c r="GC44" s="48"/>
      <c r="GD44" s="48"/>
      <c r="GE44" s="48"/>
      <c r="GF44" s="48"/>
      <c r="GG44" s="48"/>
      <c r="GH44" s="48"/>
      <c r="GI44" s="57"/>
      <c r="GJ44" s="58"/>
      <c r="GK44" s="17"/>
      <c r="GL44" s="17"/>
      <c r="GM44" s="56"/>
      <c r="GN44" s="48"/>
      <c r="GO44" s="48"/>
      <c r="GP44" s="48"/>
      <c r="GQ44" s="48"/>
      <c r="GR44" s="48"/>
      <c r="GS44" s="48"/>
      <c r="GT44" s="57"/>
      <c r="GU44" s="58"/>
      <c r="GV44" s="17"/>
      <c r="GW44" s="17"/>
      <c r="GX44" s="56"/>
      <c r="GY44" s="48"/>
      <c r="GZ44" s="48"/>
      <c r="HA44" s="48"/>
      <c r="HB44" s="48"/>
      <c r="HC44" s="48"/>
      <c r="HD44" s="48"/>
      <c r="HE44" s="57"/>
      <c r="HF44" s="58"/>
      <c r="HG44" s="17"/>
      <c r="HH44" s="17"/>
      <c r="HI44" s="56"/>
      <c r="HJ44" s="48"/>
      <c r="HK44" s="48"/>
      <c r="HL44" s="48"/>
      <c r="HM44" s="48"/>
      <c r="HN44" s="48"/>
      <c r="HO44" s="48"/>
      <c r="HP44" s="57"/>
      <c r="HQ44" s="58"/>
      <c r="HR44" s="17"/>
      <c r="HS44" s="17"/>
    </row>
    <row r="45" spans="1:227" x14ac:dyDescent="0.3">
      <c r="A45" s="93">
        <v>4</v>
      </c>
      <c r="B45" s="544"/>
      <c r="C45" s="55"/>
      <c r="D45" s="55"/>
      <c r="E45" s="57"/>
      <c r="F45" s="57"/>
      <c r="G45" s="17"/>
      <c r="H45" s="56"/>
      <c r="I45" s="48"/>
      <c r="J45" s="48"/>
      <c r="K45" s="48"/>
      <c r="L45" s="48"/>
      <c r="M45" s="48"/>
      <c r="N45" s="48"/>
      <c r="O45" s="57"/>
      <c r="P45" s="58"/>
      <c r="Q45" s="17"/>
      <c r="R45" s="17"/>
      <c r="S45" s="56"/>
      <c r="T45" s="48"/>
      <c r="U45" s="48"/>
      <c r="V45" s="48"/>
      <c r="W45" s="48"/>
      <c r="X45" s="48"/>
      <c r="Y45" s="48"/>
      <c r="Z45" s="57"/>
      <c r="AA45" s="58"/>
      <c r="AB45" s="17"/>
      <c r="AC45" s="17"/>
      <c r="AD45" s="56"/>
      <c r="AE45" s="48"/>
      <c r="AF45" s="48"/>
      <c r="AG45" s="48"/>
      <c r="AH45" s="48"/>
      <c r="AI45" s="48"/>
      <c r="AJ45" s="48"/>
      <c r="AK45" s="57"/>
      <c r="AL45" s="58"/>
      <c r="AM45" s="17"/>
      <c r="AN45" s="17"/>
      <c r="AO45" s="56"/>
      <c r="AP45" s="48"/>
      <c r="AQ45" s="48"/>
      <c r="AR45" s="48"/>
      <c r="AS45" s="48"/>
      <c r="AT45" s="48"/>
      <c r="AU45" s="48"/>
      <c r="AV45" s="57"/>
      <c r="AW45" s="58"/>
      <c r="AX45" s="17"/>
      <c r="AY45" s="17"/>
      <c r="AZ45" s="56"/>
      <c r="BA45" s="48"/>
      <c r="BB45" s="48"/>
      <c r="BC45" s="48"/>
      <c r="BD45" s="48"/>
      <c r="BE45" s="48"/>
      <c r="BF45" s="48"/>
      <c r="BG45" s="57"/>
      <c r="BH45" s="58"/>
      <c r="BI45" s="17"/>
      <c r="BJ45" s="17"/>
      <c r="BK45" s="56"/>
      <c r="BL45" s="48"/>
      <c r="BM45" s="48"/>
      <c r="BN45" s="48"/>
      <c r="BO45" s="48"/>
      <c r="BP45" s="48"/>
      <c r="BQ45" s="48"/>
      <c r="BR45" s="57"/>
      <c r="BS45" s="58"/>
      <c r="BT45" s="17"/>
      <c r="BU45" s="17"/>
      <c r="BV45" s="56"/>
      <c r="BW45" s="48"/>
      <c r="BX45" s="48"/>
      <c r="BY45" s="48"/>
      <c r="BZ45" s="48"/>
      <c r="CA45" s="48"/>
      <c r="CB45" s="48"/>
      <c r="CC45" s="57"/>
      <c r="CD45" s="58"/>
      <c r="CE45" s="17"/>
      <c r="CF45" s="17"/>
      <c r="CG45" s="56"/>
      <c r="CH45" s="48"/>
      <c r="CI45" s="48"/>
      <c r="CJ45" s="48"/>
      <c r="CK45" s="48"/>
      <c r="CL45" s="48"/>
      <c r="CM45" s="48"/>
      <c r="CN45" s="57"/>
      <c r="CO45" s="58"/>
      <c r="CP45" s="17"/>
      <c r="CQ45" s="17"/>
      <c r="CR45" s="56"/>
      <c r="CS45" s="48"/>
      <c r="CT45" s="48"/>
      <c r="CU45" s="48"/>
      <c r="CV45" s="48"/>
      <c r="CW45" s="48"/>
      <c r="CX45" s="48"/>
      <c r="CY45" s="57"/>
      <c r="CZ45" s="58"/>
      <c r="DA45" s="17"/>
      <c r="DB45" s="17"/>
      <c r="DC45" s="56"/>
      <c r="DD45" s="48"/>
      <c r="DE45" s="48"/>
      <c r="DF45" s="48"/>
      <c r="DG45" s="48"/>
      <c r="DH45" s="48"/>
      <c r="DI45" s="48"/>
      <c r="DJ45" s="57"/>
      <c r="DK45" s="58"/>
      <c r="DL45" s="17"/>
      <c r="DM45" s="17"/>
      <c r="DN45" s="56"/>
      <c r="DO45" s="48"/>
      <c r="DP45" s="48"/>
      <c r="DQ45" s="48"/>
      <c r="DR45" s="48"/>
      <c r="DS45" s="48"/>
      <c r="DT45" s="48"/>
      <c r="DU45" s="57"/>
      <c r="DV45" s="58"/>
      <c r="DW45" s="17"/>
      <c r="DX45" s="17"/>
      <c r="DY45" s="56"/>
      <c r="DZ45" s="48"/>
      <c r="EA45" s="48"/>
      <c r="EB45" s="48"/>
      <c r="EC45" s="48"/>
      <c r="ED45" s="48"/>
      <c r="EE45" s="48"/>
      <c r="EF45" s="57"/>
      <c r="EG45" s="58"/>
      <c r="EH45" s="17"/>
      <c r="EI45" s="17"/>
      <c r="EJ45" s="56"/>
      <c r="EK45" s="48"/>
      <c r="EL45" s="48"/>
      <c r="EM45" s="48"/>
      <c r="EN45" s="48"/>
      <c r="EO45" s="48"/>
      <c r="EP45" s="48"/>
      <c r="EQ45" s="57"/>
      <c r="ER45" s="58"/>
      <c r="ES45" s="17"/>
      <c r="ET45" s="17"/>
      <c r="EU45" s="56"/>
      <c r="EV45" s="48"/>
      <c r="EW45" s="48"/>
      <c r="EX45" s="48"/>
      <c r="EY45" s="48"/>
      <c r="EZ45" s="48"/>
      <c r="FA45" s="48"/>
      <c r="FB45" s="57"/>
      <c r="FC45" s="58"/>
      <c r="FD45" s="17"/>
      <c r="FE45" s="17"/>
      <c r="FF45" s="56"/>
      <c r="FG45" s="48"/>
      <c r="FH45" s="48"/>
      <c r="FI45" s="48"/>
      <c r="FJ45" s="48"/>
      <c r="FK45" s="48"/>
      <c r="FL45" s="48"/>
      <c r="FM45" s="57"/>
      <c r="FN45" s="58"/>
      <c r="FO45" s="17"/>
      <c r="FP45" s="17"/>
      <c r="FQ45" s="56"/>
      <c r="FR45" s="48"/>
      <c r="FS45" s="48"/>
      <c r="FT45" s="48"/>
      <c r="FU45" s="48"/>
      <c r="FV45" s="48"/>
      <c r="FW45" s="48"/>
      <c r="FX45" s="57"/>
      <c r="FY45" s="58"/>
      <c r="FZ45" s="17"/>
      <c r="GA45" s="17"/>
      <c r="GB45" s="56"/>
      <c r="GC45" s="48"/>
      <c r="GD45" s="48"/>
      <c r="GE45" s="48"/>
      <c r="GF45" s="48"/>
      <c r="GG45" s="48"/>
      <c r="GH45" s="48"/>
      <c r="GI45" s="57"/>
      <c r="GJ45" s="58"/>
      <c r="GK45" s="17"/>
      <c r="GL45" s="17"/>
      <c r="GM45" s="56"/>
      <c r="GN45" s="48"/>
      <c r="GO45" s="48"/>
      <c r="GP45" s="48"/>
      <c r="GQ45" s="48"/>
      <c r="GR45" s="48"/>
      <c r="GS45" s="48"/>
      <c r="GT45" s="57"/>
      <c r="GU45" s="58"/>
      <c r="GV45" s="17"/>
      <c r="GW45" s="17"/>
      <c r="GX45" s="56"/>
      <c r="GY45" s="48"/>
      <c r="GZ45" s="48"/>
      <c r="HA45" s="48"/>
      <c r="HB45" s="48"/>
      <c r="HC45" s="48"/>
      <c r="HD45" s="48"/>
      <c r="HE45" s="57"/>
      <c r="HF45" s="58"/>
      <c r="HG45" s="17"/>
      <c r="HH45" s="17"/>
      <c r="HI45" s="56"/>
      <c r="HJ45" s="48"/>
      <c r="HK45" s="48"/>
      <c r="HL45" s="48"/>
      <c r="HM45" s="48"/>
      <c r="HN45" s="48"/>
      <c r="HO45" s="48"/>
      <c r="HP45" s="57"/>
      <c r="HQ45" s="58"/>
      <c r="HR45" s="17"/>
      <c r="HS45" s="17"/>
    </row>
    <row r="46" spans="1:227" x14ac:dyDescent="0.3">
      <c r="A46" s="93">
        <v>5</v>
      </c>
      <c r="B46" s="544"/>
      <c r="C46" s="55"/>
      <c r="D46" s="55"/>
      <c r="E46" s="57"/>
      <c r="F46" s="57"/>
      <c r="G46" s="17"/>
      <c r="H46" s="56"/>
      <c r="I46" s="48"/>
      <c r="J46" s="48"/>
      <c r="K46" s="48"/>
      <c r="L46" s="48"/>
      <c r="M46" s="48"/>
      <c r="N46" s="48"/>
      <c r="O46" s="57"/>
      <c r="P46" s="58"/>
      <c r="Q46" s="17"/>
      <c r="R46" s="17"/>
      <c r="S46" s="56"/>
      <c r="T46" s="48"/>
      <c r="U46" s="48"/>
      <c r="V46" s="48"/>
      <c r="W46" s="48"/>
      <c r="X46" s="48"/>
      <c r="Y46" s="48"/>
      <c r="Z46" s="57"/>
      <c r="AA46" s="58"/>
      <c r="AB46" s="17"/>
      <c r="AC46" s="17"/>
      <c r="AD46" s="56"/>
      <c r="AE46" s="48"/>
      <c r="AF46" s="48"/>
      <c r="AG46" s="48"/>
      <c r="AH46" s="48"/>
      <c r="AI46" s="48"/>
      <c r="AJ46" s="48"/>
      <c r="AK46" s="57"/>
      <c r="AL46" s="58"/>
      <c r="AM46" s="17"/>
      <c r="AN46" s="17"/>
      <c r="AO46" s="56"/>
      <c r="AP46" s="48"/>
      <c r="AQ46" s="48"/>
      <c r="AR46" s="48"/>
      <c r="AS46" s="48"/>
      <c r="AT46" s="48"/>
      <c r="AU46" s="48"/>
      <c r="AV46" s="57"/>
      <c r="AW46" s="58"/>
      <c r="AX46" s="17"/>
      <c r="AY46" s="17"/>
      <c r="AZ46" s="56"/>
      <c r="BA46" s="48"/>
      <c r="BB46" s="48"/>
      <c r="BC46" s="48"/>
      <c r="BD46" s="48"/>
      <c r="BE46" s="48"/>
      <c r="BF46" s="48"/>
      <c r="BG46" s="57"/>
      <c r="BH46" s="58"/>
      <c r="BI46" s="17"/>
      <c r="BJ46" s="17"/>
      <c r="BK46" s="56"/>
      <c r="BL46" s="48"/>
      <c r="BM46" s="48"/>
      <c r="BN46" s="48"/>
      <c r="BO46" s="48"/>
      <c r="BP46" s="48"/>
      <c r="BQ46" s="48"/>
      <c r="BR46" s="57"/>
      <c r="BS46" s="58"/>
      <c r="BT46" s="17"/>
      <c r="BU46" s="17"/>
      <c r="BV46" s="56"/>
      <c r="BW46" s="48"/>
      <c r="BX46" s="48"/>
      <c r="BY46" s="48"/>
      <c r="BZ46" s="48"/>
      <c r="CA46" s="48"/>
      <c r="CB46" s="48"/>
      <c r="CC46" s="57"/>
      <c r="CD46" s="58"/>
      <c r="CE46" s="17"/>
      <c r="CF46" s="17"/>
      <c r="CG46" s="56"/>
      <c r="CH46" s="48"/>
      <c r="CI46" s="48"/>
      <c r="CJ46" s="48"/>
      <c r="CK46" s="48"/>
      <c r="CL46" s="48"/>
      <c r="CM46" s="48"/>
      <c r="CN46" s="57"/>
      <c r="CO46" s="58"/>
      <c r="CP46" s="17"/>
      <c r="CQ46" s="17"/>
      <c r="CR46" s="56"/>
      <c r="CS46" s="48"/>
      <c r="CT46" s="48"/>
      <c r="CU46" s="48"/>
      <c r="CV46" s="48"/>
      <c r="CW46" s="48"/>
      <c r="CX46" s="48"/>
      <c r="CY46" s="57"/>
      <c r="CZ46" s="58"/>
      <c r="DA46" s="17"/>
      <c r="DB46" s="17"/>
      <c r="DC46" s="56"/>
      <c r="DD46" s="48"/>
      <c r="DE46" s="48"/>
      <c r="DF46" s="48"/>
      <c r="DG46" s="48"/>
      <c r="DH46" s="48"/>
      <c r="DI46" s="48"/>
      <c r="DJ46" s="57"/>
      <c r="DK46" s="58"/>
      <c r="DL46" s="17"/>
      <c r="DM46" s="17"/>
      <c r="DN46" s="56"/>
      <c r="DO46" s="48"/>
      <c r="DP46" s="48"/>
      <c r="DQ46" s="48"/>
      <c r="DR46" s="48"/>
      <c r="DS46" s="48"/>
      <c r="DT46" s="48"/>
      <c r="DU46" s="57"/>
      <c r="DV46" s="58"/>
      <c r="DW46" s="17"/>
      <c r="DX46" s="17"/>
      <c r="DY46" s="56"/>
      <c r="DZ46" s="48"/>
      <c r="EA46" s="48"/>
      <c r="EB46" s="48"/>
      <c r="EC46" s="48"/>
      <c r="ED46" s="48"/>
      <c r="EE46" s="48"/>
      <c r="EF46" s="57"/>
      <c r="EG46" s="58"/>
      <c r="EH46" s="17"/>
      <c r="EI46" s="17"/>
      <c r="EJ46" s="56"/>
      <c r="EK46" s="48"/>
      <c r="EL46" s="48"/>
      <c r="EM46" s="48"/>
      <c r="EN46" s="48"/>
      <c r="EO46" s="48"/>
      <c r="EP46" s="48"/>
      <c r="EQ46" s="57"/>
      <c r="ER46" s="58"/>
      <c r="ES46" s="17"/>
      <c r="ET46" s="17"/>
      <c r="EU46" s="56"/>
      <c r="EV46" s="48"/>
      <c r="EW46" s="48"/>
      <c r="EX46" s="48"/>
      <c r="EY46" s="48"/>
      <c r="EZ46" s="48"/>
      <c r="FA46" s="48"/>
      <c r="FB46" s="57"/>
      <c r="FC46" s="58"/>
      <c r="FD46" s="17"/>
      <c r="FE46" s="17"/>
      <c r="FF46" s="56"/>
      <c r="FG46" s="48"/>
      <c r="FH46" s="48"/>
      <c r="FI46" s="48"/>
      <c r="FJ46" s="48"/>
      <c r="FK46" s="48"/>
      <c r="FL46" s="48"/>
      <c r="FM46" s="57"/>
      <c r="FN46" s="58"/>
      <c r="FO46" s="17"/>
      <c r="FP46" s="17"/>
      <c r="FQ46" s="56"/>
      <c r="FR46" s="48"/>
      <c r="FS46" s="48"/>
      <c r="FT46" s="48"/>
      <c r="FU46" s="48"/>
      <c r="FV46" s="48"/>
      <c r="FW46" s="48"/>
      <c r="FX46" s="57"/>
      <c r="FY46" s="58"/>
      <c r="FZ46" s="17"/>
      <c r="GA46" s="17"/>
      <c r="GB46" s="56"/>
      <c r="GC46" s="48"/>
      <c r="GD46" s="48"/>
      <c r="GE46" s="48"/>
      <c r="GF46" s="48"/>
      <c r="GG46" s="48"/>
      <c r="GH46" s="48"/>
      <c r="GI46" s="57"/>
      <c r="GJ46" s="58"/>
      <c r="GK46" s="17"/>
      <c r="GL46" s="17"/>
      <c r="GM46" s="56"/>
      <c r="GN46" s="48"/>
      <c r="GO46" s="48"/>
      <c r="GP46" s="48"/>
      <c r="GQ46" s="48"/>
      <c r="GR46" s="48"/>
      <c r="GS46" s="48"/>
      <c r="GT46" s="57"/>
      <c r="GU46" s="58"/>
      <c r="GV46" s="17"/>
      <c r="GW46" s="17"/>
      <c r="GX46" s="56"/>
      <c r="GY46" s="48"/>
      <c r="GZ46" s="48"/>
      <c r="HA46" s="48"/>
      <c r="HB46" s="48"/>
      <c r="HC46" s="48"/>
      <c r="HD46" s="48"/>
      <c r="HE46" s="57"/>
      <c r="HF46" s="58"/>
      <c r="HG46" s="17"/>
      <c r="HH46" s="17"/>
      <c r="HI46" s="56"/>
      <c r="HJ46" s="48"/>
      <c r="HK46" s="48"/>
      <c r="HL46" s="48"/>
      <c r="HM46" s="48"/>
      <c r="HN46" s="48"/>
      <c r="HO46" s="48"/>
      <c r="HP46" s="57"/>
      <c r="HQ46" s="58"/>
      <c r="HR46" s="17"/>
      <c r="HS46" s="17"/>
    </row>
    <row r="47" spans="1:227" x14ac:dyDescent="0.3">
      <c r="A47" s="53"/>
      <c r="B47" s="60"/>
      <c r="C47" s="55"/>
      <c r="D47" s="55"/>
      <c r="E47" s="57"/>
      <c r="F47" s="57"/>
      <c r="G47" s="17"/>
      <c r="H47" s="56"/>
      <c r="I47" s="48"/>
      <c r="J47" s="48"/>
      <c r="K47" s="48"/>
      <c r="L47" s="48"/>
      <c r="M47" s="48"/>
      <c r="N47" s="48"/>
      <c r="O47" s="57"/>
      <c r="P47" s="58"/>
      <c r="Q47" s="17"/>
      <c r="R47" s="17"/>
      <c r="S47" s="56"/>
      <c r="T47" s="48"/>
      <c r="U47" s="48"/>
      <c r="V47" s="48"/>
      <c r="W47" s="48"/>
      <c r="X47" s="48"/>
      <c r="Y47" s="48"/>
      <c r="Z47" s="57"/>
      <c r="AA47" s="58"/>
      <c r="AB47" s="17"/>
      <c r="AC47" s="17"/>
      <c r="AD47" s="56"/>
      <c r="AE47" s="48"/>
      <c r="AF47" s="48"/>
      <c r="AG47" s="48"/>
      <c r="AH47" s="48"/>
      <c r="AI47" s="48"/>
      <c r="AJ47" s="48"/>
      <c r="AK47" s="57"/>
      <c r="AL47" s="58"/>
      <c r="AM47" s="17"/>
      <c r="AN47" s="17"/>
      <c r="AO47" s="56"/>
      <c r="AP47" s="48"/>
      <c r="AQ47" s="48"/>
      <c r="AR47" s="48"/>
      <c r="AS47" s="48"/>
      <c r="AT47" s="48"/>
      <c r="AU47" s="48"/>
      <c r="AV47" s="57"/>
      <c r="AW47" s="58"/>
      <c r="AX47" s="17"/>
      <c r="AY47" s="17"/>
      <c r="AZ47" s="56"/>
      <c r="BA47" s="48"/>
      <c r="BB47" s="48"/>
      <c r="BC47" s="48"/>
      <c r="BD47" s="48"/>
      <c r="BE47" s="48"/>
      <c r="BF47" s="48"/>
      <c r="BG47" s="57"/>
      <c r="BH47" s="58"/>
      <c r="BI47" s="17"/>
      <c r="BJ47" s="17"/>
      <c r="BK47" s="56"/>
      <c r="BL47" s="48"/>
      <c r="BM47" s="48"/>
      <c r="BN47" s="48"/>
      <c r="BO47" s="48"/>
      <c r="BP47" s="48"/>
      <c r="BQ47" s="48"/>
      <c r="BR47" s="57"/>
      <c r="BS47" s="58"/>
      <c r="BT47" s="17"/>
      <c r="BU47" s="17"/>
      <c r="BV47" s="56"/>
      <c r="BW47" s="48"/>
      <c r="BX47" s="48"/>
      <c r="BY47" s="48"/>
      <c r="BZ47" s="48"/>
      <c r="CA47" s="48"/>
      <c r="CB47" s="48"/>
      <c r="CC47" s="57"/>
      <c r="CD47" s="58"/>
      <c r="CE47" s="17"/>
      <c r="CF47" s="17"/>
      <c r="CG47" s="56"/>
      <c r="CH47" s="48"/>
      <c r="CI47" s="48"/>
      <c r="CJ47" s="48"/>
      <c r="CK47" s="48"/>
      <c r="CL47" s="48"/>
      <c r="CM47" s="48"/>
      <c r="CN47" s="57"/>
      <c r="CO47" s="58"/>
      <c r="CP47" s="17"/>
      <c r="CQ47" s="17"/>
      <c r="CR47" s="56"/>
      <c r="CS47" s="48"/>
      <c r="CT47" s="48"/>
      <c r="CU47" s="48"/>
      <c r="CV47" s="48"/>
      <c r="CW47" s="48"/>
      <c r="CX47" s="48"/>
      <c r="CY47" s="57"/>
      <c r="CZ47" s="58"/>
      <c r="DA47" s="17"/>
      <c r="DB47" s="17"/>
      <c r="DC47" s="56"/>
      <c r="DD47" s="48"/>
      <c r="DE47" s="48"/>
      <c r="DF47" s="48"/>
      <c r="DG47" s="48"/>
      <c r="DH47" s="48"/>
      <c r="DI47" s="48"/>
      <c r="DJ47" s="57"/>
      <c r="DK47" s="58"/>
      <c r="DL47" s="17"/>
      <c r="DM47" s="17"/>
      <c r="DN47" s="56"/>
      <c r="DO47" s="48"/>
      <c r="DP47" s="48"/>
      <c r="DQ47" s="48"/>
      <c r="DR47" s="48"/>
      <c r="DS47" s="48"/>
      <c r="DT47" s="48"/>
      <c r="DU47" s="57"/>
      <c r="DV47" s="58"/>
      <c r="DW47" s="17"/>
      <c r="DX47" s="17"/>
      <c r="DY47" s="56"/>
      <c r="DZ47" s="48"/>
      <c r="EA47" s="48"/>
      <c r="EB47" s="48"/>
      <c r="EC47" s="48"/>
      <c r="ED47" s="48"/>
      <c r="EE47" s="48"/>
      <c r="EF47" s="57"/>
      <c r="EG47" s="58"/>
      <c r="EH47" s="17"/>
      <c r="EI47" s="17"/>
      <c r="EJ47" s="56"/>
      <c r="EK47" s="48"/>
      <c r="EL47" s="48"/>
      <c r="EM47" s="48"/>
      <c r="EN47" s="48"/>
      <c r="EO47" s="48"/>
      <c r="EP47" s="48"/>
      <c r="EQ47" s="57"/>
      <c r="ER47" s="58"/>
      <c r="ES47" s="17"/>
      <c r="ET47" s="17"/>
      <c r="EU47" s="56"/>
      <c r="EV47" s="48"/>
      <c r="EW47" s="48"/>
      <c r="EX47" s="48"/>
      <c r="EY47" s="48"/>
      <c r="EZ47" s="48"/>
      <c r="FA47" s="48"/>
      <c r="FB47" s="57"/>
      <c r="FC47" s="58"/>
      <c r="FD47" s="17"/>
      <c r="FE47" s="17"/>
      <c r="FF47" s="56"/>
      <c r="FG47" s="48"/>
      <c r="FH47" s="48"/>
      <c r="FI47" s="48"/>
      <c r="FJ47" s="48"/>
      <c r="FK47" s="48"/>
      <c r="FL47" s="48"/>
      <c r="FM47" s="57"/>
      <c r="FN47" s="58"/>
      <c r="FO47" s="17"/>
      <c r="FP47" s="17"/>
      <c r="FQ47" s="56"/>
      <c r="FR47" s="48"/>
      <c r="FS47" s="48"/>
      <c r="FT47" s="48"/>
      <c r="FU47" s="48"/>
      <c r="FV47" s="48"/>
      <c r="FW47" s="48"/>
      <c r="FX47" s="57"/>
      <c r="FY47" s="58"/>
      <c r="FZ47" s="17"/>
      <c r="GA47" s="17"/>
      <c r="GB47" s="56"/>
      <c r="GC47" s="48"/>
      <c r="GD47" s="48"/>
      <c r="GE47" s="48"/>
      <c r="GF47" s="48"/>
      <c r="GG47" s="48"/>
      <c r="GH47" s="48"/>
      <c r="GI47" s="57"/>
      <c r="GJ47" s="58"/>
      <c r="GK47" s="17"/>
      <c r="GL47" s="17"/>
      <c r="GM47" s="56"/>
      <c r="GN47" s="48"/>
      <c r="GO47" s="48"/>
      <c r="GP47" s="48"/>
      <c r="GQ47" s="48"/>
      <c r="GR47" s="48"/>
      <c r="GS47" s="48"/>
      <c r="GT47" s="57"/>
      <c r="GU47" s="58"/>
      <c r="GV47" s="17"/>
      <c r="GW47" s="17"/>
      <c r="GX47" s="56"/>
      <c r="GY47" s="48"/>
      <c r="GZ47" s="48"/>
      <c r="HA47" s="48"/>
      <c r="HB47" s="48"/>
      <c r="HC47" s="48"/>
      <c r="HD47" s="48"/>
      <c r="HE47" s="57"/>
      <c r="HF47" s="58"/>
      <c r="HG47" s="17"/>
      <c r="HH47" s="17"/>
      <c r="HI47" s="56"/>
      <c r="HJ47" s="48"/>
      <c r="HK47" s="48"/>
      <c r="HL47" s="48"/>
      <c r="HM47" s="48"/>
      <c r="HN47" s="48"/>
      <c r="HO47" s="48"/>
      <c r="HP47" s="57"/>
      <c r="HQ47" s="58"/>
      <c r="HR47" s="17"/>
      <c r="HS47" s="17"/>
    </row>
    <row r="48" spans="1:227" x14ac:dyDescent="0.3">
      <c r="A48" s="53"/>
      <c r="B48" s="61"/>
      <c r="C48" s="55"/>
      <c r="D48" s="55"/>
      <c r="E48" s="57"/>
      <c r="F48" s="57"/>
      <c r="G48" s="17"/>
      <c r="H48" s="56"/>
      <c r="I48" s="48"/>
      <c r="J48" s="48"/>
      <c r="K48" s="48"/>
      <c r="L48" s="48"/>
      <c r="M48" s="48"/>
      <c r="N48" s="48"/>
      <c r="O48" s="57"/>
      <c r="P48" s="58"/>
      <c r="Q48" s="17"/>
      <c r="R48" s="17"/>
      <c r="S48" s="56"/>
      <c r="T48" s="48"/>
      <c r="U48" s="48"/>
      <c r="V48" s="48"/>
      <c r="W48" s="48"/>
      <c r="X48" s="48"/>
      <c r="Y48" s="48"/>
      <c r="Z48" s="57"/>
      <c r="AA48" s="58"/>
      <c r="AB48" s="17"/>
      <c r="AC48" s="17"/>
      <c r="AD48" s="56"/>
      <c r="AE48" s="48"/>
      <c r="AF48" s="48"/>
      <c r="AG48" s="48"/>
      <c r="AH48" s="48"/>
      <c r="AI48" s="48"/>
      <c r="AJ48" s="48"/>
      <c r="AK48" s="57"/>
      <c r="AL48" s="58"/>
      <c r="AM48" s="17"/>
      <c r="AN48" s="17"/>
      <c r="AO48" s="56"/>
      <c r="AP48" s="48"/>
      <c r="AQ48" s="48"/>
      <c r="AR48" s="48"/>
      <c r="AS48" s="48"/>
      <c r="AT48" s="48"/>
      <c r="AU48" s="48"/>
      <c r="AV48" s="57"/>
      <c r="AW48" s="58"/>
      <c r="AX48" s="17"/>
      <c r="AY48" s="17"/>
      <c r="AZ48" s="56"/>
      <c r="BA48" s="48"/>
      <c r="BB48" s="48"/>
      <c r="BC48" s="48"/>
      <c r="BD48" s="48"/>
      <c r="BE48" s="48"/>
      <c r="BF48" s="48"/>
      <c r="BG48" s="57"/>
      <c r="BH48" s="58"/>
      <c r="BI48" s="17"/>
      <c r="BJ48" s="17"/>
      <c r="BK48" s="56"/>
      <c r="BL48" s="48"/>
      <c r="BM48" s="48"/>
      <c r="BN48" s="48"/>
      <c r="BO48" s="48"/>
      <c r="BP48" s="48"/>
      <c r="BQ48" s="48"/>
      <c r="BR48" s="57"/>
      <c r="BS48" s="58"/>
      <c r="BT48" s="17"/>
      <c r="BU48" s="17"/>
      <c r="BV48" s="56"/>
      <c r="BW48" s="48"/>
      <c r="BX48" s="48"/>
      <c r="BY48" s="48"/>
      <c r="BZ48" s="48"/>
      <c r="CA48" s="48"/>
      <c r="CB48" s="48"/>
      <c r="CC48" s="57"/>
      <c r="CD48" s="58"/>
      <c r="CE48" s="17"/>
      <c r="CF48" s="17"/>
      <c r="CG48" s="56"/>
      <c r="CH48" s="48"/>
      <c r="CI48" s="48"/>
      <c r="CJ48" s="48"/>
      <c r="CK48" s="48"/>
      <c r="CL48" s="48"/>
      <c r="CM48" s="48"/>
      <c r="CN48" s="57"/>
      <c r="CO48" s="58"/>
      <c r="CP48" s="17"/>
      <c r="CQ48" s="17"/>
      <c r="CR48" s="56"/>
      <c r="CS48" s="48"/>
      <c r="CT48" s="48"/>
      <c r="CU48" s="48"/>
      <c r="CV48" s="48"/>
      <c r="CW48" s="48"/>
      <c r="CX48" s="48"/>
      <c r="CY48" s="57"/>
      <c r="CZ48" s="58"/>
      <c r="DA48" s="17"/>
      <c r="DB48" s="17"/>
      <c r="DC48" s="56"/>
      <c r="DD48" s="48"/>
      <c r="DE48" s="48"/>
      <c r="DF48" s="48"/>
      <c r="DG48" s="48"/>
      <c r="DH48" s="48"/>
      <c r="DI48" s="48"/>
      <c r="DJ48" s="57"/>
      <c r="DK48" s="58"/>
      <c r="DL48" s="17"/>
      <c r="DM48" s="17"/>
      <c r="DN48" s="56"/>
      <c r="DO48" s="48"/>
      <c r="DP48" s="48"/>
      <c r="DQ48" s="48"/>
      <c r="DR48" s="48"/>
      <c r="DS48" s="48"/>
      <c r="DT48" s="48"/>
      <c r="DU48" s="57"/>
      <c r="DV48" s="58"/>
      <c r="DW48" s="17"/>
      <c r="DX48" s="17"/>
      <c r="DY48" s="56"/>
      <c r="DZ48" s="48"/>
      <c r="EA48" s="48"/>
      <c r="EB48" s="48"/>
      <c r="EC48" s="48"/>
      <c r="ED48" s="48"/>
      <c r="EE48" s="48"/>
      <c r="EF48" s="57"/>
      <c r="EG48" s="58"/>
      <c r="EH48" s="17"/>
      <c r="EI48" s="17"/>
      <c r="EJ48" s="56"/>
      <c r="EK48" s="48"/>
      <c r="EL48" s="48"/>
      <c r="EM48" s="48"/>
      <c r="EN48" s="48"/>
      <c r="EO48" s="48"/>
      <c r="EP48" s="48"/>
      <c r="EQ48" s="57"/>
      <c r="ER48" s="58"/>
      <c r="ES48" s="17"/>
      <c r="ET48" s="17"/>
      <c r="EU48" s="56"/>
      <c r="EV48" s="48"/>
      <c r="EW48" s="48"/>
      <c r="EX48" s="48"/>
      <c r="EY48" s="48"/>
      <c r="EZ48" s="48"/>
      <c r="FA48" s="48"/>
      <c r="FB48" s="57"/>
      <c r="FC48" s="58"/>
      <c r="FD48" s="17"/>
      <c r="FE48" s="17"/>
      <c r="FF48" s="56"/>
      <c r="FG48" s="48"/>
      <c r="FH48" s="48"/>
      <c r="FI48" s="48"/>
      <c r="FJ48" s="48"/>
      <c r="FK48" s="48"/>
      <c r="FL48" s="48"/>
      <c r="FM48" s="57"/>
      <c r="FN48" s="58"/>
      <c r="FO48" s="17"/>
      <c r="FP48" s="17"/>
      <c r="FQ48" s="56"/>
      <c r="FR48" s="48"/>
      <c r="FS48" s="48"/>
      <c r="FT48" s="48"/>
      <c r="FU48" s="48"/>
      <c r="FV48" s="48"/>
      <c r="FW48" s="48"/>
      <c r="FX48" s="57"/>
      <c r="FY48" s="58"/>
      <c r="FZ48" s="17"/>
      <c r="GA48" s="17"/>
      <c r="GB48" s="56"/>
      <c r="GC48" s="48"/>
      <c r="GD48" s="48"/>
      <c r="GE48" s="48"/>
      <c r="GF48" s="48"/>
      <c r="GG48" s="48"/>
      <c r="GH48" s="48"/>
      <c r="GI48" s="57"/>
      <c r="GJ48" s="58"/>
      <c r="GK48" s="17"/>
      <c r="GL48" s="17"/>
      <c r="GM48" s="56"/>
      <c r="GN48" s="48"/>
      <c r="GO48" s="48"/>
      <c r="GP48" s="48"/>
      <c r="GQ48" s="48"/>
      <c r="GR48" s="48"/>
      <c r="GS48" s="48"/>
      <c r="GT48" s="57"/>
      <c r="GU48" s="58"/>
      <c r="GV48" s="17"/>
      <c r="GW48" s="17"/>
      <c r="GX48" s="56"/>
      <c r="GY48" s="48"/>
      <c r="GZ48" s="48"/>
      <c r="HA48" s="48"/>
      <c r="HB48" s="48"/>
      <c r="HC48" s="48"/>
      <c r="HD48" s="48"/>
      <c r="HE48" s="57"/>
      <c r="HF48" s="58"/>
      <c r="HG48" s="17"/>
      <c r="HH48" s="17"/>
      <c r="HI48" s="56"/>
      <c r="HJ48" s="48"/>
      <c r="HK48" s="48"/>
      <c r="HL48" s="48"/>
      <c r="HM48" s="48"/>
      <c r="HN48" s="48"/>
      <c r="HO48" s="48"/>
      <c r="HP48" s="57"/>
      <c r="HQ48" s="58"/>
      <c r="HR48" s="17"/>
      <c r="HS48" s="17"/>
    </row>
    <row r="49" spans="1:227" x14ac:dyDescent="0.3">
      <c r="A49" s="53"/>
      <c r="B49" s="54"/>
      <c r="C49" s="55"/>
      <c r="D49" s="55"/>
      <c r="E49" s="57"/>
      <c r="F49" s="57"/>
      <c r="G49" s="17"/>
      <c r="H49" s="56"/>
      <c r="I49" s="48"/>
      <c r="J49" s="48"/>
      <c r="K49" s="48"/>
      <c r="L49" s="48"/>
      <c r="M49" s="48"/>
      <c r="N49" s="48"/>
      <c r="O49" s="57"/>
      <c r="P49" s="58"/>
      <c r="Q49" s="17"/>
      <c r="R49" s="17"/>
      <c r="S49" s="56"/>
      <c r="T49" s="48"/>
      <c r="U49" s="48"/>
      <c r="V49" s="48"/>
      <c r="W49" s="48"/>
      <c r="X49" s="48"/>
      <c r="Y49" s="48"/>
      <c r="Z49" s="57"/>
      <c r="AA49" s="58"/>
      <c r="AB49" s="17"/>
      <c r="AC49" s="17"/>
      <c r="AD49" s="56"/>
      <c r="AE49" s="48"/>
      <c r="AF49" s="48"/>
      <c r="AG49" s="48"/>
      <c r="AH49" s="48"/>
      <c r="AI49" s="48"/>
      <c r="AJ49" s="48"/>
      <c r="AK49" s="57"/>
      <c r="AL49" s="58"/>
      <c r="AM49" s="17"/>
      <c r="AN49" s="17"/>
      <c r="AO49" s="56"/>
      <c r="AP49" s="48"/>
      <c r="AQ49" s="48"/>
      <c r="AR49" s="48"/>
      <c r="AS49" s="48"/>
      <c r="AT49" s="48"/>
      <c r="AU49" s="48"/>
      <c r="AV49" s="57"/>
      <c r="AW49" s="58"/>
      <c r="AX49" s="17"/>
      <c r="AY49" s="17"/>
      <c r="AZ49" s="56"/>
      <c r="BA49" s="48"/>
      <c r="BB49" s="48"/>
      <c r="BC49" s="48"/>
      <c r="BD49" s="48"/>
      <c r="BE49" s="48"/>
      <c r="BF49" s="48"/>
      <c r="BG49" s="57"/>
      <c r="BH49" s="58"/>
      <c r="BI49" s="17"/>
      <c r="BJ49" s="17"/>
      <c r="BK49" s="56"/>
      <c r="BL49" s="48"/>
      <c r="BM49" s="48"/>
      <c r="BN49" s="48"/>
      <c r="BO49" s="48"/>
      <c r="BP49" s="48"/>
      <c r="BQ49" s="48"/>
      <c r="BR49" s="57"/>
      <c r="BS49" s="58"/>
      <c r="BT49" s="17"/>
      <c r="BU49" s="17"/>
      <c r="BV49" s="56"/>
      <c r="BW49" s="48"/>
      <c r="BX49" s="48"/>
      <c r="BY49" s="48"/>
      <c r="BZ49" s="48"/>
      <c r="CA49" s="48"/>
      <c r="CB49" s="48"/>
      <c r="CC49" s="57"/>
      <c r="CD49" s="58"/>
      <c r="CE49" s="17"/>
      <c r="CF49" s="17"/>
      <c r="CG49" s="56"/>
      <c r="CH49" s="48"/>
      <c r="CI49" s="48"/>
      <c r="CJ49" s="48"/>
      <c r="CK49" s="48"/>
      <c r="CL49" s="48"/>
      <c r="CM49" s="48"/>
      <c r="CN49" s="57"/>
      <c r="CO49" s="58"/>
      <c r="CP49" s="17"/>
      <c r="CQ49" s="17"/>
      <c r="CR49" s="56"/>
      <c r="CS49" s="48"/>
      <c r="CT49" s="48"/>
      <c r="CU49" s="48"/>
      <c r="CV49" s="48"/>
      <c r="CW49" s="48"/>
      <c r="CX49" s="48"/>
      <c r="CY49" s="57"/>
      <c r="CZ49" s="58"/>
      <c r="DA49" s="17"/>
      <c r="DB49" s="17"/>
      <c r="DC49" s="56"/>
      <c r="DD49" s="48"/>
      <c r="DE49" s="48"/>
      <c r="DF49" s="48"/>
      <c r="DG49" s="48"/>
      <c r="DH49" s="48"/>
      <c r="DI49" s="48"/>
      <c r="DJ49" s="57"/>
      <c r="DK49" s="58"/>
      <c r="DL49" s="17"/>
      <c r="DM49" s="17"/>
      <c r="DN49" s="56"/>
      <c r="DO49" s="48"/>
      <c r="DP49" s="48"/>
      <c r="DQ49" s="48"/>
      <c r="DR49" s="48"/>
      <c r="DS49" s="48"/>
      <c r="DT49" s="48"/>
      <c r="DU49" s="57"/>
      <c r="DV49" s="58"/>
      <c r="DW49" s="17"/>
      <c r="DX49" s="17"/>
      <c r="DY49" s="56"/>
      <c r="DZ49" s="48"/>
      <c r="EA49" s="48"/>
      <c r="EB49" s="48"/>
      <c r="EC49" s="48"/>
      <c r="ED49" s="48"/>
      <c r="EE49" s="48"/>
      <c r="EF49" s="57"/>
      <c r="EG49" s="58"/>
      <c r="EH49" s="17"/>
      <c r="EI49" s="17"/>
      <c r="EJ49" s="56"/>
      <c r="EK49" s="48"/>
      <c r="EL49" s="48"/>
      <c r="EM49" s="48"/>
      <c r="EN49" s="48"/>
      <c r="EO49" s="48"/>
      <c r="EP49" s="48"/>
      <c r="EQ49" s="57"/>
      <c r="ER49" s="58"/>
      <c r="ES49" s="17"/>
      <c r="ET49" s="17"/>
      <c r="EU49" s="56"/>
      <c r="EV49" s="48"/>
      <c r="EW49" s="48"/>
      <c r="EX49" s="48"/>
      <c r="EY49" s="48"/>
      <c r="EZ49" s="48"/>
      <c r="FA49" s="48"/>
      <c r="FB49" s="57"/>
      <c r="FC49" s="58"/>
      <c r="FD49" s="17"/>
      <c r="FE49" s="17"/>
      <c r="FF49" s="56"/>
      <c r="FG49" s="48"/>
      <c r="FH49" s="48"/>
      <c r="FI49" s="48"/>
      <c r="FJ49" s="48"/>
      <c r="FK49" s="48"/>
      <c r="FL49" s="48"/>
      <c r="FM49" s="57"/>
      <c r="FN49" s="58"/>
      <c r="FO49" s="17"/>
      <c r="FP49" s="17"/>
      <c r="FQ49" s="56"/>
      <c r="FR49" s="48"/>
      <c r="FS49" s="48"/>
      <c r="FT49" s="48"/>
      <c r="FU49" s="48"/>
      <c r="FV49" s="48"/>
      <c r="FW49" s="48"/>
      <c r="FX49" s="57"/>
      <c r="FY49" s="58"/>
      <c r="FZ49" s="17"/>
      <c r="GA49" s="17"/>
      <c r="GB49" s="56"/>
      <c r="GC49" s="48"/>
      <c r="GD49" s="48"/>
      <c r="GE49" s="48"/>
      <c r="GF49" s="48"/>
      <c r="GG49" s="48"/>
      <c r="GH49" s="48"/>
      <c r="GI49" s="57"/>
      <c r="GJ49" s="58"/>
      <c r="GK49" s="17"/>
      <c r="GL49" s="17"/>
      <c r="GM49" s="56"/>
      <c r="GN49" s="48"/>
      <c r="GO49" s="48"/>
      <c r="GP49" s="48"/>
      <c r="GQ49" s="48"/>
      <c r="GR49" s="48"/>
      <c r="GS49" s="48"/>
      <c r="GT49" s="57"/>
      <c r="GU49" s="58"/>
      <c r="GV49" s="17"/>
      <c r="GW49" s="17"/>
      <c r="GX49" s="56"/>
      <c r="GY49" s="48"/>
      <c r="GZ49" s="48"/>
      <c r="HA49" s="48"/>
      <c r="HB49" s="48"/>
      <c r="HC49" s="48"/>
      <c r="HD49" s="48"/>
      <c r="HE49" s="57"/>
      <c r="HF49" s="58"/>
      <c r="HG49" s="17"/>
      <c r="HH49" s="17"/>
      <c r="HI49" s="56"/>
      <c r="HJ49" s="48"/>
      <c r="HK49" s="48"/>
      <c r="HL49" s="48"/>
      <c r="HM49" s="48"/>
      <c r="HN49" s="48"/>
      <c r="HO49" s="48"/>
      <c r="HP49" s="57"/>
      <c r="HQ49" s="58"/>
      <c r="HR49" s="17"/>
      <c r="HS49" s="17"/>
    </row>
    <row r="50" spans="1:227" x14ac:dyDescent="0.3">
      <c r="A50" s="53"/>
      <c r="B50" s="54"/>
      <c r="C50" s="55"/>
      <c r="D50" s="55"/>
      <c r="E50" s="57"/>
      <c r="F50" s="57"/>
      <c r="G50" s="17"/>
      <c r="H50" s="56"/>
      <c r="I50" s="48"/>
      <c r="J50" s="48"/>
      <c r="K50" s="48"/>
      <c r="L50" s="48"/>
      <c r="M50" s="48"/>
      <c r="N50" s="48"/>
      <c r="O50" s="57"/>
      <c r="P50" s="58"/>
      <c r="Q50" s="17"/>
      <c r="R50" s="17"/>
      <c r="S50" s="56"/>
      <c r="T50" s="48"/>
      <c r="U50" s="48"/>
      <c r="V50" s="48"/>
      <c r="W50" s="48"/>
      <c r="X50" s="48"/>
      <c r="Y50" s="48"/>
      <c r="Z50" s="57"/>
      <c r="AA50" s="58"/>
      <c r="AB50" s="17"/>
      <c r="AC50" s="17"/>
      <c r="AD50" s="56"/>
      <c r="AE50" s="48"/>
      <c r="AF50" s="48"/>
      <c r="AG50" s="48"/>
      <c r="AH50" s="48"/>
      <c r="AI50" s="48"/>
      <c r="AJ50" s="48"/>
      <c r="AK50" s="57"/>
      <c r="AL50" s="58"/>
      <c r="AM50" s="17"/>
      <c r="AN50" s="17"/>
      <c r="AO50" s="56"/>
      <c r="AP50" s="48"/>
      <c r="AQ50" s="48"/>
      <c r="AR50" s="48"/>
      <c r="AS50" s="48"/>
      <c r="AT50" s="48"/>
      <c r="AU50" s="48"/>
      <c r="AV50" s="57"/>
      <c r="AW50" s="58"/>
      <c r="AX50" s="17"/>
      <c r="AY50" s="17"/>
      <c r="AZ50" s="56"/>
      <c r="BA50" s="48"/>
      <c r="BB50" s="48"/>
      <c r="BC50" s="48"/>
      <c r="BD50" s="48"/>
      <c r="BE50" s="48"/>
      <c r="BF50" s="48"/>
      <c r="BG50" s="57"/>
      <c r="BH50" s="58"/>
      <c r="BI50" s="17"/>
      <c r="BJ50" s="17"/>
      <c r="BK50" s="56"/>
      <c r="BL50" s="48"/>
      <c r="BM50" s="48"/>
      <c r="BN50" s="48"/>
      <c r="BO50" s="48"/>
      <c r="BP50" s="48"/>
      <c r="BQ50" s="48"/>
      <c r="BR50" s="57"/>
      <c r="BS50" s="58"/>
      <c r="BT50" s="17"/>
      <c r="BU50" s="17"/>
      <c r="BV50" s="56"/>
      <c r="BW50" s="48"/>
      <c r="BX50" s="48"/>
      <c r="BY50" s="48"/>
      <c r="BZ50" s="48"/>
      <c r="CA50" s="48"/>
      <c r="CB50" s="48"/>
      <c r="CC50" s="57"/>
      <c r="CD50" s="58"/>
      <c r="CE50" s="17"/>
      <c r="CF50" s="17"/>
      <c r="CG50" s="56"/>
      <c r="CH50" s="48"/>
      <c r="CI50" s="48"/>
      <c r="CJ50" s="48"/>
      <c r="CK50" s="48"/>
      <c r="CL50" s="48"/>
      <c r="CM50" s="48"/>
      <c r="CN50" s="57"/>
      <c r="CO50" s="58"/>
      <c r="CP50" s="17"/>
      <c r="CQ50" s="17"/>
      <c r="CR50" s="56"/>
      <c r="CS50" s="48"/>
      <c r="CT50" s="48"/>
      <c r="CU50" s="48"/>
      <c r="CV50" s="48"/>
      <c r="CW50" s="48"/>
      <c r="CX50" s="48"/>
      <c r="CY50" s="57"/>
      <c r="CZ50" s="58"/>
      <c r="DA50" s="17"/>
      <c r="DB50" s="17"/>
      <c r="DC50" s="56"/>
      <c r="DD50" s="48"/>
      <c r="DE50" s="48"/>
      <c r="DF50" s="48"/>
      <c r="DG50" s="48"/>
      <c r="DH50" s="48"/>
      <c r="DI50" s="48"/>
      <c r="DJ50" s="57"/>
      <c r="DK50" s="58"/>
      <c r="DL50" s="17"/>
      <c r="DM50" s="17"/>
      <c r="DN50" s="56"/>
      <c r="DO50" s="48"/>
      <c r="DP50" s="48"/>
      <c r="DQ50" s="48"/>
      <c r="DR50" s="48"/>
      <c r="DS50" s="48"/>
      <c r="DT50" s="48"/>
      <c r="DU50" s="57"/>
      <c r="DV50" s="58"/>
      <c r="DW50" s="17"/>
      <c r="DX50" s="17"/>
      <c r="DY50" s="56"/>
      <c r="DZ50" s="48"/>
      <c r="EA50" s="48"/>
      <c r="EB50" s="48"/>
      <c r="EC50" s="48"/>
      <c r="ED50" s="48"/>
      <c r="EE50" s="48"/>
      <c r="EF50" s="57"/>
      <c r="EG50" s="58"/>
      <c r="EH50" s="17"/>
      <c r="EI50" s="17"/>
      <c r="EJ50" s="56"/>
      <c r="EK50" s="48"/>
      <c r="EL50" s="48"/>
      <c r="EM50" s="48"/>
      <c r="EN50" s="48"/>
      <c r="EO50" s="48"/>
      <c r="EP50" s="48"/>
      <c r="EQ50" s="57"/>
      <c r="ER50" s="58"/>
      <c r="ES50" s="17"/>
      <c r="ET50" s="17"/>
      <c r="EU50" s="56"/>
      <c r="EV50" s="48"/>
      <c r="EW50" s="48"/>
      <c r="EX50" s="48"/>
      <c r="EY50" s="48"/>
      <c r="EZ50" s="48"/>
      <c r="FA50" s="48"/>
      <c r="FB50" s="57"/>
      <c r="FC50" s="58"/>
      <c r="FD50" s="17"/>
      <c r="FE50" s="17"/>
      <c r="FF50" s="56"/>
      <c r="FG50" s="48"/>
      <c r="FH50" s="48"/>
      <c r="FI50" s="48"/>
      <c r="FJ50" s="48"/>
      <c r="FK50" s="48"/>
      <c r="FL50" s="48"/>
      <c r="FM50" s="57"/>
      <c r="FN50" s="58"/>
      <c r="FO50" s="17"/>
      <c r="FP50" s="17"/>
      <c r="FQ50" s="56"/>
      <c r="FR50" s="48"/>
      <c r="FS50" s="48"/>
      <c r="FT50" s="48"/>
      <c r="FU50" s="48"/>
      <c r="FV50" s="48"/>
      <c r="FW50" s="48"/>
      <c r="FX50" s="57"/>
      <c r="FY50" s="58"/>
      <c r="FZ50" s="17"/>
      <c r="GA50" s="17"/>
      <c r="GB50" s="56"/>
      <c r="GC50" s="48"/>
      <c r="GD50" s="48"/>
      <c r="GE50" s="48"/>
      <c r="GF50" s="48"/>
      <c r="GG50" s="48"/>
      <c r="GH50" s="48"/>
      <c r="GI50" s="57"/>
      <c r="GJ50" s="58"/>
      <c r="GK50" s="17"/>
      <c r="GL50" s="17"/>
      <c r="GM50" s="56"/>
      <c r="GN50" s="48"/>
      <c r="GO50" s="48"/>
      <c r="GP50" s="48"/>
      <c r="GQ50" s="48"/>
      <c r="GR50" s="48"/>
      <c r="GS50" s="48"/>
      <c r="GT50" s="57"/>
      <c r="GU50" s="58"/>
      <c r="GV50" s="17"/>
      <c r="GW50" s="17"/>
      <c r="GX50" s="56"/>
      <c r="GY50" s="48"/>
      <c r="GZ50" s="48"/>
      <c r="HA50" s="48"/>
      <c r="HB50" s="48"/>
      <c r="HC50" s="48"/>
      <c r="HD50" s="48"/>
      <c r="HE50" s="57"/>
      <c r="HF50" s="58"/>
      <c r="HG50" s="17"/>
      <c r="HH50" s="17"/>
      <c r="HI50" s="56"/>
      <c r="HJ50" s="48"/>
      <c r="HK50" s="48"/>
      <c r="HL50" s="48"/>
      <c r="HM50" s="48"/>
      <c r="HN50" s="48"/>
      <c r="HO50" s="48"/>
      <c r="HP50" s="57"/>
      <c r="HQ50" s="58"/>
      <c r="HR50" s="17"/>
      <c r="HS50" s="17"/>
    </row>
    <row r="51" spans="1:227" x14ac:dyDescent="0.3">
      <c r="A51" s="53"/>
      <c r="B51" s="54"/>
      <c r="C51" s="55"/>
      <c r="D51" s="55"/>
      <c r="E51" s="57"/>
      <c r="F51" s="57"/>
      <c r="G51" s="17"/>
      <c r="H51" s="56"/>
      <c r="I51" s="48"/>
      <c r="J51" s="48"/>
      <c r="K51" s="48"/>
      <c r="L51" s="48"/>
      <c r="M51" s="48"/>
      <c r="N51" s="48"/>
      <c r="O51" s="57"/>
      <c r="P51" s="58"/>
      <c r="Q51" s="17"/>
      <c r="R51" s="17"/>
      <c r="S51" s="56"/>
      <c r="T51" s="48"/>
      <c r="U51" s="48"/>
      <c r="V51" s="48"/>
      <c r="W51" s="48"/>
      <c r="X51" s="48"/>
      <c r="Y51" s="48"/>
      <c r="Z51" s="57"/>
      <c r="AA51" s="58"/>
      <c r="AB51" s="17"/>
      <c r="AC51" s="17"/>
      <c r="AD51" s="56"/>
      <c r="AE51" s="48"/>
      <c r="AF51" s="48"/>
      <c r="AG51" s="48"/>
      <c r="AH51" s="48"/>
      <c r="AI51" s="48"/>
      <c r="AJ51" s="48"/>
      <c r="AK51" s="57"/>
      <c r="AL51" s="58"/>
      <c r="AM51" s="17"/>
      <c r="AN51" s="17"/>
      <c r="AO51" s="56"/>
      <c r="AP51" s="48"/>
      <c r="AQ51" s="48"/>
      <c r="AR51" s="48"/>
      <c r="AS51" s="48"/>
      <c r="AT51" s="48"/>
      <c r="AU51" s="48"/>
      <c r="AV51" s="57"/>
      <c r="AW51" s="58"/>
      <c r="AX51" s="17"/>
      <c r="AY51" s="17"/>
      <c r="AZ51" s="56"/>
      <c r="BA51" s="48"/>
      <c r="BB51" s="48"/>
      <c r="BC51" s="48"/>
      <c r="BD51" s="48"/>
      <c r="BE51" s="48"/>
      <c r="BF51" s="48"/>
      <c r="BG51" s="57"/>
      <c r="BH51" s="58"/>
      <c r="BI51" s="17"/>
      <c r="BJ51" s="17"/>
      <c r="BK51" s="56"/>
      <c r="BL51" s="48"/>
      <c r="BM51" s="48"/>
      <c r="BN51" s="48"/>
      <c r="BO51" s="48"/>
      <c r="BP51" s="48"/>
      <c r="BQ51" s="48"/>
      <c r="BR51" s="57"/>
      <c r="BS51" s="58"/>
      <c r="BT51" s="17"/>
      <c r="BU51" s="17"/>
      <c r="BV51" s="56"/>
      <c r="BW51" s="48"/>
      <c r="BX51" s="48"/>
      <c r="BY51" s="48"/>
      <c r="BZ51" s="48"/>
      <c r="CA51" s="48"/>
      <c r="CB51" s="48"/>
      <c r="CC51" s="57"/>
      <c r="CD51" s="58"/>
      <c r="CE51" s="17"/>
      <c r="CF51" s="17"/>
      <c r="CG51" s="56"/>
      <c r="CH51" s="48"/>
      <c r="CI51" s="48"/>
      <c r="CJ51" s="48"/>
      <c r="CK51" s="48"/>
      <c r="CL51" s="48"/>
      <c r="CM51" s="48"/>
      <c r="CN51" s="57"/>
      <c r="CO51" s="58"/>
      <c r="CP51" s="17"/>
      <c r="CQ51" s="17"/>
      <c r="CR51" s="56"/>
      <c r="CS51" s="48"/>
      <c r="CT51" s="48"/>
      <c r="CU51" s="48"/>
      <c r="CV51" s="48"/>
      <c r="CW51" s="48"/>
      <c r="CX51" s="48"/>
      <c r="CY51" s="57"/>
      <c r="CZ51" s="58"/>
      <c r="DA51" s="17"/>
      <c r="DB51" s="17"/>
      <c r="DC51" s="56"/>
      <c r="DD51" s="48"/>
      <c r="DE51" s="48"/>
      <c r="DF51" s="48"/>
      <c r="DG51" s="48"/>
      <c r="DH51" s="48"/>
      <c r="DI51" s="48"/>
      <c r="DJ51" s="57"/>
      <c r="DK51" s="58"/>
      <c r="DL51" s="17"/>
      <c r="DM51" s="17"/>
      <c r="DN51" s="56"/>
      <c r="DO51" s="48"/>
      <c r="DP51" s="48"/>
      <c r="DQ51" s="48"/>
      <c r="DR51" s="48"/>
      <c r="DS51" s="48"/>
      <c r="DT51" s="48"/>
      <c r="DU51" s="57"/>
      <c r="DV51" s="58"/>
      <c r="DW51" s="17"/>
      <c r="DX51" s="17"/>
      <c r="DY51" s="56"/>
      <c r="DZ51" s="48"/>
      <c r="EA51" s="48"/>
      <c r="EB51" s="48"/>
      <c r="EC51" s="48"/>
      <c r="ED51" s="48"/>
      <c r="EE51" s="48"/>
      <c r="EF51" s="57"/>
      <c r="EG51" s="58"/>
      <c r="EH51" s="17"/>
      <c r="EI51" s="17"/>
      <c r="EJ51" s="56"/>
      <c r="EK51" s="48"/>
      <c r="EL51" s="48"/>
      <c r="EM51" s="48"/>
      <c r="EN51" s="48"/>
      <c r="EO51" s="48"/>
      <c r="EP51" s="48"/>
      <c r="EQ51" s="57"/>
      <c r="ER51" s="58"/>
      <c r="ES51" s="17"/>
      <c r="ET51" s="17"/>
      <c r="EU51" s="56"/>
      <c r="EV51" s="48"/>
      <c r="EW51" s="48"/>
      <c r="EX51" s="48"/>
      <c r="EY51" s="48"/>
      <c r="EZ51" s="48"/>
      <c r="FA51" s="48"/>
      <c r="FB51" s="57"/>
      <c r="FC51" s="58"/>
      <c r="FD51" s="17"/>
      <c r="FE51" s="17"/>
      <c r="FF51" s="56"/>
      <c r="FG51" s="48"/>
      <c r="FH51" s="48"/>
      <c r="FI51" s="48"/>
      <c r="FJ51" s="48"/>
      <c r="FK51" s="48"/>
      <c r="FL51" s="48"/>
      <c r="FM51" s="57"/>
      <c r="FN51" s="58"/>
      <c r="FO51" s="17"/>
      <c r="FP51" s="17"/>
      <c r="FQ51" s="56"/>
      <c r="FR51" s="48"/>
      <c r="FS51" s="48"/>
      <c r="FT51" s="48"/>
      <c r="FU51" s="48"/>
      <c r="FV51" s="48"/>
      <c r="FW51" s="48"/>
      <c r="FX51" s="57"/>
      <c r="FY51" s="58"/>
      <c r="FZ51" s="17"/>
      <c r="GA51" s="17"/>
      <c r="GB51" s="56"/>
      <c r="GC51" s="48"/>
      <c r="GD51" s="48"/>
      <c r="GE51" s="48"/>
      <c r="GF51" s="48"/>
      <c r="GG51" s="48"/>
      <c r="GH51" s="48"/>
      <c r="GI51" s="57"/>
      <c r="GJ51" s="58"/>
      <c r="GK51" s="17"/>
      <c r="GL51" s="17"/>
      <c r="GM51" s="56"/>
      <c r="GN51" s="48"/>
      <c r="GO51" s="48"/>
      <c r="GP51" s="48"/>
      <c r="GQ51" s="48"/>
      <c r="GR51" s="48"/>
      <c r="GS51" s="48"/>
      <c r="GT51" s="57"/>
      <c r="GU51" s="58"/>
      <c r="GV51" s="17"/>
      <c r="GW51" s="17"/>
      <c r="GX51" s="56"/>
      <c r="GY51" s="48"/>
      <c r="GZ51" s="48"/>
      <c r="HA51" s="48"/>
      <c r="HB51" s="48"/>
      <c r="HC51" s="48"/>
      <c r="HD51" s="48"/>
      <c r="HE51" s="57"/>
      <c r="HF51" s="58"/>
      <c r="HG51" s="17"/>
      <c r="HH51" s="17"/>
      <c r="HI51" s="56"/>
      <c r="HJ51" s="48"/>
      <c r="HK51" s="48"/>
      <c r="HL51" s="48"/>
      <c r="HM51" s="48"/>
      <c r="HN51" s="48"/>
      <c r="HO51" s="48"/>
      <c r="HP51" s="57"/>
      <c r="HQ51" s="58"/>
      <c r="HR51" s="17"/>
      <c r="HS51" s="17"/>
    </row>
    <row r="52" spans="1:227" x14ac:dyDescent="0.3">
      <c r="A52" s="53"/>
      <c r="B52" s="54"/>
      <c r="C52" s="55"/>
      <c r="D52" s="55"/>
      <c r="E52" s="57"/>
      <c r="F52" s="57"/>
      <c r="G52" s="17"/>
      <c r="H52" s="56"/>
      <c r="I52" s="48"/>
      <c r="J52" s="48"/>
      <c r="K52" s="48"/>
      <c r="L52" s="48"/>
      <c r="M52" s="48"/>
      <c r="N52" s="48"/>
      <c r="O52" s="57"/>
      <c r="P52" s="58"/>
      <c r="Q52" s="17"/>
      <c r="R52" s="17"/>
      <c r="S52" s="56"/>
      <c r="T52" s="48"/>
      <c r="U52" s="48"/>
      <c r="V52" s="48"/>
      <c r="W52" s="48"/>
      <c r="X52" s="48"/>
      <c r="Y52" s="48"/>
      <c r="Z52" s="57"/>
      <c r="AA52" s="58"/>
      <c r="AB52" s="17"/>
      <c r="AC52" s="17"/>
      <c r="AD52" s="56"/>
      <c r="AE52" s="48"/>
      <c r="AF52" s="48"/>
      <c r="AG52" s="48"/>
      <c r="AH52" s="48"/>
      <c r="AI52" s="48"/>
      <c r="AJ52" s="48"/>
      <c r="AK52" s="57"/>
      <c r="AL52" s="58"/>
      <c r="AM52" s="17"/>
      <c r="AN52" s="17"/>
      <c r="AO52" s="56"/>
      <c r="AP52" s="48"/>
      <c r="AQ52" s="48"/>
      <c r="AR52" s="48"/>
      <c r="AS52" s="48"/>
      <c r="AT52" s="48"/>
      <c r="AU52" s="48"/>
      <c r="AV52" s="57"/>
      <c r="AW52" s="58"/>
      <c r="AX52" s="17"/>
      <c r="AY52" s="17"/>
      <c r="AZ52" s="56"/>
      <c r="BA52" s="48"/>
      <c r="BB52" s="48"/>
      <c r="BC52" s="48"/>
      <c r="BD52" s="48"/>
      <c r="BE52" s="48"/>
      <c r="BF52" s="48"/>
      <c r="BG52" s="57"/>
      <c r="BH52" s="58"/>
      <c r="BI52" s="17"/>
      <c r="BJ52" s="17"/>
      <c r="BK52" s="56"/>
      <c r="BL52" s="48"/>
      <c r="BM52" s="48"/>
      <c r="BN52" s="48"/>
      <c r="BO52" s="48"/>
      <c r="BP52" s="48"/>
      <c r="BQ52" s="48"/>
      <c r="BR52" s="57"/>
      <c r="BS52" s="58"/>
      <c r="BT52" s="17"/>
      <c r="BU52" s="17"/>
      <c r="BV52" s="56"/>
      <c r="BW52" s="48"/>
      <c r="BX52" s="48"/>
      <c r="BY52" s="48"/>
      <c r="BZ52" s="48"/>
      <c r="CA52" s="48"/>
      <c r="CB52" s="48"/>
      <c r="CC52" s="57"/>
      <c r="CD52" s="58"/>
      <c r="CE52" s="17"/>
      <c r="CF52" s="17"/>
      <c r="CG52" s="56"/>
      <c r="CH52" s="48"/>
      <c r="CI52" s="48"/>
      <c r="CJ52" s="48"/>
      <c r="CK52" s="48"/>
      <c r="CL52" s="48"/>
      <c r="CM52" s="48"/>
      <c r="CN52" s="57"/>
      <c r="CO52" s="58"/>
      <c r="CP52" s="17"/>
      <c r="CQ52" s="17"/>
      <c r="CR52" s="56"/>
      <c r="CS52" s="48"/>
      <c r="CT52" s="48"/>
      <c r="CU52" s="48"/>
      <c r="CV52" s="48"/>
      <c r="CW52" s="48"/>
      <c r="CX52" s="48"/>
      <c r="CY52" s="57"/>
      <c r="CZ52" s="58"/>
      <c r="DA52" s="17"/>
      <c r="DB52" s="17"/>
      <c r="DC52" s="56"/>
      <c r="DD52" s="48"/>
      <c r="DE52" s="48"/>
      <c r="DF52" s="48"/>
      <c r="DG52" s="48"/>
      <c r="DH52" s="48"/>
      <c r="DI52" s="48"/>
      <c r="DJ52" s="57"/>
      <c r="DK52" s="58"/>
      <c r="DL52" s="17"/>
      <c r="DM52" s="17"/>
      <c r="DN52" s="56"/>
      <c r="DO52" s="48"/>
      <c r="DP52" s="48"/>
      <c r="DQ52" s="48"/>
      <c r="DR52" s="48"/>
      <c r="DS52" s="48"/>
      <c r="DT52" s="48"/>
      <c r="DU52" s="57"/>
      <c r="DV52" s="58"/>
      <c r="DW52" s="17"/>
      <c r="DX52" s="17"/>
      <c r="DY52" s="56"/>
      <c r="DZ52" s="48"/>
      <c r="EA52" s="48"/>
      <c r="EB52" s="48"/>
      <c r="EC52" s="48"/>
      <c r="ED52" s="48"/>
      <c r="EE52" s="48"/>
      <c r="EF52" s="57"/>
      <c r="EG52" s="58"/>
      <c r="EH52" s="17"/>
      <c r="EI52" s="17"/>
      <c r="EJ52" s="56"/>
      <c r="EK52" s="48"/>
      <c r="EL52" s="48"/>
      <c r="EM52" s="48"/>
      <c r="EN52" s="48"/>
      <c r="EO52" s="48"/>
      <c r="EP52" s="48"/>
      <c r="EQ52" s="57"/>
      <c r="ER52" s="58"/>
      <c r="ES52" s="17"/>
      <c r="ET52" s="17"/>
      <c r="EU52" s="56"/>
      <c r="EV52" s="48"/>
      <c r="EW52" s="48"/>
      <c r="EX52" s="48"/>
      <c r="EY52" s="48"/>
      <c r="EZ52" s="48"/>
      <c r="FA52" s="48"/>
      <c r="FB52" s="57"/>
      <c r="FC52" s="58"/>
      <c r="FD52" s="17"/>
      <c r="FE52" s="17"/>
      <c r="FF52" s="56"/>
      <c r="FG52" s="48"/>
      <c r="FH52" s="48"/>
      <c r="FI52" s="48"/>
      <c r="FJ52" s="48"/>
      <c r="FK52" s="48"/>
      <c r="FL52" s="48"/>
      <c r="FM52" s="57"/>
      <c r="FN52" s="58"/>
      <c r="FO52" s="17"/>
      <c r="FP52" s="17"/>
      <c r="FQ52" s="56"/>
      <c r="FR52" s="48"/>
      <c r="FS52" s="48"/>
      <c r="FT52" s="48"/>
      <c r="FU52" s="48"/>
      <c r="FV52" s="48"/>
      <c r="FW52" s="48"/>
      <c r="FX52" s="57"/>
      <c r="FY52" s="58"/>
      <c r="FZ52" s="17"/>
      <c r="GA52" s="17"/>
      <c r="GB52" s="56"/>
      <c r="GC52" s="48"/>
      <c r="GD52" s="48"/>
      <c r="GE52" s="48"/>
      <c r="GF52" s="48"/>
      <c r="GG52" s="48"/>
      <c r="GH52" s="48"/>
      <c r="GI52" s="57"/>
      <c r="GJ52" s="58"/>
      <c r="GK52" s="17"/>
      <c r="GL52" s="17"/>
      <c r="GM52" s="56"/>
      <c r="GN52" s="48"/>
      <c r="GO52" s="48"/>
      <c r="GP52" s="48"/>
      <c r="GQ52" s="48"/>
      <c r="GR52" s="48"/>
      <c r="GS52" s="48"/>
      <c r="GT52" s="57"/>
      <c r="GU52" s="58"/>
      <c r="GV52" s="17"/>
      <c r="GW52" s="17"/>
      <c r="GX52" s="56"/>
      <c r="GY52" s="48"/>
      <c r="GZ52" s="48"/>
      <c r="HA52" s="48"/>
      <c r="HB52" s="48"/>
      <c r="HC52" s="48"/>
      <c r="HD52" s="48"/>
      <c r="HE52" s="57"/>
      <c r="HF52" s="58"/>
      <c r="HG52" s="17"/>
      <c r="HH52" s="17"/>
      <c r="HI52" s="56"/>
      <c r="HJ52" s="48"/>
      <c r="HK52" s="48"/>
      <c r="HL52" s="48"/>
      <c r="HM52" s="48"/>
      <c r="HN52" s="48"/>
      <c r="HO52" s="48"/>
      <c r="HP52" s="57"/>
      <c r="HQ52" s="58"/>
      <c r="HR52" s="17"/>
      <c r="HS52" s="17"/>
    </row>
    <row r="53" spans="1:227" x14ac:dyDescent="0.3">
      <c r="A53" s="53"/>
      <c r="B53" s="60"/>
      <c r="C53" s="55"/>
      <c r="D53" s="55"/>
      <c r="E53" s="57"/>
      <c r="F53" s="57"/>
      <c r="G53" s="17"/>
      <c r="H53" s="56"/>
      <c r="I53" s="48"/>
      <c r="J53" s="48"/>
      <c r="K53" s="48"/>
      <c r="L53" s="48"/>
      <c r="M53" s="48"/>
      <c r="N53" s="48"/>
      <c r="O53" s="57"/>
      <c r="P53" s="58"/>
      <c r="Q53" s="17"/>
      <c r="R53" s="17"/>
      <c r="S53" s="56"/>
      <c r="T53" s="48"/>
      <c r="U53" s="48"/>
      <c r="V53" s="48"/>
      <c r="W53" s="48"/>
      <c r="X53" s="48"/>
      <c r="Y53" s="48"/>
      <c r="Z53" s="57"/>
      <c r="AA53" s="58"/>
      <c r="AB53" s="17"/>
      <c r="AC53" s="17"/>
      <c r="AD53" s="56"/>
      <c r="AE53" s="48"/>
      <c r="AF53" s="48"/>
      <c r="AG53" s="48"/>
      <c r="AH53" s="48"/>
      <c r="AI53" s="48"/>
      <c r="AJ53" s="48"/>
      <c r="AK53" s="57"/>
      <c r="AL53" s="58"/>
      <c r="AM53" s="17"/>
      <c r="AN53" s="17"/>
      <c r="AO53" s="56"/>
      <c r="AP53" s="48"/>
      <c r="AQ53" s="48"/>
      <c r="AR53" s="48"/>
      <c r="AS53" s="48"/>
      <c r="AT53" s="48"/>
      <c r="AU53" s="48"/>
      <c r="AV53" s="57"/>
      <c r="AW53" s="58"/>
      <c r="AX53" s="17"/>
      <c r="AY53" s="17"/>
      <c r="AZ53" s="56"/>
      <c r="BA53" s="48"/>
      <c r="BB53" s="48"/>
      <c r="BC53" s="48"/>
      <c r="BD53" s="48"/>
      <c r="BE53" s="48"/>
      <c r="BF53" s="48"/>
      <c r="BG53" s="57"/>
      <c r="BH53" s="58"/>
      <c r="BI53" s="17"/>
      <c r="BJ53" s="17"/>
      <c r="BK53" s="56"/>
      <c r="BL53" s="48"/>
      <c r="BM53" s="48"/>
      <c r="BN53" s="48"/>
      <c r="BO53" s="48"/>
      <c r="BP53" s="48"/>
      <c r="BQ53" s="48"/>
      <c r="BR53" s="57"/>
      <c r="BS53" s="58"/>
      <c r="BT53" s="17"/>
      <c r="BU53" s="17"/>
      <c r="BV53" s="56"/>
      <c r="BW53" s="48"/>
      <c r="BX53" s="48"/>
      <c r="BY53" s="48"/>
      <c r="BZ53" s="48"/>
      <c r="CA53" s="48"/>
      <c r="CB53" s="48"/>
      <c r="CC53" s="57"/>
      <c r="CD53" s="58"/>
      <c r="CE53" s="17"/>
      <c r="CF53" s="17"/>
      <c r="CG53" s="56"/>
      <c r="CH53" s="48"/>
      <c r="CI53" s="48"/>
      <c r="CJ53" s="48"/>
      <c r="CK53" s="48"/>
      <c r="CL53" s="48"/>
      <c r="CM53" s="48"/>
      <c r="CN53" s="57"/>
      <c r="CO53" s="58"/>
      <c r="CP53" s="17"/>
      <c r="CQ53" s="17"/>
      <c r="CR53" s="56"/>
      <c r="CS53" s="48"/>
      <c r="CT53" s="48"/>
      <c r="CU53" s="48"/>
      <c r="CV53" s="48"/>
      <c r="CW53" s="48"/>
      <c r="CX53" s="48"/>
      <c r="CY53" s="57"/>
      <c r="CZ53" s="58"/>
      <c r="DA53" s="17"/>
      <c r="DB53" s="17"/>
      <c r="DC53" s="56"/>
      <c r="DD53" s="48"/>
      <c r="DE53" s="48"/>
      <c r="DF53" s="48"/>
      <c r="DG53" s="48"/>
      <c r="DH53" s="48"/>
      <c r="DI53" s="48"/>
      <c r="DJ53" s="57"/>
      <c r="DK53" s="58"/>
      <c r="DL53" s="17"/>
      <c r="DM53" s="17"/>
      <c r="DN53" s="56"/>
      <c r="DO53" s="48"/>
      <c r="DP53" s="48"/>
      <c r="DQ53" s="48"/>
      <c r="DR53" s="48"/>
      <c r="DS53" s="48"/>
      <c r="DT53" s="48"/>
      <c r="DU53" s="57"/>
      <c r="DV53" s="58"/>
      <c r="DW53" s="17"/>
      <c r="DX53" s="17"/>
      <c r="DY53" s="56"/>
      <c r="DZ53" s="48"/>
      <c r="EA53" s="48"/>
      <c r="EB53" s="48"/>
      <c r="EC53" s="48"/>
      <c r="ED53" s="48"/>
      <c r="EE53" s="48"/>
      <c r="EF53" s="57"/>
      <c r="EG53" s="58"/>
      <c r="EH53" s="17"/>
      <c r="EI53" s="17"/>
      <c r="EJ53" s="56"/>
      <c r="EK53" s="48"/>
      <c r="EL53" s="48"/>
      <c r="EM53" s="48"/>
      <c r="EN53" s="48"/>
      <c r="EO53" s="48"/>
      <c r="EP53" s="48"/>
      <c r="EQ53" s="57"/>
      <c r="ER53" s="58"/>
      <c r="ES53" s="17"/>
      <c r="ET53" s="17"/>
      <c r="EU53" s="56"/>
      <c r="EV53" s="48"/>
      <c r="EW53" s="48"/>
      <c r="EX53" s="48"/>
      <c r="EY53" s="48"/>
      <c r="EZ53" s="48"/>
      <c r="FA53" s="48"/>
      <c r="FB53" s="57"/>
      <c r="FC53" s="58"/>
      <c r="FD53" s="17"/>
      <c r="FE53" s="17"/>
      <c r="FF53" s="56"/>
      <c r="FG53" s="48"/>
      <c r="FH53" s="48"/>
      <c r="FI53" s="48"/>
      <c r="FJ53" s="48"/>
      <c r="FK53" s="48"/>
      <c r="FL53" s="48"/>
      <c r="FM53" s="57"/>
      <c r="FN53" s="58"/>
      <c r="FO53" s="17"/>
      <c r="FP53" s="17"/>
      <c r="FQ53" s="56"/>
      <c r="FR53" s="48"/>
      <c r="FS53" s="48"/>
      <c r="FT53" s="48"/>
      <c r="FU53" s="48"/>
      <c r="FV53" s="48"/>
      <c r="FW53" s="48"/>
      <c r="FX53" s="57"/>
      <c r="FY53" s="58"/>
      <c r="FZ53" s="17"/>
      <c r="GA53" s="17"/>
      <c r="GB53" s="56"/>
      <c r="GC53" s="48"/>
      <c r="GD53" s="48"/>
      <c r="GE53" s="48"/>
      <c r="GF53" s="48"/>
      <c r="GG53" s="48"/>
      <c r="GH53" s="48"/>
      <c r="GI53" s="57"/>
      <c r="GJ53" s="58"/>
      <c r="GK53" s="17"/>
      <c r="GL53" s="17"/>
      <c r="GM53" s="56"/>
      <c r="GN53" s="48"/>
      <c r="GO53" s="48"/>
      <c r="GP53" s="48"/>
      <c r="GQ53" s="48"/>
      <c r="GR53" s="48"/>
      <c r="GS53" s="48"/>
      <c r="GT53" s="57"/>
      <c r="GU53" s="58"/>
      <c r="GV53" s="17"/>
      <c r="GW53" s="17"/>
      <c r="GX53" s="56"/>
      <c r="GY53" s="48"/>
      <c r="GZ53" s="48"/>
      <c r="HA53" s="48"/>
      <c r="HB53" s="48"/>
      <c r="HC53" s="48"/>
      <c r="HD53" s="48"/>
      <c r="HE53" s="57"/>
      <c r="HF53" s="58"/>
      <c r="HG53" s="17"/>
      <c r="HH53" s="17"/>
      <c r="HI53" s="56"/>
      <c r="HJ53" s="48"/>
      <c r="HK53" s="48"/>
      <c r="HL53" s="48"/>
      <c r="HM53" s="48"/>
      <c r="HN53" s="48"/>
      <c r="HO53" s="48"/>
      <c r="HP53" s="57"/>
      <c r="HQ53" s="58"/>
      <c r="HR53" s="17"/>
      <c r="HS53" s="17"/>
    </row>
    <row r="54" spans="1:227" x14ac:dyDescent="0.3">
      <c r="A54" s="53"/>
      <c r="B54" s="60"/>
      <c r="C54" s="55"/>
      <c r="D54" s="55"/>
      <c r="E54" s="57"/>
      <c r="F54" s="57"/>
      <c r="G54" s="17"/>
      <c r="H54" s="56"/>
      <c r="I54" s="48"/>
      <c r="J54" s="48"/>
      <c r="K54" s="48"/>
      <c r="L54" s="48"/>
      <c r="M54" s="48"/>
      <c r="N54" s="48"/>
      <c r="O54" s="57"/>
      <c r="P54" s="58"/>
      <c r="Q54" s="17"/>
      <c r="R54" s="17"/>
      <c r="S54" s="56"/>
      <c r="T54" s="48"/>
      <c r="U54" s="48"/>
      <c r="V54" s="48"/>
      <c r="W54" s="48"/>
      <c r="X54" s="48"/>
      <c r="Y54" s="48"/>
      <c r="Z54" s="57"/>
      <c r="AA54" s="58"/>
      <c r="AB54" s="17"/>
      <c r="AC54" s="17"/>
      <c r="AD54" s="56"/>
      <c r="AE54" s="48"/>
      <c r="AF54" s="48"/>
      <c r="AG54" s="48"/>
      <c r="AH54" s="48"/>
      <c r="AI54" s="48"/>
      <c r="AJ54" s="48"/>
      <c r="AK54" s="57"/>
      <c r="AL54" s="58"/>
      <c r="AM54" s="17"/>
      <c r="AN54" s="17"/>
      <c r="AO54" s="56"/>
      <c r="AP54" s="48"/>
      <c r="AQ54" s="48"/>
      <c r="AR54" s="48"/>
      <c r="AS54" s="48"/>
      <c r="AT54" s="48"/>
      <c r="AU54" s="48"/>
      <c r="AV54" s="57"/>
      <c r="AW54" s="58"/>
      <c r="AX54" s="17"/>
      <c r="AY54" s="17"/>
      <c r="AZ54" s="56"/>
      <c r="BA54" s="48"/>
      <c r="BB54" s="48"/>
      <c r="BC54" s="48"/>
      <c r="BD54" s="48"/>
      <c r="BE54" s="48"/>
      <c r="BF54" s="48"/>
      <c r="BG54" s="57"/>
      <c r="BH54" s="58"/>
      <c r="BI54" s="17"/>
      <c r="BJ54" s="17"/>
      <c r="BK54" s="56"/>
      <c r="BL54" s="48"/>
      <c r="BM54" s="48"/>
      <c r="BN54" s="48"/>
      <c r="BO54" s="48"/>
      <c r="BP54" s="48"/>
      <c r="BQ54" s="48"/>
      <c r="BR54" s="57"/>
      <c r="BS54" s="58"/>
      <c r="BT54" s="17"/>
      <c r="BU54" s="17"/>
      <c r="BV54" s="56"/>
      <c r="BW54" s="48"/>
      <c r="BX54" s="48"/>
      <c r="BY54" s="48"/>
      <c r="BZ54" s="48"/>
      <c r="CA54" s="48"/>
      <c r="CB54" s="48"/>
      <c r="CC54" s="57"/>
      <c r="CD54" s="58"/>
      <c r="CE54" s="17"/>
      <c r="CF54" s="17"/>
      <c r="CG54" s="56"/>
      <c r="CH54" s="48"/>
      <c r="CI54" s="48"/>
      <c r="CJ54" s="48"/>
      <c r="CK54" s="48"/>
      <c r="CL54" s="48"/>
      <c r="CM54" s="48"/>
      <c r="CN54" s="57"/>
      <c r="CO54" s="58"/>
      <c r="CP54" s="17"/>
      <c r="CQ54" s="17"/>
      <c r="CR54" s="56"/>
      <c r="CS54" s="48"/>
      <c r="CT54" s="48"/>
      <c r="CU54" s="48"/>
      <c r="CV54" s="48"/>
      <c r="CW54" s="48"/>
      <c r="CX54" s="48"/>
      <c r="CY54" s="57"/>
      <c r="CZ54" s="58"/>
      <c r="DA54" s="17"/>
      <c r="DB54" s="17"/>
      <c r="DC54" s="56"/>
      <c r="DD54" s="48"/>
      <c r="DE54" s="48"/>
      <c r="DF54" s="48"/>
      <c r="DG54" s="48"/>
      <c r="DH54" s="48"/>
      <c r="DI54" s="48"/>
      <c r="DJ54" s="57"/>
      <c r="DK54" s="58"/>
      <c r="DL54" s="17"/>
      <c r="DM54" s="17"/>
      <c r="DN54" s="56"/>
      <c r="DO54" s="48"/>
      <c r="DP54" s="48"/>
      <c r="DQ54" s="48"/>
      <c r="DR54" s="48"/>
      <c r="DS54" s="48"/>
      <c r="DT54" s="48"/>
      <c r="DU54" s="57"/>
      <c r="DV54" s="58"/>
      <c r="DW54" s="17"/>
      <c r="DX54" s="17"/>
      <c r="DY54" s="56"/>
      <c r="DZ54" s="48"/>
      <c r="EA54" s="48"/>
      <c r="EB54" s="48"/>
      <c r="EC54" s="48"/>
      <c r="ED54" s="48"/>
      <c r="EE54" s="48"/>
      <c r="EF54" s="57"/>
      <c r="EG54" s="58"/>
      <c r="EH54" s="17"/>
      <c r="EI54" s="17"/>
      <c r="EJ54" s="56"/>
      <c r="EK54" s="48"/>
      <c r="EL54" s="48"/>
      <c r="EM54" s="48"/>
      <c r="EN54" s="48"/>
      <c r="EO54" s="48"/>
      <c r="EP54" s="48"/>
      <c r="EQ54" s="57"/>
      <c r="ER54" s="58"/>
      <c r="ES54" s="17"/>
      <c r="ET54" s="17"/>
      <c r="EU54" s="56"/>
      <c r="EV54" s="48"/>
      <c r="EW54" s="48"/>
      <c r="EX54" s="48"/>
      <c r="EY54" s="48"/>
      <c r="EZ54" s="48"/>
      <c r="FA54" s="48"/>
      <c r="FB54" s="57"/>
      <c r="FC54" s="58"/>
      <c r="FD54" s="17"/>
      <c r="FE54" s="17"/>
      <c r="FF54" s="56"/>
      <c r="FG54" s="48"/>
      <c r="FH54" s="48"/>
      <c r="FI54" s="48"/>
      <c r="FJ54" s="48"/>
      <c r="FK54" s="48"/>
      <c r="FL54" s="48"/>
      <c r="FM54" s="57"/>
      <c r="FN54" s="58"/>
      <c r="FO54" s="17"/>
      <c r="FP54" s="17"/>
      <c r="FQ54" s="56"/>
      <c r="FR54" s="48"/>
      <c r="FS54" s="48"/>
      <c r="FT54" s="48"/>
      <c r="FU54" s="48"/>
      <c r="FV54" s="48"/>
      <c r="FW54" s="48"/>
      <c r="FX54" s="57"/>
      <c r="FY54" s="58"/>
      <c r="FZ54" s="17"/>
      <c r="GA54" s="17"/>
      <c r="GB54" s="56"/>
      <c r="GC54" s="48"/>
      <c r="GD54" s="48"/>
      <c r="GE54" s="48"/>
      <c r="GF54" s="48"/>
      <c r="GG54" s="48"/>
      <c r="GH54" s="48"/>
      <c r="GI54" s="57"/>
      <c r="GJ54" s="58"/>
      <c r="GK54" s="17"/>
      <c r="GL54" s="17"/>
      <c r="GM54" s="56"/>
      <c r="GN54" s="48"/>
      <c r="GO54" s="48"/>
      <c r="GP54" s="48"/>
      <c r="GQ54" s="48"/>
      <c r="GR54" s="48"/>
      <c r="GS54" s="48"/>
      <c r="GT54" s="57"/>
      <c r="GU54" s="58"/>
      <c r="GV54" s="17"/>
      <c r="GW54" s="17"/>
      <c r="GX54" s="56"/>
      <c r="GY54" s="48"/>
      <c r="GZ54" s="48"/>
      <c r="HA54" s="48"/>
      <c r="HB54" s="48"/>
      <c r="HC54" s="48"/>
      <c r="HD54" s="48"/>
      <c r="HE54" s="57"/>
      <c r="HF54" s="58"/>
      <c r="HG54" s="17"/>
      <c r="HH54" s="17"/>
      <c r="HI54" s="56"/>
      <c r="HJ54" s="48"/>
      <c r="HK54" s="48"/>
      <c r="HL54" s="48"/>
      <c r="HM54" s="48"/>
      <c r="HN54" s="48"/>
      <c r="HO54" s="48"/>
      <c r="HP54" s="57"/>
      <c r="HQ54" s="58"/>
      <c r="HR54" s="17"/>
      <c r="HS54" s="17"/>
    </row>
    <row r="55" spans="1:227" x14ac:dyDescent="0.3">
      <c r="A55" s="53"/>
      <c r="B55" s="54"/>
      <c r="C55" s="55"/>
      <c r="D55" s="55"/>
      <c r="E55" s="57"/>
      <c r="F55" s="57"/>
      <c r="G55" s="17"/>
      <c r="H55" s="56"/>
      <c r="I55" s="48"/>
      <c r="J55" s="48"/>
      <c r="K55" s="48"/>
      <c r="L55" s="48"/>
      <c r="M55" s="48"/>
      <c r="N55" s="48"/>
      <c r="O55" s="57"/>
      <c r="P55" s="58"/>
      <c r="Q55" s="17"/>
      <c r="R55" s="17"/>
      <c r="S55" s="56"/>
      <c r="T55" s="48"/>
      <c r="U55" s="48"/>
      <c r="V55" s="48"/>
      <c r="W55" s="48"/>
      <c r="X55" s="48"/>
      <c r="Y55" s="48"/>
      <c r="Z55" s="57"/>
      <c r="AA55" s="58"/>
      <c r="AB55" s="17"/>
      <c r="AC55" s="17"/>
      <c r="AD55" s="56"/>
      <c r="AE55" s="48"/>
      <c r="AF55" s="48"/>
      <c r="AG55" s="48"/>
      <c r="AH55" s="48"/>
      <c r="AI55" s="48"/>
      <c r="AJ55" s="48"/>
      <c r="AK55" s="57"/>
      <c r="AL55" s="58"/>
      <c r="AM55" s="17"/>
      <c r="AN55" s="17"/>
      <c r="AO55" s="56"/>
      <c r="AP55" s="48"/>
      <c r="AQ55" s="48"/>
      <c r="AR55" s="48"/>
      <c r="AS55" s="48"/>
      <c r="AT55" s="48"/>
      <c r="AU55" s="48"/>
      <c r="AV55" s="57"/>
      <c r="AW55" s="58"/>
      <c r="AX55" s="17"/>
      <c r="AY55" s="17"/>
      <c r="AZ55" s="56"/>
      <c r="BA55" s="48"/>
      <c r="BB55" s="48"/>
      <c r="BC55" s="48"/>
      <c r="BD55" s="48"/>
      <c r="BE55" s="48"/>
      <c r="BF55" s="48"/>
      <c r="BG55" s="57"/>
      <c r="BH55" s="58"/>
      <c r="BI55" s="17"/>
      <c r="BJ55" s="17"/>
      <c r="BK55" s="56"/>
      <c r="BL55" s="48"/>
      <c r="BM55" s="48"/>
      <c r="BN55" s="48"/>
      <c r="BO55" s="48"/>
      <c r="BP55" s="48"/>
      <c r="BQ55" s="48"/>
      <c r="BR55" s="57"/>
      <c r="BS55" s="58"/>
      <c r="BT55" s="17"/>
      <c r="BU55" s="17"/>
      <c r="BV55" s="56"/>
      <c r="BW55" s="48"/>
      <c r="BX55" s="48"/>
      <c r="BY55" s="48"/>
      <c r="BZ55" s="48"/>
      <c r="CA55" s="48"/>
      <c r="CB55" s="48"/>
      <c r="CC55" s="57"/>
      <c r="CD55" s="58"/>
      <c r="CE55" s="17"/>
      <c r="CF55" s="17"/>
      <c r="CG55" s="56"/>
      <c r="CH55" s="48"/>
      <c r="CI55" s="48"/>
      <c r="CJ55" s="48"/>
      <c r="CK55" s="48"/>
      <c r="CL55" s="48"/>
      <c r="CM55" s="48"/>
      <c r="CN55" s="57"/>
      <c r="CO55" s="58"/>
      <c r="CP55" s="17"/>
      <c r="CQ55" s="17"/>
      <c r="CR55" s="56"/>
      <c r="CS55" s="48"/>
      <c r="CT55" s="48"/>
      <c r="CU55" s="48"/>
      <c r="CV55" s="48"/>
      <c r="CW55" s="48"/>
      <c r="CX55" s="48"/>
      <c r="CY55" s="57"/>
      <c r="CZ55" s="58"/>
      <c r="DA55" s="17"/>
      <c r="DB55" s="17"/>
      <c r="DC55" s="56"/>
      <c r="DD55" s="48"/>
      <c r="DE55" s="48"/>
      <c r="DF55" s="48"/>
      <c r="DG55" s="48"/>
      <c r="DH55" s="48"/>
      <c r="DI55" s="48"/>
      <c r="DJ55" s="57"/>
      <c r="DK55" s="58"/>
      <c r="DL55" s="17"/>
      <c r="DM55" s="17"/>
      <c r="DN55" s="56"/>
      <c r="DO55" s="48"/>
      <c r="DP55" s="48"/>
      <c r="DQ55" s="48"/>
      <c r="DR55" s="48"/>
      <c r="DS55" s="48"/>
      <c r="DT55" s="48"/>
      <c r="DU55" s="57"/>
      <c r="DV55" s="58"/>
      <c r="DW55" s="17"/>
      <c r="DX55" s="17"/>
      <c r="DY55" s="56"/>
      <c r="DZ55" s="48"/>
      <c r="EA55" s="48"/>
      <c r="EB55" s="48"/>
      <c r="EC55" s="48"/>
      <c r="ED55" s="48"/>
      <c r="EE55" s="48"/>
      <c r="EF55" s="57"/>
      <c r="EG55" s="58"/>
      <c r="EH55" s="17"/>
      <c r="EI55" s="17"/>
      <c r="EJ55" s="56"/>
      <c r="EK55" s="48"/>
      <c r="EL55" s="48"/>
      <c r="EM55" s="48"/>
      <c r="EN55" s="48"/>
      <c r="EO55" s="48"/>
      <c r="EP55" s="48"/>
      <c r="EQ55" s="57"/>
      <c r="ER55" s="58"/>
      <c r="ES55" s="17"/>
      <c r="ET55" s="17"/>
      <c r="EU55" s="56"/>
      <c r="EV55" s="48"/>
      <c r="EW55" s="48"/>
      <c r="EX55" s="48"/>
      <c r="EY55" s="48"/>
      <c r="EZ55" s="48"/>
      <c r="FA55" s="48"/>
      <c r="FB55" s="57"/>
      <c r="FC55" s="58"/>
      <c r="FD55" s="17"/>
      <c r="FE55" s="17"/>
      <c r="FF55" s="56"/>
      <c r="FG55" s="48"/>
      <c r="FH55" s="48"/>
      <c r="FI55" s="48"/>
      <c r="FJ55" s="48"/>
      <c r="FK55" s="48"/>
      <c r="FL55" s="48"/>
      <c r="FM55" s="57"/>
      <c r="FN55" s="58"/>
      <c r="FO55" s="17"/>
      <c r="FP55" s="17"/>
      <c r="FQ55" s="56"/>
      <c r="FR55" s="48"/>
      <c r="FS55" s="48"/>
      <c r="FT55" s="48"/>
      <c r="FU55" s="48"/>
      <c r="FV55" s="48"/>
      <c r="FW55" s="48"/>
      <c r="FX55" s="57"/>
      <c r="FY55" s="58"/>
      <c r="FZ55" s="17"/>
      <c r="GA55" s="17"/>
      <c r="GB55" s="56"/>
      <c r="GC55" s="48"/>
      <c r="GD55" s="48"/>
      <c r="GE55" s="48"/>
      <c r="GF55" s="48"/>
      <c r="GG55" s="48"/>
      <c r="GH55" s="48"/>
      <c r="GI55" s="57"/>
      <c r="GJ55" s="58"/>
      <c r="GK55" s="17"/>
      <c r="GL55" s="17"/>
      <c r="GM55" s="56"/>
      <c r="GN55" s="48"/>
      <c r="GO55" s="48"/>
      <c r="GP55" s="48"/>
      <c r="GQ55" s="48"/>
      <c r="GR55" s="48"/>
      <c r="GS55" s="48"/>
      <c r="GT55" s="57"/>
      <c r="GU55" s="58"/>
      <c r="GV55" s="17"/>
      <c r="GW55" s="17"/>
      <c r="GX55" s="56"/>
      <c r="GY55" s="48"/>
      <c r="GZ55" s="48"/>
      <c r="HA55" s="48"/>
      <c r="HB55" s="48"/>
      <c r="HC55" s="48"/>
      <c r="HD55" s="48"/>
      <c r="HE55" s="57"/>
      <c r="HF55" s="58"/>
      <c r="HG55" s="17"/>
      <c r="HH55" s="17"/>
      <c r="HI55" s="56"/>
      <c r="HJ55" s="48"/>
      <c r="HK55" s="48"/>
      <c r="HL55" s="48"/>
      <c r="HM55" s="48"/>
      <c r="HN55" s="48"/>
      <c r="HO55" s="48"/>
      <c r="HP55" s="57"/>
      <c r="HQ55" s="58"/>
      <c r="HR55" s="17"/>
      <c r="HS55" s="17"/>
    </row>
    <row r="56" spans="1:227" x14ac:dyDescent="0.3">
      <c r="A56" s="53"/>
      <c r="B56" s="54"/>
      <c r="C56" s="55"/>
      <c r="D56" s="55"/>
      <c r="E56" s="57"/>
      <c r="F56" s="57"/>
      <c r="G56" s="17"/>
      <c r="H56" s="56"/>
      <c r="I56" s="48"/>
      <c r="J56" s="48"/>
      <c r="K56" s="48"/>
      <c r="L56" s="48"/>
      <c r="M56" s="48"/>
      <c r="N56" s="48"/>
      <c r="O56" s="57"/>
      <c r="P56" s="58"/>
      <c r="Q56" s="17"/>
      <c r="R56" s="17"/>
      <c r="S56" s="56"/>
      <c r="T56" s="48"/>
      <c r="U56" s="48"/>
      <c r="V56" s="48"/>
      <c r="W56" s="48"/>
      <c r="X56" s="48"/>
      <c r="Y56" s="48"/>
      <c r="Z56" s="57"/>
      <c r="AA56" s="58"/>
      <c r="AB56" s="17"/>
      <c r="AC56" s="17"/>
      <c r="AD56" s="56"/>
      <c r="AE56" s="48"/>
      <c r="AF56" s="48"/>
      <c r="AG56" s="48"/>
      <c r="AH56" s="48"/>
      <c r="AI56" s="48"/>
      <c r="AJ56" s="48"/>
      <c r="AK56" s="57"/>
      <c r="AL56" s="58"/>
      <c r="AM56" s="17"/>
      <c r="AN56" s="17"/>
      <c r="AO56" s="56"/>
      <c r="AP56" s="48"/>
      <c r="AQ56" s="48"/>
      <c r="AR56" s="48"/>
      <c r="AS56" s="48"/>
      <c r="AT56" s="48"/>
      <c r="AU56" s="48"/>
      <c r="AV56" s="57"/>
      <c r="AW56" s="58"/>
      <c r="AX56" s="17"/>
      <c r="AY56" s="17"/>
      <c r="AZ56" s="56"/>
      <c r="BA56" s="48"/>
      <c r="BB56" s="48"/>
      <c r="BC56" s="48"/>
      <c r="BD56" s="48"/>
      <c r="BE56" s="48"/>
      <c r="BF56" s="48"/>
      <c r="BG56" s="57"/>
      <c r="BH56" s="58"/>
      <c r="BI56" s="17"/>
      <c r="BJ56" s="17"/>
      <c r="BK56" s="56"/>
      <c r="BL56" s="48"/>
      <c r="BM56" s="48"/>
      <c r="BN56" s="48"/>
      <c r="BO56" s="48"/>
      <c r="BP56" s="48"/>
      <c r="BQ56" s="48"/>
      <c r="BR56" s="57"/>
      <c r="BS56" s="58"/>
      <c r="BT56" s="17"/>
      <c r="BU56" s="17"/>
      <c r="BV56" s="56"/>
      <c r="BW56" s="48"/>
      <c r="BX56" s="48"/>
      <c r="BY56" s="48"/>
      <c r="BZ56" s="48"/>
      <c r="CA56" s="48"/>
      <c r="CB56" s="48"/>
      <c r="CC56" s="57"/>
      <c r="CD56" s="58"/>
      <c r="CE56" s="17"/>
      <c r="CF56" s="17"/>
      <c r="CG56" s="56"/>
      <c r="CH56" s="48"/>
      <c r="CI56" s="48"/>
      <c r="CJ56" s="48"/>
      <c r="CK56" s="48"/>
      <c r="CL56" s="48"/>
      <c r="CM56" s="48"/>
      <c r="CN56" s="57"/>
      <c r="CO56" s="58"/>
      <c r="CP56" s="17"/>
      <c r="CQ56" s="17"/>
      <c r="CR56" s="56"/>
      <c r="CS56" s="48"/>
      <c r="CT56" s="48"/>
      <c r="CU56" s="48"/>
      <c r="CV56" s="48"/>
      <c r="CW56" s="48"/>
      <c r="CX56" s="48"/>
      <c r="CY56" s="57"/>
      <c r="CZ56" s="58"/>
      <c r="DA56" s="17"/>
      <c r="DB56" s="17"/>
      <c r="DC56" s="56"/>
      <c r="DD56" s="48"/>
      <c r="DE56" s="48"/>
      <c r="DF56" s="48"/>
      <c r="DG56" s="48"/>
      <c r="DH56" s="48"/>
      <c r="DI56" s="48"/>
      <c r="DJ56" s="57"/>
      <c r="DK56" s="58"/>
      <c r="DL56" s="17"/>
      <c r="DM56" s="17"/>
      <c r="DN56" s="56"/>
      <c r="DO56" s="48"/>
      <c r="DP56" s="48"/>
      <c r="DQ56" s="48"/>
      <c r="DR56" s="48"/>
      <c r="DS56" s="48"/>
      <c r="DT56" s="48"/>
      <c r="DU56" s="57"/>
      <c r="DV56" s="58"/>
      <c r="DW56" s="17"/>
      <c r="DX56" s="17"/>
      <c r="DY56" s="56"/>
      <c r="DZ56" s="48"/>
      <c r="EA56" s="48"/>
      <c r="EB56" s="48"/>
      <c r="EC56" s="48"/>
      <c r="ED56" s="48"/>
      <c r="EE56" s="48"/>
      <c r="EF56" s="57"/>
      <c r="EG56" s="58"/>
      <c r="EH56" s="17"/>
      <c r="EI56" s="17"/>
      <c r="EJ56" s="56"/>
      <c r="EK56" s="48"/>
      <c r="EL56" s="48"/>
      <c r="EM56" s="48"/>
      <c r="EN56" s="48"/>
      <c r="EO56" s="48"/>
      <c r="EP56" s="48"/>
      <c r="EQ56" s="57"/>
      <c r="ER56" s="58"/>
      <c r="ES56" s="17"/>
      <c r="ET56" s="17"/>
      <c r="EU56" s="56"/>
      <c r="EV56" s="48"/>
      <c r="EW56" s="48"/>
      <c r="EX56" s="48"/>
      <c r="EY56" s="48"/>
      <c r="EZ56" s="48"/>
      <c r="FA56" s="48"/>
      <c r="FB56" s="57"/>
      <c r="FC56" s="58"/>
      <c r="FD56" s="17"/>
      <c r="FE56" s="17"/>
      <c r="FF56" s="56"/>
      <c r="FG56" s="48"/>
      <c r="FH56" s="48"/>
      <c r="FI56" s="48"/>
      <c r="FJ56" s="48"/>
      <c r="FK56" s="48"/>
      <c r="FL56" s="48"/>
      <c r="FM56" s="57"/>
      <c r="FN56" s="58"/>
      <c r="FO56" s="17"/>
      <c r="FP56" s="17"/>
      <c r="FQ56" s="56"/>
      <c r="FR56" s="48"/>
      <c r="FS56" s="48"/>
      <c r="FT56" s="48"/>
      <c r="FU56" s="48"/>
      <c r="FV56" s="48"/>
      <c r="FW56" s="48"/>
      <c r="FX56" s="57"/>
      <c r="FY56" s="58"/>
      <c r="FZ56" s="17"/>
      <c r="GA56" s="17"/>
      <c r="GB56" s="56"/>
      <c r="GC56" s="48"/>
      <c r="GD56" s="48"/>
      <c r="GE56" s="48"/>
      <c r="GF56" s="48"/>
      <c r="GG56" s="48"/>
      <c r="GH56" s="48"/>
      <c r="GI56" s="57"/>
      <c r="GJ56" s="58"/>
      <c r="GK56" s="17"/>
      <c r="GL56" s="17"/>
      <c r="GM56" s="56"/>
      <c r="GN56" s="48"/>
      <c r="GO56" s="48"/>
      <c r="GP56" s="48"/>
      <c r="GQ56" s="48"/>
      <c r="GR56" s="48"/>
      <c r="GS56" s="48"/>
      <c r="GT56" s="57"/>
      <c r="GU56" s="58"/>
      <c r="GV56" s="17"/>
      <c r="GW56" s="17"/>
      <c r="GX56" s="56"/>
      <c r="GY56" s="48"/>
      <c r="GZ56" s="48"/>
      <c r="HA56" s="48"/>
      <c r="HB56" s="48"/>
      <c r="HC56" s="48"/>
      <c r="HD56" s="48"/>
      <c r="HE56" s="57"/>
      <c r="HF56" s="58"/>
      <c r="HG56" s="17"/>
      <c r="HH56" s="17"/>
      <c r="HI56" s="56"/>
      <c r="HJ56" s="48"/>
      <c r="HK56" s="48"/>
      <c r="HL56" s="48"/>
      <c r="HM56" s="48"/>
      <c r="HN56" s="48"/>
      <c r="HO56" s="48"/>
      <c r="HP56" s="57"/>
      <c r="HQ56" s="58"/>
      <c r="HR56" s="17"/>
      <c r="HS56" s="17"/>
    </row>
    <row r="57" spans="1:227" x14ac:dyDescent="0.3">
      <c r="A57" s="53"/>
      <c r="B57" s="54"/>
      <c r="C57" s="55"/>
      <c r="D57" s="55"/>
      <c r="E57" s="57"/>
      <c r="F57" s="57"/>
      <c r="G57" s="17"/>
      <c r="H57" s="56"/>
      <c r="I57" s="48"/>
      <c r="J57" s="48"/>
      <c r="K57" s="48"/>
      <c r="L57" s="48"/>
      <c r="M57" s="48"/>
      <c r="N57" s="48"/>
      <c r="O57" s="57"/>
      <c r="P57" s="58"/>
      <c r="Q57" s="17"/>
      <c r="R57" s="17"/>
      <c r="S57" s="56"/>
      <c r="T57" s="48"/>
      <c r="U57" s="48"/>
      <c r="V57" s="48"/>
      <c r="W57" s="48"/>
      <c r="X57" s="48"/>
      <c r="Y57" s="48"/>
      <c r="Z57" s="57"/>
      <c r="AA57" s="58"/>
      <c r="AB57" s="17"/>
      <c r="AC57" s="17"/>
      <c r="AD57" s="56"/>
      <c r="AE57" s="48"/>
      <c r="AF57" s="48"/>
      <c r="AG57" s="48"/>
      <c r="AH57" s="48"/>
      <c r="AI57" s="48"/>
      <c r="AJ57" s="48"/>
      <c r="AK57" s="57"/>
      <c r="AL57" s="58"/>
      <c r="AM57" s="17"/>
      <c r="AN57" s="17"/>
      <c r="AO57" s="56"/>
      <c r="AP57" s="48"/>
      <c r="AQ57" s="48"/>
      <c r="AR57" s="48"/>
      <c r="AS57" s="48"/>
      <c r="AT57" s="48"/>
      <c r="AU57" s="48"/>
      <c r="AV57" s="57"/>
      <c r="AW57" s="58"/>
      <c r="AX57" s="17"/>
      <c r="AY57" s="17"/>
      <c r="AZ57" s="56"/>
      <c r="BA57" s="48"/>
      <c r="BB57" s="48"/>
      <c r="BC57" s="48"/>
      <c r="BD57" s="48"/>
      <c r="BE57" s="48"/>
      <c r="BF57" s="48"/>
      <c r="BG57" s="57"/>
      <c r="BH57" s="58"/>
      <c r="BI57" s="17"/>
      <c r="BJ57" s="17"/>
      <c r="BK57" s="56"/>
      <c r="BL57" s="48"/>
      <c r="BM57" s="48"/>
      <c r="BN57" s="48"/>
      <c r="BO57" s="48"/>
      <c r="BP57" s="48"/>
      <c r="BQ57" s="48"/>
      <c r="BR57" s="57"/>
      <c r="BS57" s="58"/>
      <c r="BT57" s="17"/>
      <c r="BU57" s="17"/>
      <c r="BV57" s="56"/>
      <c r="BW57" s="48"/>
      <c r="BX57" s="48"/>
      <c r="BY57" s="48"/>
      <c r="BZ57" s="48"/>
      <c r="CA57" s="48"/>
      <c r="CB57" s="48"/>
      <c r="CC57" s="57"/>
      <c r="CD57" s="58"/>
      <c r="CE57" s="17"/>
      <c r="CF57" s="17"/>
      <c r="CG57" s="56"/>
      <c r="CH57" s="48"/>
      <c r="CI57" s="48"/>
      <c r="CJ57" s="48"/>
      <c r="CK57" s="48"/>
      <c r="CL57" s="48"/>
      <c r="CM57" s="48"/>
      <c r="CN57" s="57"/>
      <c r="CO57" s="58"/>
      <c r="CP57" s="17"/>
      <c r="CQ57" s="17"/>
      <c r="CR57" s="56"/>
      <c r="CS57" s="48"/>
      <c r="CT57" s="48"/>
      <c r="CU57" s="48"/>
      <c r="CV57" s="48"/>
      <c r="CW57" s="48"/>
      <c r="CX57" s="48"/>
      <c r="CY57" s="57"/>
      <c r="CZ57" s="58"/>
      <c r="DA57" s="17"/>
      <c r="DB57" s="17"/>
      <c r="DC57" s="56"/>
      <c r="DD57" s="48"/>
      <c r="DE57" s="48"/>
      <c r="DF57" s="48"/>
      <c r="DG57" s="48"/>
      <c r="DH57" s="48"/>
      <c r="DI57" s="48"/>
      <c r="DJ57" s="57"/>
      <c r="DK57" s="58"/>
      <c r="DL57" s="17"/>
      <c r="DM57" s="17"/>
      <c r="DN57" s="56"/>
      <c r="DO57" s="48"/>
      <c r="DP57" s="48"/>
      <c r="DQ57" s="48"/>
      <c r="DR57" s="48"/>
      <c r="DS57" s="48"/>
      <c r="DT57" s="48"/>
      <c r="DU57" s="57"/>
      <c r="DV57" s="58"/>
      <c r="DW57" s="17"/>
      <c r="DX57" s="17"/>
      <c r="DY57" s="56"/>
      <c r="DZ57" s="48"/>
      <c r="EA57" s="48"/>
      <c r="EB57" s="48"/>
      <c r="EC57" s="48"/>
      <c r="ED57" s="48"/>
      <c r="EE57" s="48"/>
      <c r="EF57" s="57"/>
      <c r="EG57" s="58"/>
      <c r="EH57" s="17"/>
      <c r="EI57" s="17"/>
      <c r="EJ57" s="56"/>
      <c r="EK57" s="48"/>
      <c r="EL57" s="48"/>
      <c r="EM57" s="48"/>
      <c r="EN57" s="48"/>
      <c r="EO57" s="48"/>
      <c r="EP57" s="48"/>
      <c r="EQ57" s="57"/>
      <c r="ER57" s="58"/>
      <c r="ES57" s="17"/>
      <c r="ET57" s="17"/>
      <c r="EU57" s="56"/>
      <c r="EV57" s="48"/>
      <c r="EW57" s="48"/>
      <c r="EX57" s="48"/>
      <c r="EY57" s="48"/>
      <c r="EZ57" s="48"/>
      <c r="FA57" s="48"/>
      <c r="FB57" s="57"/>
      <c r="FC57" s="58"/>
      <c r="FD57" s="17"/>
      <c r="FE57" s="17"/>
      <c r="FF57" s="56"/>
      <c r="FG57" s="48"/>
      <c r="FH57" s="48"/>
      <c r="FI57" s="48"/>
      <c r="FJ57" s="48"/>
      <c r="FK57" s="48"/>
      <c r="FL57" s="48"/>
      <c r="FM57" s="57"/>
      <c r="FN57" s="58"/>
      <c r="FO57" s="17"/>
      <c r="FP57" s="17"/>
      <c r="FQ57" s="56"/>
      <c r="FR57" s="48"/>
      <c r="FS57" s="48"/>
      <c r="FT57" s="48"/>
      <c r="FU57" s="48"/>
      <c r="FV57" s="48"/>
      <c r="FW57" s="48"/>
      <c r="FX57" s="57"/>
      <c r="FY57" s="58"/>
      <c r="FZ57" s="17"/>
      <c r="GA57" s="17"/>
      <c r="GB57" s="56"/>
      <c r="GC57" s="48"/>
      <c r="GD57" s="48"/>
      <c r="GE57" s="48"/>
      <c r="GF57" s="48"/>
      <c r="GG57" s="48"/>
      <c r="GH57" s="48"/>
      <c r="GI57" s="57"/>
      <c r="GJ57" s="58"/>
      <c r="GK57" s="17"/>
      <c r="GL57" s="17"/>
      <c r="GM57" s="56"/>
      <c r="GN57" s="48"/>
      <c r="GO57" s="48"/>
      <c r="GP57" s="48"/>
      <c r="GQ57" s="48"/>
      <c r="GR57" s="48"/>
      <c r="GS57" s="48"/>
      <c r="GT57" s="57"/>
      <c r="GU57" s="58"/>
      <c r="GV57" s="17"/>
      <c r="GW57" s="17"/>
      <c r="GX57" s="56"/>
      <c r="GY57" s="48"/>
      <c r="GZ57" s="48"/>
      <c r="HA57" s="48"/>
      <c r="HB57" s="48"/>
      <c r="HC57" s="48"/>
      <c r="HD57" s="48"/>
      <c r="HE57" s="57"/>
      <c r="HF57" s="58"/>
      <c r="HG57" s="17"/>
      <c r="HH57" s="17"/>
      <c r="HI57" s="56"/>
      <c r="HJ57" s="48"/>
      <c r="HK57" s="48"/>
      <c r="HL57" s="48"/>
      <c r="HM57" s="48"/>
      <c r="HN57" s="48"/>
      <c r="HO57" s="48"/>
      <c r="HP57" s="57"/>
      <c r="HQ57" s="58"/>
      <c r="HR57" s="17"/>
      <c r="HS57" s="17"/>
    </row>
    <row r="58" spans="1:227" x14ac:dyDescent="0.3">
      <c r="A58" s="53"/>
      <c r="B58" s="60"/>
      <c r="C58" s="55"/>
      <c r="D58" s="55"/>
      <c r="E58" s="57"/>
      <c r="F58" s="57"/>
      <c r="G58" s="17"/>
      <c r="H58" s="56"/>
      <c r="I58" s="48"/>
      <c r="J58" s="48"/>
      <c r="K58" s="48"/>
      <c r="L58" s="48"/>
      <c r="M58" s="48"/>
      <c r="N58" s="48"/>
      <c r="O58" s="57"/>
      <c r="P58" s="58"/>
      <c r="Q58" s="17"/>
      <c r="R58" s="17"/>
      <c r="S58" s="56"/>
      <c r="T58" s="48"/>
      <c r="U58" s="48"/>
      <c r="V58" s="48"/>
      <c r="W58" s="48"/>
      <c r="X58" s="48"/>
      <c r="Y58" s="48"/>
      <c r="Z58" s="57"/>
      <c r="AA58" s="58"/>
      <c r="AB58" s="17"/>
      <c r="AC58" s="17"/>
      <c r="AD58" s="56"/>
      <c r="AE58" s="48"/>
      <c r="AF58" s="48"/>
      <c r="AG58" s="48"/>
      <c r="AH58" s="48"/>
      <c r="AI58" s="48"/>
      <c r="AJ58" s="48"/>
      <c r="AK58" s="57"/>
      <c r="AL58" s="58"/>
      <c r="AM58" s="17"/>
      <c r="AN58" s="17"/>
      <c r="AO58" s="56"/>
      <c r="AP58" s="48"/>
      <c r="AQ58" s="48"/>
      <c r="AR58" s="48"/>
      <c r="AS58" s="48"/>
      <c r="AT58" s="48"/>
      <c r="AU58" s="48"/>
      <c r="AV58" s="57"/>
      <c r="AW58" s="58"/>
      <c r="AX58" s="17"/>
      <c r="AY58" s="17"/>
      <c r="AZ58" s="56"/>
      <c r="BA58" s="48"/>
      <c r="BB58" s="48"/>
      <c r="BC58" s="48"/>
      <c r="BD58" s="48"/>
      <c r="BE58" s="48"/>
      <c r="BF58" s="48"/>
      <c r="BG58" s="57"/>
      <c r="BH58" s="58"/>
      <c r="BI58" s="17"/>
      <c r="BJ58" s="17"/>
      <c r="BK58" s="56"/>
      <c r="BL58" s="48"/>
      <c r="BM58" s="48"/>
      <c r="BN58" s="48"/>
      <c r="BO58" s="48"/>
      <c r="BP58" s="48"/>
      <c r="BQ58" s="48"/>
      <c r="BR58" s="57"/>
      <c r="BS58" s="58"/>
      <c r="BT58" s="17"/>
      <c r="BU58" s="17"/>
      <c r="BV58" s="56"/>
      <c r="BW58" s="48"/>
      <c r="BX58" s="48"/>
      <c r="BY58" s="48"/>
      <c r="BZ58" s="48"/>
      <c r="CA58" s="48"/>
      <c r="CB58" s="48"/>
      <c r="CC58" s="57"/>
      <c r="CD58" s="58"/>
      <c r="CE58" s="17"/>
      <c r="CF58" s="17"/>
      <c r="CG58" s="56"/>
      <c r="CH58" s="48"/>
      <c r="CI58" s="48"/>
      <c r="CJ58" s="48"/>
      <c r="CK58" s="48"/>
      <c r="CL58" s="48"/>
      <c r="CM58" s="48"/>
      <c r="CN58" s="57"/>
      <c r="CO58" s="58"/>
      <c r="CP58" s="17"/>
      <c r="CQ58" s="17"/>
      <c r="CR58" s="56"/>
      <c r="CS58" s="48"/>
      <c r="CT58" s="48"/>
      <c r="CU58" s="48"/>
      <c r="CV58" s="48"/>
      <c r="CW58" s="48"/>
      <c r="CX58" s="48"/>
      <c r="CY58" s="57"/>
      <c r="CZ58" s="58"/>
      <c r="DA58" s="17"/>
      <c r="DB58" s="17"/>
      <c r="DC58" s="56"/>
      <c r="DD58" s="48"/>
      <c r="DE58" s="48"/>
      <c r="DF58" s="48"/>
      <c r="DG58" s="48"/>
      <c r="DH58" s="48"/>
      <c r="DI58" s="48"/>
      <c r="DJ58" s="57"/>
      <c r="DK58" s="58"/>
      <c r="DL58" s="17"/>
      <c r="DM58" s="17"/>
      <c r="DN58" s="56"/>
      <c r="DO58" s="48"/>
      <c r="DP58" s="48"/>
      <c r="DQ58" s="48"/>
      <c r="DR58" s="48"/>
      <c r="DS58" s="48"/>
      <c r="DT58" s="48"/>
      <c r="DU58" s="57"/>
      <c r="DV58" s="58"/>
      <c r="DW58" s="17"/>
      <c r="DX58" s="17"/>
      <c r="DY58" s="56"/>
      <c r="DZ58" s="48"/>
      <c r="EA58" s="48"/>
      <c r="EB58" s="48"/>
      <c r="EC58" s="48"/>
      <c r="ED58" s="48"/>
      <c r="EE58" s="48"/>
      <c r="EF58" s="57"/>
      <c r="EG58" s="58"/>
      <c r="EH58" s="17"/>
      <c r="EI58" s="17"/>
      <c r="EJ58" s="56"/>
      <c r="EK58" s="48"/>
      <c r="EL58" s="48"/>
      <c r="EM58" s="48"/>
      <c r="EN58" s="48"/>
      <c r="EO58" s="48"/>
      <c r="EP58" s="48"/>
      <c r="EQ58" s="57"/>
      <c r="ER58" s="58"/>
      <c r="ES58" s="17"/>
      <c r="ET58" s="17"/>
      <c r="EU58" s="56"/>
      <c r="EV58" s="48"/>
      <c r="EW58" s="48"/>
      <c r="EX58" s="48"/>
      <c r="EY58" s="48"/>
      <c r="EZ58" s="48"/>
      <c r="FA58" s="48"/>
      <c r="FB58" s="57"/>
      <c r="FC58" s="58"/>
      <c r="FD58" s="17"/>
      <c r="FE58" s="17"/>
      <c r="FF58" s="56"/>
      <c r="FG58" s="48"/>
      <c r="FH58" s="48"/>
      <c r="FI58" s="48"/>
      <c r="FJ58" s="48"/>
      <c r="FK58" s="48"/>
      <c r="FL58" s="48"/>
      <c r="FM58" s="57"/>
      <c r="FN58" s="58"/>
      <c r="FO58" s="17"/>
      <c r="FP58" s="17"/>
      <c r="FQ58" s="56"/>
      <c r="FR58" s="48"/>
      <c r="FS58" s="48"/>
      <c r="FT58" s="48"/>
      <c r="FU58" s="48"/>
      <c r="FV58" s="48"/>
      <c r="FW58" s="48"/>
      <c r="FX58" s="57"/>
      <c r="FY58" s="58"/>
      <c r="FZ58" s="17"/>
      <c r="GA58" s="17"/>
      <c r="GB58" s="56"/>
      <c r="GC58" s="48"/>
      <c r="GD58" s="48"/>
      <c r="GE58" s="48"/>
      <c r="GF58" s="48"/>
      <c r="GG58" s="48"/>
      <c r="GH58" s="48"/>
      <c r="GI58" s="57"/>
      <c r="GJ58" s="58"/>
      <c r="GK58" s="17"/>
      <c r="GL58" s="17"/>
      <c r="GM58" s="56"/>
      <c r="GN58" s="48"/>
      <c r="GO58" s="48"/>
      <c r="GP58" s="48"/>
      <c r="GQ58" s="48"/>
      <c r="GR58" s="48"/>
      <c r="GS58" s="48"/>
      <c r="GT58" s="57"/>
      <c r="GU58" s="58"/>
      <c r="GV58" s="17"/>
      <c r="GW58" s="17"/>
      <c r="GX58" s="56"/>
      <c r="GY58" s="48"/>
      <c r="GZ58" s="48"/>
      <c r="HA58" s="48"/>
      <c r="HB58" s="48"/>
      <c r="HC58" s="48"/>
      <c r="HD58" s="48"/>
      <c r="HE58" s="57"/>
      <c r="HF58" s="58"/>
      <c r="HG58" s="17"/>
      <c r="HH58" s="17"/>
      <c r="HI58" s="56"/>
      <c r="HJ58" s="48"/>
      <c r="HK58" s="48"/>
      <c r="HL58" s="48"/>
      <c r="HM58" s="48"/>
      <c r="HN58" s="48"/>
      <c r="HO58" s="48"/>
      <c r="HP58" s="57"/>
      <c r="HQ58" s="58"/>
      <c r="HR58" s="17"/>
      <c r="HS58" s="17"/>
    </row>
    <row r="59" spans="1:227" x14ac:dyDescent="0.3">
      <c r="A59" s="53"/>
      <c r="B59" s="60"/>
      <c r="C59" s="55"/>
      <c r="D59" s="55"/>
      <c r="E59" s="57"/>
      <c r="F59" s="57"/>
      <c r="G59" s="17"/>
      <c r="H59" s="56"/>
      <c r="I59" s="48"/>
      <c r="J59" s="48"/>
      <c r="K59" s="48"/>
      <c r="L59" s="48"/>
      <c r="M59" s="48"/>
      <c r="N59" s="48"/>
      <c r="O59" s="57"/>
      <c r="P59" s="58"/>
      <c r="Q59" s="17"/>
      <c r="R59" s="17"/>
      <c r="S59" s="56"/>
      <c r="T59" s="48"/>
      <c r="U59" s="48"/>
      <c r="V59" s="48"/>
      <c r="W59" s="48"/>
      <c r="X59" s="48"/>
      <c r="Y59" s="48"/>
      <c r="Z59" s="57"/>
      <c r="AA59" s="58"/>
      <c r="AB59" s="17"/>
      <c r="AC59" s="17"/>
      <c r="AD59" s="56"/>
      <c r="AE59" s="48"/>
      <c r="AF59" s="48"/>
      <c r="AG59" s="48"/>
      <c r="AH59" s="48"/>
      <c r="AI59" s="48"/>
      <c r="AJ59" s="48"/>
      <c r="AK59" s="57"/>
      <c r="AL59" s="58"/>
      <c r="AM59" s="17"/>
      <c r="AN59" s="17"/>
      <c r="AO59" s="56"/>
      <c r="AP59" s="48"/>
      <c r="AQ59" s="48"/>
      <c r="AR59" s="48"/>
      <c r="AS59" s="48"/>
      <c r="AT59" s="48"/>
      <c r="AU59" s="48"/>
      <c r="AV59" s="57"/>
      <c r="AW59" s="58"/>
      <c r="AX59" s="17"/>
      <c r="AY59" s="17"/>
      <c r="AZ59" s="56"/>
      <c r="BA59" s="48"/>
      <c r="BB59" s="48"/>
      <c r="BC59" s="48"/>
      <c r="BD59" s="48"/>
      <c r="BE59" s="48"/>
      <c r="BF59" s="48"/>
      <c r="BG59" s="57"/>
      <c r="BH59" s="58"/>
      <c r="BI59" s="17"/>
      <c r="BJ59" s="17"/>
      <c r="BK59" s="56"/>
      <c r="BL59" s="48"/>
      <c r="BM59" s="48"/>
      <c r="BN59" s="48"/>
      <c r="BO59" s="48"/>
      <c r="BP59" s="48"/>
      <c r="BQ59" s="48"/>
      <c r="BR59" s="57"/>
      <c r="BS59" s="58"/>
      <c r="BT59" s="17"/>
      <c r="BU59" s="17"/>
      <c r="BV59" s="56"/>
      <c r="BW59" s="48"/>
      <c r="BX59" s="48"/>
      <c r="BY59" s="48"/>
      <c r="BZ59" s="48"/>
      <c r="CA59" s="48"/>
      <c r="CB59" s="48"/>
      <c r="CC59" s="57"/>
      <c r="CD59" s="58"/>
      <c r="CE59" s="17"/>
      <c r="CF59" s="17"/>
      <c r="CG59" s="56"/>
      <c r="CH59" s="48"/>
      <c r="CI59" s="48"/>
      <c r="CJ59" s="48"/>
      <c r="CK59" s="48"/>
      <c r="CL59" s="48"/>
      <c r="CM59" s="48"/>
      <c r="CN59" s="57"/>
      <c r="CO59" s="58"/>
      <c r="CP59" s="17"/>
      <c r="CQ59" s="17"/>
      <c r="CR59" s="56"/>
      <c r="CS59" s="48"/>
      <c r="CT59" s="48"/>
      <c r="CU59" s="48"/>
      <c r="CV59" s="48"/>
      <c r="CW59" s="48"/>
      <c r="CX59" s="48"/>
      <c r="CY59" s="57"/>
      <c r="CZ59" s="58"/>
      <c r="DA59" s="17"/>
      <c r="DB59" s="17"/>
      <c r="DC59" s="56"/>
      <c r="DD59" s="48"/>
      <c r="DE59" s="48"/>
      <c r="DF59" s="48"/>
      <c r="DG59" s="48"/>
      <c r="DH59" s="48"/>
      <c r="DI59" s="48"/>
      <c r="DJ59" s="57"/>
      <c r="DK59" s="58"/>
      <c r="DL59" s="17"/>
      <c r="DM59" s="17"/>
      <c r="DN59" s="56"/>
      <c r="DO59" s="48"/>
      <c r="DP59" s="48"/>
      <c r="DQ59" s="48"/>
      <c r="DR59" s="48"/>
      <c r="DS59" s="48"/>
      <c r="DT59" s="48"/>
      <c r="DU59" s="57"/>
      <c r="DV59" s="58"/>
      <c r="DW59" s="17"/>
      <c r="DX59" s="17"/>
      <c r="DY59" s="56"/>
      <c r="DZ59" s="48"/>
      <c r="EA59" s="48"/>
      <c r="EB59" s="48"/>
      <c r="EC59" s="48"/>
      <c r="ED59" s="48"/>
      <c r="EE59" s="48"/>
      <c r="EF59" s="57"/>
      <c r="EG59" s="58"/>
      <c r="EH59" s="17"/>
      <c r="EI59" s="17"/>
      <c r="EJ59" s="56"/>
      <c r="EK59" s="48"/>
      <c r="EL59" s="48"/>
      <c r="EM59" s="48"/>
      <c r="EN59" s="48"/>
      <c r="EO59" s="48"/>
      <c r="EP59" s="48"/>
      <c r="EQ59" s="57"/>
      <c r="ER59" s="58"/>
      <c r="ES59" s="17"/>
      <c r="ET59" s="17"/>
      <c r="EU59" s="56"/>
      <c r="EV59" s="48"/>
      <c r="EW59" s="48"/>
      <c r="EX59" s="48"/>
      <c r="EY59" s="48"/>
      <c r="EZ59" s="48"/>
      <c r="FA59" s="48"/>
      <c r="FB59" s="57"/>
      <c r="FC59" s="58"/>
      <c r="FD59" s="17"/>
      <c r="FE59" s="17"/>
      <c r="FF59" s="56"/>
      <c r="FG59" s="48"/>
      <c r="FH59" s="48"/>
      <c r="FI59" s="48"/>
      <c r="FJ59" s="48"/>
      <c r="FK59" s="48"/>
      <c r="FL59" s="48"/>
      <c r="FM59" s="57"/>
      <c r="FN59" s="58"/>
      <c r="FO59" s="17"/>
      <c r="FP59" s="17"/>
      <c r="FQ59" s="56"/>
      <c r="FR59" s="48"/>
      <c r="FS59" s="48"/>
      <c r="FT59" s="48"/>
      <c r="FU59" s="48"/>
      <c r="FV59" s="48"/>
      <c r="FW59" s="48"/>
      <c r="FX59" s="57"/>
      <c r="FY59" s="58"/>
      <c r="FZ59" s="17"/>
      <c r="GA59" s="17"/>
      <c r="GB59" s="56"/>
      <c r="GC59" s="48"/>
      <c r="GD59" s="48"/>
      <c r="GE59" s="48"/>
      <c r="GF59" s="48"/>
      <c r="GG59" s="48"/>
      <c r="GH59" s="48"/>
      <c r="GI59" s="57"/>
      <c r="GJ59" s="58"/>
      <c r="GK59" s="17"/>
      <c r="GL59" s="17"/>
      <c r="GM59" s="56"/>
      <c r="GN59" s="48"/>
      <c r="GO59" s="48"/>
      <c r="GP59" s="48"/>
      <c r="GQ59" s="48"/>
      <c r="GR59" s="48"/>
      <c r="GS59" s="48"/>
      <c r="GT59" s="57"/>
      <c r="GU59" s="58"/>
      <c r="GV59" s="17"/>
      <c r="GW59" s="17"/>
      <c r="GX59" s="56"/>
      <c r="GY59" s="48"/>
      <c r="GZ59" s="48"/>
      <c r="HA59" s="48"/>
      <c r="HB59" s="48"/>
      <c r="HC59" s="48"/>
      <c r="HD59" s="48"/>
      <c r="HE59" s="57"/>
      <c r="HF59" s="58"/>
      <c r="HG59" s="17"/>
      <c r="HH59" s="17"/>
      <c r="HI59" s="56"/>
      <c r="HJ59" s="48"/>
      <c r="HK59" s="48"/>
      <c r="HL59" s="48"/>
      <c r="HM59" s="48"/>
      <c r="HN59" s="48"/>
      <c r="HO59" s="48"/>
      <c r="HP59" s="57"/>
      <c r="HQ59" s="58"/>
      <c r="HR59" s="17"/>
      <c r="HS59" s="17"/>
    </row>
    <row r="60" spans="1:227" x14ac:dyDescent="0.3">
      <c r="A60" s="53"/>
      <c r="B60" s="54"/>
      <c r="C60" s="55"/>
      <c r="D60" s="55"/>
      <c r="E60" s="57"/>
      <c r="F60" s="57"/>
      <c r="G60" s="17"/>
      <c r="H60" s="56"/>
      <c r="I60" s="48"/>
      <c r="J60" s="48"/>
      <c r="K60" s="48"/>
      <c r="L60" s="48"/>
      <c r="M60" s="48"/>
      <c r="N60" s="48"/>
      <c r="O60" s="57"/>
      <c r="P60" s="58"/>
      <c r="Q60" s="17"/>
      <c r="R60" s="17"/>
      <c r="S60" s="56"/>
      <c r="T60" s="48"/>
      <c r="U60" s="48"/>
      <c r="V60" s="48"/>
      <c r="W60" s="48"/>
      <c r="X60" s="48"/>
      <c r="Y60" s="48"/>
      <c r="Z60" s="57"/>
      <c r="AA60" s="58"/>
      <c r="AB60" s="17"/>
      <c r="AC60" s="17"/>
      <c r="AD60" s="56"/>
      <c r="AE60" s="48"/>
      <c r="AF60" s="48"/>
      <c r="AG60" s="48"/>
      <c r="AH60" s="48"/>
      <c r="AI60" s="48"/>
      <c r="AJ60" s="48"/>
      <c r="AK60" s="57"/>
      <c r="AL60" s="58"/>
      <c r="AM60" s="17"/>
      <c r="AN60" s="17"/>
      <c r="AO60" s="56"/>
      <c r="AP60" s="48"/>
      <c r="AQ60" s="48"/>
      <c r="AR60" s="48"/>
      <c r="AS60" s="48"/>
      <c r="AT60" s="48"/>
      <c r="AU60" s="48"/>
      <c r="AV60" s="57"/>
      <c r="AW60" s="58"/>
      <c r="AX60" s="17"/>
      <c r="AY60" s="17"/>
      <c r="AZ60" s="56"/>
      <c r="BA60" s="48"/>
      <c r="BB60" s="48"/>
      <c r="BC60" s="48"/>
      <c r="BD60" s="48"/>
      <c r="BE60" s="48"/>
      <c r="BF60" s="48"/>
      <c r="BG60" s="57"/>
      <c r="BH60" s="58"/>
      <c r="BI60" s="17"/>
      <c r="BJ60" s="17"/>
      <c r="BK60" s="56"/>
      <c r="BL60" s="48"/>
      <c r="BM60" s="48"/>
      <c r="BN60" s="48"/>
      <c r="BO60" s="48"/>
      <c r="BP60" s="48"/>
      <c r="BQ60" s="48"/>
      <c r="BR60" s="57"/>
      <c r="BS60" s="58"/>
      <c r="BT60" s="17"/>
      <c r="BU60" s="17"/>
      <c r="BV60" s="56"/>
      <c r="BW60" s="48"/>
      <c r="BX60" s="48"/>
      <c r="BY60" s="48"/>
      <c r="BZ60" s="48"/>
      <c r="CA60" s="48"/>
      <c r="CB60" s="48"/>
      <c r="CC60" s="57"/>
      <c r="CD60" s="58"/>
      <c r="CE60" s="17"/>
      <c r="CF60" s="17"/>
      <c r="CG60" s="56"/>
      <c r="CH60" s="48"/>
      <c r="CI60" s="48"/>
      <c r="CJ60" s="48"/>
      <c r="CK60" s="48"/>
      <c r="CL60" s="48"/>
      <c r="CM60" s="48"/>
      <c r="CN60" s="57"/>
      <c r="CO60" s="58"/>
      <c r="CP60" s="17"/>
      <c r="CQ60" s="17"/>
      <c r="CR60" s="56"/>
      <c r="CS60" s="48"/>
      <c r="CT60" s="48"/>
      <c r="CU60" s="48"/>
      <c r="CV60" s="48"/>
      <c r="CW60" s="48"/>
      <c r="CX60" s="48"/>
      <c r="CY60" s="57"/>
      <c r="CZ60" s="58"/>
      <c r="DA60" s="17"/>
      <c r="DB60" s="17"/>
      <c r="DC60" s="56"/>
      <c r="DD60" s="48"/>
      <c r="DE60" s="48"/>
      <c r="DF60" s="48"/>
      <c r="DG60" s="48"/>
      <c r="DH60" s="48"/>
      <c r="DI60" s="48"/>
      <c r="DJ60" s="57"/>
      <c r="DK60" s="58"/>
      <c r="DL60" s="17"/>
      <c r="DM60" s="17"/>
      <c r="DN60" s="56"/>
      <c r="DO60" s="48"/>
      <c r="DP60" s="48"/>
      <c r="DQ60" s="48"/>
      <c r="DR60" s="48"/>
      <c r="DS60" s="48"/>
      <c r="DT60" s="48"/>
      <c r="DU60" s="57"/>
      <c r="DV60" s="58"/>
      <c r="DW60" s="17"/>
      <c r="DX60" s="17"/>
      <c r="DY60" s="56"/>
      <c r="DZ60" s="48"/>
      <c r="EA60" s="48"/>
      <c r="EB60" s="48"/>
      <c r="EC60" s="48"/>
      <c r="ED60" s="48"/>
      <c r="EE60" s="48"/>
      <c r="EF60" s="57"/>
      <c r="EG60" s="58"/>
      <c r="EH60" s="17"/>
      <c r="EI60" s="17"/>
      <c r="EJ60" s="56"/>
      <c r="EK60" s="48"/>
      <c r="EL60" s="48"/>
      <c r="EM60" s="48"/>
      <c r="EN60" s="48"/>
      <c r="EO60" s="48"/>
      <c r="EP60" s="48"/>
      <c r="EQ60" s="57"/>
      <c r="ER60" s="58"/>
      <c r="ES60" s="17"/>
      <c r="ET60" s="17"/>
      <c r="EU60" s="56"/>
      <c r="EV60" s="48"/>
      <c r="EW60" s="48"/>
      <c r="EX60" s="48"/>
      <c r="EY60" s="48"/>
      <c r="EZ60" s="48"/>
      <c r="FA60" s="48"/>
      <c r="FB60" s="57"/>
      <c r="FC60" s="58"/>
      <c r="FD60" s="17"/>
      <c r="FE60" s="17"/>
      <c r="FF60" s="56"/>
      <c r="FG60" s="48"/>
      <c r="FH60" s="48"/>
      <c r="FI60" s="48"/>
      <c r="FJ60" s="48"/>
      <c r="FK60" s="48"/>
      <c r="FL60" s="48"/>
      <c r="FM60" s="57"/>
      <c r="FN60" s="58"/>
      <c r="FO60" s="17"/>
      <c r="FP60" s="17"/>
      <c r="FQ60" s="56"/>
      <c r="FR60" s="48"/>
      <c r="FS60" s="48"/>
      <c r="FT60" s="48"/>
      <c r="FU60" s="48"/>
      <c r="FV60" s="48"/>
      <c r="FW60" s="48"/>
      <c r="FX60" s="57"/>
      <c r="FY60" s="58"/>
      <c r="FZ60" s="17"/>
      <c r="GA60" s="17"/>
      <c r="GB60" s="56"/>
      <c r="GC60" s="48"/>
      <c r="GD60" s="48"/>
      <c r="GE60" s="48"/>
      <c r="GF60" s="48"/>
      <c r="GG60" s="48"/>
      <c r="GH60" s="48"/>
      <c r="GI60" s="57"/>
      <c r="GJ60" s="58"/>
      <c r="GK60" s="17"/>
      <c r="GL60" s="17"/>
      <c r="GM60" s="56"/>
      <c r="GN60" s="48"/>
      <c r="GO60" s="48"/>
      <c r="GP60" s="48"/>
      <c r="GQ60" s="48"/>
      <c r="GR60" s="48"/>
      <c r="GS60" s="48"/>
      <c r="GT60" s="57"/>
      <c r="GU60" s="58"/>
      <c r="GV60" s="17"/>
      <c r="GW60" s="17"/>
      <c r="GX60" s="56"/>
      <c r="GY60" s="48"/>
      <c r="GZ60" s="48"/>
      <c r="HA60" s="48"/>
      <c r="HB60" s="48"/>
      <c r="HC60" s="48"/>
      <c r="HD60" s="48"/>
      <c r="HE60" s="57"/>
      <c r="HF60" s="58"/>
      <c r="HG60" s="17"/>
      <c r="HH60" s="17"/>
      <c r="HI60" s="56"/>
      <c r="HJ60" s="48"/>
      <c r="HK60" s="48"/>
      <c r="HL60" s="48"/>
      <c r="HM60" s="48"/>
      <c r="HN60" s="48"/>
      <c r="HO60" s="48"/>
      <c r="HP60" s="57"/>
      <c r="HQ60" s="58"/>
      <c r="HR60" s="17"/>
      <c r="HS60" s="17"/>
    </row>
    <row r="61" spans="1:227" x14ac:dyDescent="0.3">
      <c r="A61" s="63"/>
      <c r="B61" s="64"/>
      <c r="C61" s="65"/>
      <c r="D61" s="65"/>
      <c r="E61" s="57"/>
      <c r="F61" s="57"/>
      <c r="G61" s="17"/>
      <c r="H61" s="56"/>
      <c r="I61" s="48"/>
      <c r="J61" s="48"/>
      <c r="K61" s="48"/>
      <c r="L61" s="48"/>
      <c r="M61" s="48"/>
      <c r="N61" s="48"/>
      <c r="O61" s="57"/>
      <c r="P61" s="58"/>
      <c r="Q61" s="17"/>
      <c r="R61" s="17"/>
      <c r="S61" s="56"/>
      <c r="T61" s="48"/>
      <c r="U61" s="48"/>
      <c r="V61" s="48"/>
      <c r="W61" s="48"/>
      <c r="X61" s="48"/>
      <c r="Y61" s="48"/>
      <c r="Z61" s="57"/>
      <c r="AA61" s="58"/>
      <c r="AB61" s="17"/>
      <c r="AC61" s="17"/>
      <c r="AD61" s="56"/>
      <c r="AE61" s="48"/>
      <c r="AF61" s="48"/>
      <c r="AG61" s="48"/>
      <c r="AH61" s="48"/>
      <c r="AI61" s="48"/>
      <c r="AJ61" s="48"/>
      <c r="AK61" s="57"/>
      <c r="AL61" s="58"/>
      <c r="AM61" s="17"/>
      <c r="AN61" s="17"/>
      <c r="AO61" s="56"/>
      <c r="AP61" s="48"/>
      <c r="AQ61" s="48"/>
      <c r="AR61" s="48"/>
      <c r="AS61" s="48"/>
      <c r="AT61" s="48"/>
      <c r="AU61" s="48"/>
      <c r="AV61" s="57"/>
      <c r="AW61" s="58"/>
      <c r="AX61" s="17"/>
      <c r="AY61" s="17"/>
      <c r="AZ61" s="56"/>
      <c r="BA61" s="48"/>
      <c r="BB61" s="48"/>
      <c r="BC61" s="48"/>
      <c r="BD61" s="48"/>
      <c r="BE61" s="48"/>
      <c r="BF61" s="48"/>
      <c r="BG61" s="57"/>
      <c r="BH61" s="58"/>
      <c r="BI61" s="17"/>
      <c r="BJ61" s="17"/>
      <c r="BK61" s="56"/>
      <c r="BL61" s="48"/>
      <c r="BM61" s="48"/>
      <c r="BN61" s="48"/>
      <c r="BO61" s="48"/>
      <c r="BP61" s="48"/>
      <c r="BQ61" s="48"/>
      <c r="BR61" s="57"/>
      <c r="BS61" s="58"/>
      <c r="BT61" s="17"/>
      <c r="BU61" s="17"/>
      <c r="BV61" s="56"/>
      <c r="BW61" s="48"/>
      <c r="BX61" s="48"/>
      <c r="BY61" s="48"/>
      <c r="BZ61" s="48"/>
      <c r="CA61" s="48"/>
      <c r="CB61" s="48"/>
      <c r="CC61" s="57"/>
      <c r="CD61" s="58"/>
      <c r="CE61" s="17"/>
      <c r="CF61" s="17"/>
      <c r="CG61" s="56"/>
      <c r="CH61" s="48"/>
      <c r="CI61" s="48"/>
      <c r="CJ61" s="48"/>
      <c r="CK61" s="48"/>
      <c r="CL61" s="48"/>
      <c r="CM61" s="48"/>
      <c r="CN61" s="57"/>
      <c r="CO61" s="58"/>
      <c r="CP61" s="17"/>
      <c r="CQ61" s="17"/>
      <c r="CR61" s="56"/>
      <c r="CS61" s="48"/>
      <c r="CT61" s="48"/>
      <c r="CU61" s="48"/>
      <c r="CV61" s="48"/>
      <c r="CW61" s="48"/>
      <c r="CX61" s="48"/>
      <c r="CY61" s="57"/>
      <c r="CZ61" s="58"/>
      <c r="DA61" s="17"/>
      <c r="DB61" s="17"/>
      <c r="DC61" s="56"/>
      <c r="DD61" s="48"/>
      <c r="DE61" s="48"/>
      <c r="DF61" s="48"/>
      <c r="DG61" s="48"/>
      <c r="DH61" s="48"/>
      <c r="DI61" s="48"/>
      <c r="DJ61" s="57"/>
      <c r="DK61" s="58"/>
      <c r="DL61" s="17"/>
      <c r="DM61" s="17"/>
      <c r="DN61" s="56"/>
      <c r="DO61" s="48"/>
      <c r="DP61" s="48"/>
      <c r="DQ61" s="48"/>
      <c r="DR61" s="48"/>
      <c r="DS61" s="48"/>
      <c r="DT61" s="48"/>
      <c r="DU61" s="57"/>
      <c r="DV61" s="58"/>
      <c r="DW61" s="17"/>
      <c r="DX61" s="17"/>
      <c r="DY61" s="56"/>
      <c r="DZ61" s="48"/>
      <c r="EA61" s="48"/>
      <c r="EB61" s="48"/>
      <c r="EC61" s="48"/>
      <c r="ED61" s="48"/>
      <c r="EE61" s="48"/>
      <c r="EF61" s="57"/>
      <c r="EG61" s="58"/>
      <c r="EH61" s="17"/>
      <c r="EI61" s="17"/>
      <c r="EJ61" s="56"/>
      <c r="EK61" s="48"/>
      <c r="EL61" s="48"/>
      <c r="EM61" s="48"/>
      <c r="EN61" s="48"/>
      <c r="EO61" s="48"/>
      <c r="EP61" s="48"/>
      <c r="EQ61" s="57"/>
      <c r="ER61" s="58"/>
      <c r="ES61" s="17"/>
      <c r="ET61" s="17"/>
      <c r="EU61" s="56"/>
      <c r="EV61" s="48"/>
      <c r="EW61" s="48"/>
      <c r="EX61" s="48"/>
      <c r="EY61" s="48"/>
      <c r="EZ61" s="48"/>
      <c r="FA61" s="48"/>
      <c r="FB61" s="57"/>
      <c r="FC61" s="58"/>
      <c r="FD61" s="17"/>
      <c r="FE61" s="17"/>
      <c r="FF61" s="56"/>
      <c r="FG61" s="48"/>
      <c r="FH61" s="48"/>
      <c r="FI61" s="48"/>
      <c r="FJ61" s="48"/>
      <c r="FK61" s="48"/>
      <c r="FL61" s="48"/>
      <c r="FM61" s="57"/>
      <c r="FN61" s="58"/>
      <c r="FO61" s="17"/>
      <c r="FP61" s="17"/>
      <c r="FQ61" s="56"/>
      <c r="FR61" s="48"/>
      <c r="FS61" s="48"/>
      <c r="FT61" s="48"/>
      <c r="FU61" s="48"/>
      <c r="FV61" s="48"/>
      <c r="FW61" s="48"/>
      <c r="FX61" s="57"/>
      <c r="FY61" s="58"/>
      <c r="FZ61" s="17"/>
      <c r="GA61" s="17"/>
      <c r="GB61" s="56"/>
      <c r="GC61" s="48"/>
      <c r="GD61" s="48"/>
      <c r="GE61" s="48"/>
      <c r="GF61" s="48"/>
      <c r="GG61" s="48"/>
      <c r="GH61" s="48"/>
      <c r="GI61" s="57"/>
      <c r="GJ61" s="58"/>
      <c r="GK61" s="17"/>
      <c r="GL61" s="17"/>
      <c r="GM61" s="56"/>
      <c r="GN61" s="48"/>
      <c r="GO61" s="48"/>
      <c r="GP61" s="48"/>
      <c r="GQ61" s="48"/>
      <c r="GR61" s="48"/>
      <c r="GS61" s="48"/>
      <c r="GT61" s="57"/>
      <c r="GU61" s="58"/>
      <c r="GV61" s="17"/>
      <c r="GW61" s="17"/>
      <c r="GX61" s="56"/>
      <c r="GY61" s="48"/>
      <c r="GZ61" s="48"/>
      <c r="HA61" s="48"/>
      <c r="HB61" s="48"/>
      <c r="HC61" s="48"/>
      <c r="HD61" s="48"/>
      <c r="HE61" s="57"/>
      <c r="HF61" s="58"/>
      <c r="HG61" s="17"/>
      <c r="HH61" s="17"/>
      <c r="HI61" s="56"/>
      <c r="HJ61" s="48"/>
      <c r="HK61" s="48"/>
      <c r="HL61" s="48"/>
      <c r="HM61" s="48"/>
      <c r="HN61" s="48"/>
      <c r="HO61" s="48"/>
      <c r="HP61" s="57"/>
      <c r="HQ61" s="58"/>
      <c r="HR61" s="17"/>
      <c r="HS61" s="17"/>
    </row>
    <row r="62" spans="1:227" x14ac:dyDescent="0.3">
      <c r="A62" s="63"/>
      <c r="B62" s="64"/>
      <c r="C62" s="65"/>
      <c r="D62" s="65"/>
      <c r="E62" s="57"/>
      <c r="F62" s="57"/>
      <c r="G62" s="17"/>
      <c r="H62" s="56"/>
      <c r="I62" s="48"/>
      <c r="J62" s="48"/>
      <c r="K62" s="48"/>
      <c r="L62" s="48"/>
      <c r="M62" s="48"/>
      <c r="N62" s="48"/>
      <c r="O62" s="57"/>
      <c r="P62" s="58"/>
      <c r="Q62" s="17"/>
      <c r="R62" s="17"/>
      <c r="S62" s="56"/>
      <c r="T62" s="48"/>
      <c r="U62" s="48"/>
      <c r="V62" s="48"/>
      <c r="W62" s="48"/>
      <c r="X62" s="48"/>
      <c r="Y62" s="48"/>
      <c r="Z62" s="57"/>
      <c r="AA62" s="58"/>
      <c r="AB62" s="17"/>
      <c r="AC62" s="17"/>
      <c r="AD62" s="56"/>
      <c r="AE62" s="48"/>
      <c r="AF62" s="48"/>
      <c r="AG62" s="48"/>
      <c r="AH62" s="48"/>
      <c r="AI62" s="48"/>
      <c r="AJ62" s="48"/>
      <c r="AK62" s="57"/>
      <c r="AL62" s="58"/>
      <c r="AM62" s="17"/>
      <c r="AN62" s="17"/>
      <c r="AO62" s="56"/>
      <c r="AP62" s="48"/>
      <c r="AQ62" s="48"/>
      <c r="AR62" s="48"/>
      <c r="AS62" s="48"/>
      <c r="AT62" s="48"/>
      <c r="AU62" s="48"/>
      <c r="AV62" s="57"/>
      <c r="AW62" s="58"/>
      <c r="AX62" s="17"/>
      <c r="AY62" s="17"/>
      <c r="AZ62" s="56"/>
      <c r="BA62" s="48"/>
      <c r="BB62" s="48"/>
      <c r="BC62" s="48"/>
      <c r="BD62" s="48"/>
      <c r="BE62" s="48"/>
      <c r="BF62" s="48"/>
      <c r="BG62" s="57"/>
      <c r="BH62" s="58"/>
      <c r="BI62" s="17"/>
      <c r="BJ62" s="17"/>
      <c r="BK62" s="56"/>
      <c r="BL62" s="48"/>
      <c r="BM62" s="48"/>
      <c r="BN62" s="48"/>
      <c r="BO62" s="48"/>
      <c r="BP62" s="48"/>
      <c r="BQ62" s="48"/>
      <c r="BR62" s="57"/>
      <c r="BS62" s="58"/>
      <c r="BT62" s="17"/>
      <c r="BU62" s="17"/>
      <c r="BV62" s="56"/>
      <c r="BW62" s="48"/>
      <c r="BX62" s="48"/>
      <c r="BY62" s="48"/>
      <c r="BZ62" s="48"/>
      <c r="CA62" s="48"/>
      <c r="CB62" s="48"/>
      <c r="CC62" s="57"/>
      <c r="CD62" s="58"/>
      <c r="CE62" s="17"/>
      <c r="CF62" s="17"/>
      <c r="CG62" s="56"/>
      <c r="CH62" s="48"/>
      <c r="CI62" s="48"/>
      <c r="CJ62" s="48"/>
      <c r="CK62" s="48"/>
      <c r="CL62" s="48"/>
      <c r="CM62" s="48"/>
      <c r="CN62" s="57"/>
      <c r="CO62" s="58"/>
      <c r="CP62" s="17"/>
      <c r="CQ62" s="17"/>
      <c r="CR62" s="56"/>
      <c r="CS62" s="48"/>
      <c r="CT62" s="48"/>
      <c r="CU62" s="48"/>
      <c r="CV62" s="48"/>
      <c r="CW62" s="48"/>
      <c r="CX62" s="48"/>
      <c r="CY62" s="57"/>
      <c r="CZ62" s="58"/>
      <c r="DA62" s="17"/>
      <c r="DB62" s="17"/>
      <c r="DC62" s="56"/>
      <c r="DD62" s="48"/>
      <c r="DE62" s="48"/>
      <c r="DF62" s="48"/>
      <c r="DG62" s="48"/>
      <c r="DH62" s="48"/>
      <c r="DI62" s="48"/>
      <c r="DJ62" s="57"/>
      <c r="DK62" s="58"/>
      <c r="DL62" s="17"/>
      <c r="DM62" s="17"/>
      <c r="DN62" s="56"/>
      <c r="DO62" s="48"/>
      <c r="DP62" s="48"/>
      <c r="DQ62" s="48"/>
      <c r="DR62" s="48"/>
      <c r="DS62" s="48"/>
      <c r="DT62" s="48"/>
      <c r="DU62" s="57"/>
      <c r="DV62" s="58"/>
      <c r="DW62" s="17"/>
      <c r="DX62" s="17"/>
      <c r="DY62" s="56"/>
      <c r="DZ62" s="48"/>
      <c r="EA62" s="48"/>
      <c r="EB62" s="48"/>
      <c r="EC62" s="48"/>
      <c r="ED62" s="48"/>
      <c r="EE62" s="48"/>
      <c r="EF62" s="57"/>
      <c r="EG62" s="58"/>
      <c r="EH62" s="17"/>
      <c r="EI62" s="17"/>
      <c r="EJ62" s="56"/>
      <c r="EK62" s="48"/>
      <c r="EL62" s="48"/>
      <c r="EM62" s="48"/>
      <c r="EN62" s="48"/>
      <c r="EO62" s="48"/>
      <c r="EP62" s="48"/>
      <c r="EQ62" s="57"/>
      <c r="ER62" s="58"/>
      <c r="ES62" s="17"/>
      <c r="ET62" s="17"/>
      <c r="EU62" s="56"/>
      <c r="EV62" s="48"/>
      <c r="EW62" s="48"/>
      <c r="EX62" s="48"/>
      <c r="EY62" s="48"/>
      <c r="EZ62" s="48"/>
      <c r="FA62" s="48"/>
      <c r="FB62" s="57"/>
      <c r="FC62" s="58"/>
      <c r="FD62" s="17"/>
      <c r="FE62" s="17"/>
      <c r="FF62" s="56"/>
      <c r="FG62" s="48"/>
      <c r="FH62" s="48"/>
      <c r="FI62" s="48"/>
      <c r="FJ62" s="48"/>
      <c r="FK62" s="48"/>
      <c r="FL62" s="48"/>
      <c r="FM62" s="57"/>
      <c r="FN62" s="58"/>
      <c r="FO62" s="17"/>
      <c r="FP62" s="17"/>
      <c r="FQ62" s="56"/>
      <c r="FR62" s="48"/>
      <c r="FS62" s="48"/>
      <c r="FT62" s="48"/>
      <c r="FU62" s="48"/>
      <c r="FV62" s="48"/>
      <c r="FW62" s="48"/>
      <c r="FX62" s="57"/>
      <c r="FY62" s="58"/>
      <c r="FZ62" s="17"/>
      <c r="GA62" s="17"/>
      <c r="GB62" s="56"/>
      <c r="GC62" s="48"/>
      <c r="GD62" s="48"/>
      <c r="GE62" s="48"/>
      <c r="GF62" s="48"/>
      <c r="GG62" s="48"/>
      <c r="GH62" s="48"/>
      <c r="GI62" s="57"/>
      <c r="GJ62" s="58"/>
      <c r="GK62" s="17"/>
      <c r="GL62" s="17"/>
      <c r="GM62" s="56"/>
      <c r="GN62" s="48"/>
      <c r="GO62" s="48"/>
      <c r="GP62" s="48"/>
      <c r="GQ62" s="48"/>
      <c r="GR62" s="48"/>
      <c r="GS62" s="48"/>
      <c r="GT62" s="57"/>
      <c r="GU62" s="58"/>
      <c r="GV62" s="17"/>
      <c r="GW62" s="17"/>
      <c r="GX62" s="56"/>
      <c r="GY62" s="48"/>
      <c r="GZ62" s="48"/>
      <c r="HA62" s="48"/>
      <c r="HB62" s="48"/>
      <c r="HC62" s="48"/>
      <c r="HD62" s="48"/>
      <c r="HE62" s="57"/>
      <c r="HF62" s="58"/>
      <c r="HG62" s="17"/>
      <c r="HH62" s="17"/>
      <c r="HI62" s="56"/>
      <c r="HJ62" s="48"/>
      <c r="HK62" s="48"/>
      <c r="HL62" s="48"/>
      <c r="HM62" s="48"/>
      <c r="HN62" s="48"/>
      <c r="HO62" s="48"/>
      <c r="HP62" s="57"/>
      <c r="HQ62" s="58"/>
      <c r="HR62" s="17"/>
      <c r="HS62" s="17"/>
    </row>
    <row r="63" spans="1:227" x14ac:dyDescent="0.3">
      <c r="A63" s="63"/>
      <c r="B63" s="64"/>
      <c r="C63" s="65"/>
      <c r="D63" s="65"/>
      <c r="E63" s="57"/>
      <c r="F63" s="57"/>
      <c r="G63" s="17"/>
      <c r="H63" s="56"/>
      <c r="I63" s="48"/>
      <c r="J63" s="48"/>
      <c r="K63" s="48"/>
      <c r="L63" s="48"/>
      <c r="M63" s="48"/>
      <c r="N63" s="48"/>
      <c r="O63" s="57"/>
      <c r="P63" s="58"/>
      <c r="Q63" s="17"/>
      <c r="R63" s="17"/>
      <c r="S63" s="56"/>
      <c r="T63" s="48"/>
      <c r="U63" s="48"/>
      <c r="V63" s="48"/>
      <c r="W63" s="48"/>
      <c r="X63" s="48"/>
      <c r="Y63" s="48"/>
      <c r="Z63" s="57"/>
      <c r="AA63" s="58"/>
      <c r="AB63" s="17"/>
      <c r="AC63" s="17"/>
      <c r="AD63" s="56"/>
      <c r="AE63" s="48"/>
      <c r="AF63" s="48"/>
      <c r="AG63" s="48"/>
      <c r="AH63" s="48"/>
      <c r="AI63" s="48"/>
      <c r="AJ63" s="48"/>
      <c r="AK63" s="57"/>
      <c r="AL63" s="58"/>
      <c r="AM63" s="17"/>
      <c r="AN63" s="17"/>
      <c r="AO63" s="56"/>
      <c r="AP63" s="48"/>
      <c r="AQ63" s="48"/>
      <c r="AR63" s="48"/>
      <c r="AS63" s="48"/>
      <c r="AT63" s="48"/>
      <c r="AU63" s="48"/>
      <c r="AV63" s="57"/>
      <c r="AW63" s="58"/>
      <c r="AX63" s="17"/>
      <c r="AY63" s="17"/>
      <c r="AZ63" s="56"/>
      <c r="BA63" s="48"/>
      <c r="BB63" s="48"/>
      <c r="BC63" s="48"/>
      <c r="BD63" s="48"/>
      <c r="BE63" s="48"/>
      <c r="BF63" s="48"/>
      <c r="BG63" s="57"/>
      <c r="BH63" s="58"/>
      <c r="BI63" s="17"/>
      <c r="BJ63" s="17"/>
      <c r="BK63" s="56"/>
      <c r="BL63" s="48"/>
      <c r="BM63" s="48"/>
      <c r="BN63" s="48"/>
      <c r="BO63" s="48"/>
      <c r="BP63" s="48"/>
      <c r="BQ63" s="48"/>
      <c r="BR63" s="57"/>
      <c r="BS63" s="58"/>
      <c r="BT63" s="17"/>
      <c r="BU63" s="17"/>
      <c r="BV63" s="56"/>
      <c r="BW63" s="48"/>
      <c r="BX63" s="48"/>
      <c r="BY63" s="48"/>
      <c r="BZ63" s="48"/>
      <c r="CA63" s="48"/>
      <c r="CB63" s="48"/>
      <c r="CC63" s="57"/>
      <c r="CD63" s="58"/>
      <c r="CE63" s="17"/>
      <c r="CF63" s="17"/>
      <c r="CG63" s="56"/>
      <c r="CH63" s="48"/>
      <c r="CI63" s="48"/>
      <c r="CJ63" s="48"/>
      <c r="CK63" s="48"/>
      <c r="CL63" s="48"/>
      <c r="CM63" s="48"/>
      <c r="CN63" s="57"/>
      <c r="CO63" s="58"/>
      <c r="CP63" s="17"/>
      <c r="CQ63" s="17"/>
      <c r="CR63" s="56"/>
      <c r="CS63" s="48"/>
      <c r="CT63" s="48"/>
      <c r="CU63" s="48"/>
      <c r="CV63" s="48"/>
      <c r="CW63" s="48"/>
      <c r="CX63" s="48"/>
      <c r="CY63" s="57"/>
      <c r="CZ63" s="58"/>
      <c r="DA63" s="17"/>
      <c r="DB63" s="17"/>
      <c r="DC63" s="56"/>
      <c r="DD63" s="48"/>
      <c r="DE63" s="48"/>
      <c r="DF63" s="48"/>
      <c r="DG63" s="48"/>
      <c r="DH63" s="48"/>
      <c r="DI63" s="48"/>
      <c r="DJ63" s="57"/>
      <c r="DK63" s="58"/>
      <c r="DL63" s="17"/>
      <c r="DM63" s="17"/>
      <c r="DN63" s="56"/>
      <c r="DO63" s="48"/>
      <c r="DP63" s="48"/>
      <c r="DQ63" s="48"/>
      <c r="DR63" s="48"/>
      <c r="DS63" s="48"/>
      <c r="DT63" s="48"/>
      <c r="DU63" s="57"/>
      <c r="DV63" s="58"/>
      <c r="DW63" s="17"/>
      <c r="DX63" s="17"/>
      <c r="DY63" s="56"/>
      <c r="DZ63" s="48"/>
      <c r="EA63" s="48"/>
      <c r="EB63" s="48"/>
      <c r="EC63" s="48"/>
      <c r="ED63" s="48"/>
      <c r="EE63" s="48"/>
      <c r="EF63" s="57"/>
      <c r="EG63" s="58"/>
      <c r="EH63" s="17"/>
      <c r="EI63" s="17"/>
      <c r="EJ63" s="56"/>
      <c r="EK63" s="48"/>
      <c r="EL63" s="48"/>
      <c r="EM63" s="48"/>
      <c r="EN63" s="48"/>
      <c r="EO63" s="48"/>
      <c r="EP63" s="48"/>
      <c r="EQ63" s="57"/>
      <c r="ER63" s="58"/>
      <c r="ES63" s="17"/>
      <c r="ET63" s="17"/>
      <c r="EU63" s="56"/>
      <c r="EV63" s="48"/>
      <c r="EW63" s="48"/>
      <c r="EX63" s="48"/>
      <c r="EY63" s="48"/>
      <c r="EZ63" s="48"/>
      <c r="FA63" s="48"/>
      <c r="FB63" s="57"/>
      <c r="FC63" s="58"/>
      <c r="FD63" s="17"/>
      <c r="FE63" s="17"/>
      <c r="FF63" s="56"/>
      <c r="FG63" s="48"/>
      <c r="FH63" s="48"/>
      <c r="FI63" s="48"/>
      <c r="FJ63" s="48"/>
      <c r="FK63" s="48"/>
      <c r="FL63" s="48"/>
      <c r="FM63" s="57"/>
      <c r="FN63" s="58"/>
      <c r="FO63" s="17"/>
      <c r="FP63" s="17"/>
      <c r="FQ63" s="56"/>
      <c r="FR63" s="48"/>
      <c r="FS63" s="48"/>
      <c r="FT63" s="48"/>
      <c r="FU63" s="48"/>
      <c r="FV63" s="48"/>
      <c r="FW63" s="48"/>
      <c r="FX63" s="57"/>
      <c r="FY63" s="58"/>
      <c r="FZ63" s="17"/>
      <c r="GA63" s="17"/>
      <c r="GB63" s="56"/>
      <c r="GC63" s="48"/>
      <c r="GD63" s="48"/>
      <c r="GE63" s="48"/>
      <c r="GF63" s="48"/>
      <c r="GG63" s="48"/>
      <c r="GH63" s="48"/>
      <c r="GI63" s="57"/>
      <c r="GJ63" s="58"/>
      <c r="GK63" s="17"/>
      <c r="GL63" s="17"/>
      <c r="GM63" s="56"/>
      <c r="GN63" s="48"/>
      <c r="GO63" s="48"/>
      <c r="GP63" s="48"/>
      <c r="GQ63" s="48"/>
      <c r="GR63" s="48"/>
      <c r="GS63" s="48"/>
      <c r="GT63" s="57"/>
      <c r="GU63" s="58"/>
      <c r="GV63" s="17"/>
      <c r="GW63" s="17"/>
      <c r="GX63" s="56"/>
      <c r="GY63" s="48"/>
      <c r="GZ63" s="48"/>
      <c r="HA63" s="48"/>
      <c r="HB63" s="48"/>
      <c r="HC63" s="48"/>
      <c r="HD63" s="48"/>
      <c r="HE63" s="57"/>
      <c r="HF63" s="58"/>
      <c r="HG63" s="17"/>
      <c r="HH63" s="17"/>
      <c r="HI63" s="56"/>
      <c r="HJ63" s="48"/>
      <c r="HK63" s="48"/>
      <c r="HL63" s="48"/>
      <c r="HM63" s="48"/>
      <c r="HN63" s="48"/>
      <c r="HO63" s="48"/>
      <c r="HP63" s="57"/>
      <c r="HQ63" s="58"/>
      <c r="HR63" s="17"/>
      <c r="HS63" s="17"/>
    </row>
    <row r="64" spans="1:227" x14ac:dyDescent="0.3">
      <c r="A64" s="63"/>
      <c r="B64" s="67"/>
      <c r="C64" s="65"/>
      <c r="D64" s="65"/>
      <c r="E64" s="57"/>
      <c r="F64" s="57"/>
      <c r="G64" s="17"/>
      <c r="H64" s="56"/>
      <c r="I64" s="48"/>
      <c r="J64" s="48"/>
      <c r="K64" s="48"/>
      <c r="L64" s="48"/>
      <c r="M64" s="48"/>
      <c r="N64" s="48"/>
      <c r="O64" s="57"/>
      <c r="P64" s="58"/>
      <c r="Q64" s="17"/>
      <c r="R64" s="17"/>
      <c r="S64" s="56"/>
      <c r="T64" s="48"/>
      <c r="U64" s="48"/>
      <c r="V64" s="48"/>
      <c r="W64" s="48"/>
      <c r="X64" s="48"/>
      <c r="Y64" s="48"/>
      <c r="Z64" s="57"/>
      <c r="AA64" s="58"/>
      <c r="AB64" s="17"/>
      <c r="AC64" s="17"/>
      <c r="AD64" s="56"/>
      <c r="AE64" s="48"/>
      <c r="AF64" s="48"/>
      <c r="AG64" s="48"/>
      <c r="AH64" s="48"/>
      <c r="AI64" s="48"/>
      <c r="AJ64" s="48"/>
      <c r="AK64" s="57"/>
      <c r="AL64" s="58"/>
      <c r="AM64" s="17"/>
      <c r="AN64" s="17"/>
      <c r="AO64" s="56"/>
      <c r="AP64" s="48"/>
      <c r="AQ64" s="48"/>
      <c r="AR64" s="48"/>
      <c r="AS64" s="48"/>
      <c r="AT64" s="48"/>
      <c r="AU64" s="48"/>
      <c r="AV64" s="57"/>
      <c r="AW64" s="58"/>
      <c r="AX64" s="17"/>
      <c r="AY64" s="17"/>
      <c r="AZ64" s="56"/>
      <c r="BA64" s="48"/>
      <c r="BB64" s="48"/>
      <c r="BC64" s="48"/>
      <c r="BD64" s="48"/>
      <c r="BE64" s="48"/>
      <c r="BF64" s="48"/>
      <c r="BG64" s="57"/>
      <c r="BH64" s="58"/>
      <c r="BI64" s="17"/>
      <c r="BJ64" s="17"/>
      <c r="BK64" s="56"/>
      <c r="BL64" s="48"/>
      <c r="BM64" s="48"/>
      <c r="BN64" s="48"/>
      <c r="BO64" s="48"/>
      <c r="BP64" s="48"/>
      <c r="BQ64" s="48"/>
      <c r="BR64" s="57"/>
      <c r="BS64" s="58"/>
      <c r="BT64" s="17"/>
      <c r="BU64" s="17"/>
      <c r="BV64" s="56"/>
      <c r="BW64" s="48"/>
      <c r="BX64" s="48"/>
      <c r="BY64" s="48"/>
      <c r="BZ64" s="48"/>
      <c r="CA64" s="48"/>
      <c r="CB64" s="48"/>
      <c r="CC64" s="57"/>
      <c r="CD64" s="58"/>
      <c r="CE64" s="17"/>
      <c r="CF64" s="17"/>
      <c r="CG64" s="56"/>
      <c r="CH64" s="48"/>
      <c r="CI64" s="48"/>
      <c r="CJ64" s="48"/>
      <c r="CK64" s="48"/>
      <c r="CL64" s="48"/>
      <c r="CM64" s="48"/>
      <c r="CN64" s="57"/>
      <c r="CO64" s="58"/>
      <c r="CP64" s="17"/>
      <c r="CQ64" s="17"/>
      <c r="CR64" s="56"/>
      <c r="CS64" s="48"/>
      <c r="CT64" s="48"/>
      <c r="CU64" s="48"/>
      <c r="CV64" s="48"/>
      <c r="CW64" s="48"/>
      <c r="CX64" s="48"/>
      <c r="CY64" s="57"/>
      <c r="CZ64" s="58"/>
      <c r="DA64" s="17"/>
      <c r="DB64" s="17"/>
      <c r="DC64" s="56"/>
      <c r="DD64" s="48"/>
      <c r="DE64" s="48"/>
      <c r="DF64" s="48"/>
      <c r="DG64" s="48"/>
      <c r="DH64" s="48"/>
      <c r="DI64" s="48"/>
      <c r="DJ64" s="57"/>
      <c r="DK64" s="58"/>
      <c r="DL64" s="17"/>
      <c r="DM64" s="17"/>
      <c r="DN64" s="56"/>
      <c r="DO64" s="48"/>
      <c r="DP64" s="48"/>
      <c r="DQ64" s="48"/>
      <c r="DR64" s="48"/>
      <c r="DS64" s="48"/>
      <c r="DT64" s="48"/>
      <c r="DU64" s="57"/>
      <c r="DV64" s="58"/>
      <c r="DW64" s="17"/>
      <c r="DX64" s="17"/>
      <c r="DY64" s="56"/>
      <c r="DZ64" s="48"/>
      <c r="EA64" s="48"/>
      <c r="EB64" s="48"/>
      <c r="EC64" s="48"/>
      <c r="ED64" s="48"/>
      <c r="EE64" s="48"/>
      <c r="EF64" s="57"/>
      <c r="EG64" s="58"/>
      <c r="EH64" s="17"/>
      <c r="EI64" s="17"/>
      <c r="EJ64" s="56"/>
      <c r="EK64" s="48"/>
      <c r="EL64" s="48"/>
      <c r="EM64" s="48"/>
      <c r="EN64" s="48"/>
      <c r="EO64" s="48"/>
      <c r="EP64" s="48"/>
      <c r="EQ64" s="57"/>
      <c r="ER64" s="58"/>
      <c r="ES64" s="17"/>
      <c r="ET64" s="17"/>
      <c r="EU64" s="56"/>
      <c r="EV64" s="48"/>
      <c r="EW64" s="48"/>
      <c r="EX64" s="48"/>
      <c r="EY64" s="48"/>
      <c r="EZ64" s="48"/>
      <c r="FA64" s="48"/>
      <c r="FB64" s="57"/>
      <c r="FC64" s="58"/>
      <c r="FD64" s="17"/>
      <c r="FE64" s="17"/>
      <c r="FF64" s="56"/>
      <c r="FG64" s="48"/>
      <c r="FH64" s="48"/>
      <c r="FI64" s="48"/>
      <c r="FJ64" s="48"/>
      <c r="FK64" s="48"/>
      <c r="FL64" s="48"/>
      <c r="FM64" s="57"/>
      <c r="FN64" s="58"/>
      <c r="FO64" s="17"/>
      <c r="FP64" s="17"/>
      <c r="FQ64" s="56"/>
      <c r="FR64" s="48"/>
      <c r="FS64" s="48"/>
      <c r="FT64" s="48"/>
      <c r="FU64" s="48"/>
      <c r="FV64" s="48"/>
      <c r="FW64" s="48"/>
      <c r="FX64" s="57"/>
      <c r="FY64" s="58"/>
      <c r="FZ64" s="17"/>
      <c r="GA64" s="17"/>
      <c r="GB64" s="56"/>
      <c r="GC64" s="48"/>
      <c r="GD64" s="48"/>
      <c r="GE64" s="48"/>
      <c r="GF64" s="48"/>
      <c r="GG64" s="48"/>
      <c r="GH64" s="48"/>
      <c r="GI64" s="57"/>
      <c r="GJ64" s="58"/>
      <c r="GK64" s="17"/>
      <c r="GL64" s="17"/>
      <c r="GM64" s="56"/>
      <c r="GN64" s="48"/>
      <c r="GO64" s="48"/>
      <c r="GP64" s="48"/>
      <c r="GQ64" s="48"/>
      <c r="GR64" s="48"/>
      <c r="GS64" s="48"/>
      <c r="GT64" s="57"/>
      <c r="GU64" s="58"/>
      <c r="GV64" s="17"/>
      <c r="GW64" s="17"/>
      <c r="GX64" s="56"/>
      <c r="GY64" s="48"/>
      <c r="GZ64" s="48"/>
      <c r="HA64" s="48"/>
      <c r="HB64" s="48"/>
      <c r="HC64" s="48"/>
      <c r="HD64" s="48"/>
      <c r="HE64" s="57"/>
      <c r="HF64" s="58"/>
      <c r="HG64" s="17"/>
      <c r="HH64" s="17"/>
      <c r="HI64" s="56"/>
      <c r="HJ64" s="48"/>
      <c r="HK64" s="48"/>
      <c r="HL64" s="48"/>
      <c r="HM64" s="48"/>
      <c r="HN64" s="48"/>
      <c r="HO64" s="48"/>
      <c r="HP64" s="57"/>
      <c r="HQ64" s="58"/>
      <c r="HR64" s="17"/>
      <c r="HS64" s="17"/>
    </row>
    <row r="65" spans="1:227" x14ac:dyDescent="0.3">
      <c r="A65" s="63"/>
      <c r="B65" s="67"/>
      <c r="C65" s="65"/>
      <c r="D65" s="65"/>
      <c r="E65" s="57"/>
      <c r="F65" s="57"/>
      <c r="G65" s="17"/>
      <c r="H65" s="56"/>
      <c r="I65" s="48"/>
      <c r="J65" s="48"/>
      <c r="K65" s="48"/>
      <c r="L65" s="48"/>
      <c r="M65" s="48"/>
      <c r="N65" s="48"/>
      <c r="O65" s="57"/>
      <c r="P65" s="58"/>
      <c r="Q65" s="17"/>
      <c r="R65" s="17"/>
      <c r="S65" s="56"/>
      <c r="T65" s="48"/>
      <c r="U65" s="48"/>
      <c r="V65" s="48"/>
      <c r="W65" s="48"/>
      <c r="X65" s="48"/>
      <c r="Y65" s="48"/>
      <c r="Z65" s="57"/>
      <c r="AA65" s="58"/>
      <c r="AB65" s="17"/>
      <c r="AC65" s="17"/>
      <c r="AD65" s="56"/>
      <c r="AE65" s="48"/>
      <c r="AF65" s="48"/>
      <c r="AG65" s="48"/>
      <c r="AH65" s="48"/>
      <c r="AI65" s="48"/>
      <c r="AJ65" s="48"/>
      <c r="AK65" s="57"/>
      <c r="AL65" s="58"/>
      <c r="AM65" s="17"/>
      <c r="AN65" s="17"/>
      <c r="AO65" s="56"/>
      <c r="AP65" s="48"/>
      <c r="AQ65" s="48"/>
      <c r="AR65" s="48"/>
      <c r="AS65" s="48"/>
      <c r="AT65" s="48"/>
      <c r="AU65" s="48"/>
      <c r="AV65" s="57"/>
      <c r="AW65" s="58"/>
      <c r="AX65" s="17"/>
      <c r="AY65" s="17"/>
      <c r="AZ65" s="56"/>
      <c r="BA65" s="48"/>
      <c r="BB65" s="48"/>
      <c r="BC65" s="48"/>
      <c r="BD65" s="48"/>
      <c r="BE65" s="48"/>
      <c r="BF65" s="48"/>
      <c r="BG65" s="57"/>
      <c r="BH65" s="58"/>
      <c r="BI65" s="17"/>
      <c r="BJ65" s="17"/>
      <c r="BK65" s="56"/>
      <c r="BL65" s="48"/>
      <c r="BM65" s="48"/>
      <c r="BN65" s="48"/>
      <c r="BO65" s="48"/>
      <c r="BP65" s="48"/>
      <c r="BQ65" s="48"/>
      <c r="BR65" s="57"/>
      <c r="BS65" s="58"/>
      <c r="BT65" s="17"/>
      <c r="BU65" s="17"/>
      <c r="BV65" s="56"/>
      <c r="BW65" s="48"/>
      <c r="BX65" s="48"/>
      <c r="BY65" s="48"/>
      <c r="BZ65" s="48"/>
      <c r="CA65" s="48"/>
      <c r="CB65" s="48"/>
      <c r="CC65" s="57"/>
      <c r="CD65" s="58"/>
      <c r="CE65" s="17"/>
      <c r="CF65" s="17"/>
      <c r="CG65" s="56"/>
      <c r="CH65" s="48"/>
      <c r="CI65" s="48"/>
      <c r="CJ65" s="48"/>
      <c r="CK65" s="48"/>
      <c r="CL65" s="48"/>
      <c r="CM65" s="48"/>
      <c r="CN65" s="57"/>
      <c r="CO65" s="58"/>
      <c r="CP65" s="17"/>
      <c r="CQ65" s="17"/>
      <c r="CR65" s="56"/>
      <c r="CS65" s="48"/>
      <c r="CT65" s="48"/>
      <c r="CU65" s="48"/>
      <c r="CV65" s="48"/>
      <c r="CW65" s="48"/>
      <c r="CX65" s="48"/>
      <c r="CY65" s="57"/>
      <c r="CZ65" s="58"/>
      <c r="DA65" s="17"/>
      <c r="DB65" s="17"/>
      <c r="DC65" s="56"/>
      <c r="DD65" s="48"/>
      <c r="DE65" s="48"/>
      <c r="DF65" s="48"/>
      <c r="DG65" s="48"/>
      <c r="DH65" s="48"/>
      <c r="DI65" s="48"/>
      <c r="DJ65" s="57"/>
      <c r="DK65" s="58"/>
      <c r="DL65" s="17"/>
      <c r="DM65" s="17"/>
      <c r="DN65" s="56"/>
      <c r="DO65" s="48"/>
      <c r="DP65" s="48"/>
      <c r="DQ65" s="48"/>
      <c r="DR65" s="48"/>
      <c r="DS65" s="48"/>
      <c r="DT65" s="48"/>
      <c r="DU65" s="57"/>
      <c r="DV65" s="58"/>
      <c r="DW65" s="17"/>
      <c r="DX65" s="17"/>
      <c r="DY65" s="56"/>
      <c r="DZ65" s="48"/>
      <c r="EA65" s="48"/>
      <c r="EB65" s="48"/>
      <c r="EC65" s="48"/>
      <c r="ED65" s="48"/>
      <c r="EE65" s="48"/>
      <c r="EF65" s="57"/>
      <c r="EG65" s="58"/>
      <c r="EH65" s="17"/>
      <c r="EI65" s="17"/>
      <c r="EJ65" s="56"/>
      <c r="EK65" s="48"/>
      <c r="EL65" s="48"/>
      <c r="EM65" s="48"/>
      <c r="EN65" s="48"/>
      <c r="EO65" s="48"/>
      <c r="EP65" s="48"/>
      <c r="EQ65" s="57"/>
      <c r="ER65" s="58"/>
      <c r="ES65" s="17"/>
      <c r="ET65" s="17"/>
      <c r="EU65" s="56"/>
      <c r="EV65" s="48"/>
      <c r="EW65" s="48"/>
      <c r="EX65" s="48"/>
      <c r="EY65" s="48"/>
      <c r="EZ65" s="48"/>
      <c r="FA65" s="48"/>
      <c r="FB65" s="57"/>
      <c r="FC65" s="58"/>
      <c r="FD65" s="17"/>
      <c r="FE65" s="17"/>
      <c r="FF65" s="56"/>
      <c r="FG65" s="48"/>
      <c r="FH65" s="48"/>
      <c r="FI65" s="48"/>
      <c r="FJ65" s="48"/>
      <c r="FK65" s="48"/>
      <c r="FL65" s="48"/>
      <c r="FM65" s="57"/>
      <c r="FN65" s="58"/>
      <c r="FO65" s="17"/>
      <c r="FP65" s="17"/>
      <c r="FQ65" s="56"/>
      <c r="FR65" s="48"/>
      <c r="FS65" s="48"/>
      <c r="FT65" s="48"/>
      <c r="FU65" s="48"/>
      <c r="FV65" s="48"/>
      <c r="FW65" s="48"/>
      <c r="FX65" s="57"/>
      <c r="FY65" s="58"/>
      <c r="FZ65" s="17"/>
      <c r="GA65" s="17"/>
      <c r="GB65" s="56"/>
      <c r="GC65" s="48"/>
      <c r="GD65" s="48"/>
      <c r="GE65" s="48"/>
      <c r="GF65" s="48"/>
      <c r="GG65" s="48"/>
      <c r="GH65" s="48"/>
      <c r="GI65" s="57"/>
      <c r="GJ65" s="58"/>
      <c r="GK65" s="17"/>
      <c r="GL65" s="17"/>
      <c r="GM65" s="56"/>
      <c r="GN65" s="48"/>
      <c r="GO65" s="48"/>
      <c r="GP65" s="48"/>
      <c r="GQ65" s="48"/>
      <c r="GR65" s="48"/>
      <c r="GS65" s="48"/>
      <c r="GT65" s="57"/>
      <c r="GU65" s="58"/>
      <c r="GV65" s="17"/>
      <c r="GW65" s="17"/>
      <c r="GX65" s="56"/>
      <c r="GY65" s="48"/>
      <c r="GZ65" s="48"/>
      <c r="HA65" s="48"/>
      <c r="HB65" s="48"/>
      <c r="HC65" s="48"/>
      <c r="HD65" s="48"/>
      <c r="HE65" s="57"/>
      <c r="HF65" s="58"/>
      <c r="HG65" s="17"/>
      <c r="HH65" s="17"/>
      <c r="HI65" s="56"/>
      <c r="HJ65" s="48"/>
      <c r="HK65" s="48"/>
      <c r="HL65" s="48"/>
      <c r="HM65" s="48"/>
      <c r="HN65" s="48"/>
      <c r="HO65" s="48"/>
      <c r="HP65" s="57"/>
      <c r="HQ65" s="58"/>
      <c r="HR65" s="17"/>
      <c r="HS65" s="17"/>
    </row>
    <row r="66" spans="1:227" x14ac:dyDescent="0.3">
      <c r="A66" s="63"/>
      <c r="B66" s="64"/>
      <c r="C66" s="65"/>
      <c r="D66" s="65"/>
      <c r="E66" s="57"/>
      <c r="F66" s="57"/>
      <c r="G66" s="17"/>
      <c r="H66" s="56"/>
      <c r="I66" s="48"/>
      <c r="J66" s="48"/>
      <c r="K66" s="48"/>
      <c r="L66" s="48"/>
      <c r="M66" s="48"/>
      <c r="N66" s="48"/>
      <c r="O66" s="57"/>
      <c r="P66" s="58"/>
      <c r="Q66" s="17"/>
      <c r="R66" s="17"/>
      <c r="S66" s="56"/>
      <c r="T66" s="48"/>
      <c r="U66" s="48"/>
      <c r="V66" s="48"/>
      <c r="W66" s="48"/>
      <c r="X66" s="48"/>
      <c r="Y66" s="48"/>
      <c r="Z66" s="57"/>
      <c r="AA66" s="58"/>
      <c r="AB66" s="17"/>
      <c r="AC66" s="17"/>
      <c r="AD66" s="56"/>
      <c r="AE66" s="48"/>
      <c r="AF66" s="48"/>
      <c r="AG66" s="48"/>
      <c r="AH66" s="48"/>
      <c r="AI66" s="48"/>
      <c r="AJ66" s="48"/>
      <c r="AK66" s="57"/>
      <c r="AL66" s="58"/>
      <c r="AM66" s="17"/>
      <c r="AN66" s="17"/>
      <c r="AO66" s="56"/>
      <c r="AP66" s="48"/>
      <c r="AQ66" s="48"/>
      <c r="AR66" s="48"/>
      <c r="AS66" s="48"/>
      <c r="AT66" s="48"/>
      <c r="AU66" s="48"/>
      <c r="AV66" s="57"/>
      <c r="AW66" s="58"/>
      <c r="AX66" s="17"/>
      <c r="AY66" s="17"/>
      <c r="AZ66" s="56"/>
      <c r="BA66" s="48"/>
      <c r="BB66" s="48"/>
      <c r="BC66" s="48"/>
      <c r="BD66" s="48"/>
      <c r="BE66" s="48"/>
      <c r="BF66" s="48"/>
      <c r="BG66" s="57"/>
      <c r="BH66" s="58"/>
      <c r="BI66" s="17"/>
      <c r="BJ66" s="17"/>
      <c r="BK66" s="56"/>
      <c r="BL66" s="48"/>
      <c r="BM66" s="48"/>
      <c r="BN66" s="48"/>
      <c r="BO66" s="48"/>
      <c r="BP66" s="48"/>
      <c r="BQ66" s="48"/>
      <c r="BR66" s="57"/>
      <c r="BS66" s="58"/>
      <c r="BT66" s="17"/>
      <c r="BU66" s="17"/>
      <c r="BV66" s="56"/>
      <c r="BW66" s="48"/>
      <c r="BX66" s="48"/>
      <c r="BY66" s="48"/>
      <c r="BZ66" s="48"/>
      <c r="CA66" s="48"/>
      <c r="CB66" s="48"/>
      <c r="CC66" s="57"/>
      <c r="CD66" s="58"/>
      <c r="CE66" s="17"/>
      <c r="CF66" s="17"/>
      <c r="CG66" s="56"/>
      <c r="CH66" s="48"/>
      <c r="CI66" s="48"/>
      <c r="CJ66" s="48"/>
      <c r="CK66" s="48"/>
      <c r="CL66" s="48"/>
      <c r="CM66" s="48"/>
      <c r="CN66" s="57"/>
      <c r="CO66" s="58"/>
      <c r="CP66" s="17"/>
      <c r="CQ66" s="17"/>
      <c r="CR66" s="56"/>
      <c r="CS66" s="48"/>
      <c r="CT66" s="48"/>
      <c r="CU66" s="48"/>
      <c r="CV66" s="48"/>
      <c r="CW66" s="48"/>
      <c r="CX66" s="48"/>
      <c r="CY66" s="57"/>
      <c r="CZ66" s="58"/>
      <c r="DA66" s="17"/>
      <c r="DB66" s="17"/>
      <c r="DC66" s="56"/>
      <c r="DD66" s="48"/>
      <c r="DE66" s="48"/>
      <c r="DF66" s="48"/>
      <c r="DG66" s="48"/>
      <c r="DH66" s="48"/>
      <c r="DI66" s="48"/>
      <c r="DJ66" s="57"/>
      <c r="DK66" s="58"/>
      <c r="DL66" s="17"/>
      <c r="DM66" s="17"/>
      <c r="DN66" s="56"/>
      <c r="DO66" s="48"/>
      <c r="DP66" s="48"/>
      <c r="DQ66" s="48"/>
      <c r="DR66" s="48"/>
      <c r="DS66" s="48"/>
      <c r="DT66" s="48"/>
      <c r="DU66" s="57"/>
      <c r="DV66" s="58"/>
      <c r="DW66" s="17"/>
      <c r="DX66" s="17"/>
      <c r="DY66" s="56"/>
      <c r="DZ66" s="48"/>
      <c r="EA66" s="48"/>
      <c r="EB66" s="48"/>
      <c r="EC66" s="48"/>
      <c r="ED66" s="48"/>
      <c r="EE66" s="48"/>
      <c r="EF66" s="57"/>
      <c r="EG66" s="58"/>
      <c r="EH66" s="17"/>
      <c r="EI66" s="17"/>
      <c r="EJ66" s="56"/>
      <c r="EK66" s="48"/>
      <c r="EL66" s="48"/>
      <c r="EM66" s="48"/>
      <c r="EN66" s="48"/>
      <c r="EO66" s="48"/>
      <c r="EP66" s="48"/>
      <c r="EQ66" s="57"/>
      <c r="ER66" s="58"/>
      <c r="ES66" s="17"/>
      <c r="ET66" s="17"/>
      <c r="EU66" s="56"/>
      <c r="EV66" s="48"/>
      <c r="EW66" s="48"/>
      <c r="EX66" s="48"/>
      <c r="EY66" s="48"/>
      <c r="EZ66" s="48"/>
      <c r="FA66" s="48"/>
      <c r="FB66" s="57"/>
      <c r="FC66" s="58"/>
      <c r="FD66" s="17"/>
      <c r="FE66" s="17"/>
      <c r="FF66" s="56"/>
      <c r="FG66" s="48"/>
      <c r="FH66" s="48"/>
      <c r="FI66" s="48"/>
      <c r="FJ66" s="48"/>
      <c r="FK66" s="48"/>
      <c r="FL66" s="48"/>
      <c r="FM66" s="57"/>
      <c r="FN66" s="58"/>
      <c r="FO66" s="17"/>
      <c r="FP66" s="17"/>
      <c r="FQ66" s="56"/>
      <c r="FR66" s="48"/>
      <c r="FS66" s="48"/>
      <c r="FT66" s="48"/>
      <c r="FU66" s="48"/>
      <c r="FV66" s="48"/>
      <c r="FW66" s="48"/>
      <c r="FX66" s="57"/>
      <c r="FY66" s="58"/>
      <c r="FZ66" s="17"/>
      <c r="GA66" s="17"/>
      <c r="GB66" s="56"/>
      <c r="GC66" s="48"/>
      <c r="GD66" s="48"/>
      <c r="GE66" s="48"/>
      <c r="GF66" s="48"/>
      <c r="GG66" s="48"/>
      <c r="GH66" s="48"/>
      <c r="GI66" s="57"/>
      <c r="GJ66" s="58"/>
      <c r="GK66" s="17"/>
      <c r="GL66" s="17"/>
      <c r="GM66" s="56"/>
      <c r="GN66" s="48"/>
      <c r="GO66" s="48"/>
      <c r="GP66" s="48"/>
      <c r="GQ66" s="48"/>
      <c r="GR66" s="48"/>
      <c r="GS66" s="48"/>
      <c r="GT66" s="57"/>
      <c r="GU66" s="58"/>
      <c r="GV66" s="17"/>
      <c r="GW66" s="17"/>
      <c r="GX66" s="56"/>
      <c r="GY66" s="48"/>
      <c r="GZ66" s="48"/>
      <c r="HA66" s="48"/>
      <c r="HB66" s="48"/>
      <c r="HC66" s="48"/>
      <c r="HD66" s="48"/>
      <c r="HE66" s="57"/>
      <c r="HF66" s="58"/>
      <c r="HG66" s="17"/>
      <c r="HH66" s="17"/>
      <c r="HI66" s="56"/>
      <c r="HJ66" s="48"/>
      <c r="HK66" s="48"/>
      <c r="HL66" s="48"/>
      <c r="HM66" s="48"/>
      <c r="HN66" s="48"/>
      <c r="HO66" s="48"/>
      <c r="HP66" s="57"/>
      <c r="HQ66" s="58"/>
      <c r="HR66" s="17"/>
      <c r="HS66" s="17"/>
    </row>
    <row r="67" spans="1:227" x14ac:dyDescent="0.3">
      <c r="A67" s="63"/>
      <c r="B67" s="64"/>
      <c r="C67" s="65"/>
      <c r="D67" s="65"/>
      <c r="E67" s="57"/>
      <c r="F67" s="57"/>
      <c r="G67" s="17"/>
      <c r="H67" s="56"/>
      <c r="I67" s="48"/>
      <c r="J67" s="48"/>
      <c r="K67" s="48"/>
      <c r="L67" s="48"/>
      <c r="M67" s="48"/>
      <c r="N67" s="48"/>
      <c r="O67" s="57"/>
      <c r="P67" s="58"/>
      <c r="Q67" s="17"/>
      <c r="R67" s="17"/>
      <c r="S67" s="56"/>
      <c r="T67" s="48"/>
      <c r="U67" s="48"/>
      <c r="V67" s="48"/>
      <c r="W67" s="48"/>
      <c r="X67" s="48"/>
      <c r="Y67" s="48"/>
      <c r="Z67" s="57"/>
      <c r="AA67" s="58"/>
      <c r="AB67" s="17"/>
      <c r="AC67" s="17"/>
      <c r="AD67" s="56"/>
      <c r="AE67" s="48"/>
      <c r="AF67" s="48"/>
      <c r="AG67" s="48"/>
      <c r="AH67" s="48"/>
      <c r="AI67" s="48"/>
      <c r="AJ67" s="48"/>
      <c r="AK67" s="57"/>
      <c r="AL67" s="58"/>
      <c r="AM67" s="17"/>
      <c r="AN67" s="17"/>
      <c r="AO67" s="56"/>
      <c r="AP67" s="48"/>
      <c r="AQ67" s="48"/>
      <c r="AR67" s="48"/>
      <c r="AS67" s="48"/>
      <c r="AT67" s="48"/>
      <c r="AU67" s="48"/>
      <c r="AV67" s="57"/>
      <c r="AW67" s="58"/>
      <c r="AX67" s="17"/>
      <c r="AY67" s="17"/>
      <c r="AZ67" s="56"/>
      <c r="BA67" s="48"/>
      <c r="BB67" s="48"/>
      <c r="BC67" s="48"/>
      <c r="BD67" s="48"/>
      <c r="BE67" s="48"/>
      <c r="BF67" s="48"/>
      <c r="BG67" s="57"/>
      <c r="BH67" s="58"/>
      <c r="BI67" s="17"/>
      <c r="BJ67" s="17"/>
      <c r="BK67" s="56"/>
      <c r="BL67" s="48"/>
      <c r="BM67" s="48"/>
      <c r="BN67" s="48"/>
      <c r="BO67" s="48"/>
      <c r="BP67" s="48"/>
      <c r="BQ67" s="48"/>
      <c r="BR67" s="57"/>
      <c r="BS67" s="58"/>
      <c r="BT67" s="17"/>
      <c r="BU67" s="17"/>
      <c r="BV67" s="56"/>
      <c r="BW67" s="48"/>
      <c r="BX67" s="48"/>
      <c r="BY67" s="48"/>
      <c r="BZ67" s="48"/>
      <c r="CA67" s="48"/>
      <c r="CB67" s="48"/>
      <c r="CC67" s="57"/>
      <c r="CD67" s="58"/>
      <c r="CE67" s="17"/>
      <c r="CF67" s="17"/>
      <c r="CG67" s="56"/>
      <c r="CH67" s="48"/>
      <c r="CI67" s="48"/>
      <c r="CJ67" s="48"/>
      <c r="CK67" s="48"/>
      <c r="CL67" s="48"/>
      <c r="CM67" s="48"/>
      <c r="CN67" s="57"/>
      <c r="CO67" s="58"/>
      <c r="CP67" s="17"/>
      <c r="CQ67" s="17"/>
      <c r="CR67" s="56"/>
      <c r="CS67" s="48"/>
      <c r="CT67" s="48"/>
      <c r="CU67" s="48"/>
      <c r="CV67" s="48"/>
      <c r="CW67" s="48"/>
      <c r="CX67" s="48"/>
      <c r="CY67" s="57"/>
      <c r="CZ67" s="58"/>
      <c r="DA67" s="17"/>
      <c r="DB67" s="17"/>
      <c r="DC67" s="56"/>
      <c r="DD67" s="48"/>
      <c r="DE67" s="48"/>
      <c r="DF67" s="48"/>
      <c r="DG67" s="48"/>
      <c r="DH67" s="48"/>
      <c r="DI67" s="48"/>
      <c r="DJ67" s="57"/>
      <c r="DK67" s="58"/>
      <c r="DL67" s="17"/>
      <c r="DM67" s="17"/>
      <c r="DN67" s="56"/>
      <c r="DO67" s="48"/>
      <c r="DP67" s="48"/>
      <c r="DQ67" s="48"/>
      <c r="DR67" s="48"/>
      <c r="DS67" s="48"/>
      <c r="DT67" s="48"/>
      <c r="DU67" s="57"/>
      <c r="DV67" s="58"/>
      <c r="DW67" s="17"/>
      <c r="DX67" s="17"/>
      <c r="DY67" s="56"/>
      <c r="DZ67" s="48"/>
      <c r="EA67" s="48"/>
      <c r="EB67" s="48"/>
      <c r="EC67" s="48"/>
      <c r="ED67" s="48"/>
      <c r="EE67" s="48"/>
      <c r="EF67" s="57"/>
      <c r="EG67" s="58"/>
      <c r="EH67" s="17"/>
      <c r="EI67" s="17"/>
      <c r="EJ67" s="56"/>
      <c r="EK67" s="48"/>
      <c r="EL67" s="48"/>
      <c r="EM67" s="48"/>
      <c r="EN67" s="48"/>
      <c r="EO67" s="48"/>
      <c r="EP67" s="48"/>
      <c r="EQ67" s="57"/>
      <c r="ER67" s="58"/>
      <c r="ES67" s="17"/>
      <c r="ET67" s="17"/>
      <c r="EU67" s="56"/>
      <c r="EV67" s="48"/>
      <c r="EW67" s="48"/>
      <c r="EX67" s="48"/>
      <c r="EY67" s="48"/>
      <c r="EZ67" s="48"/>
      <c r="FA67" s="48"/>
      <c r="FB67" s="57"/>
      <c r="FC67" s="58"/>
      <c r="FD67" s="17"/>
      <c r="FE67" s="17"/>
      <c r="FF67" s="56"/>
      <c r="FG67" s="48"/>
      <c r="FH67" s="48"/>
      <c r="FI67" s="48"/>
      <c r="FJ67" s="48"/>
      <c r="FK67" s="48"/>
      <c r="FL67" s="48"/>
      <c r="FM67" s="57"/>
      <c r="FN67" s="58"/>
      <c r="FO67" s="17"/>
      <c r="FP67" s="17"/>
      <c r="FQ67" s="56"/>
      <c r="FR67" s="48"/>
      <c r="FS67" s="48"/>
      <c r="FT67" s="48"/>
      <c r="FU67" s="48"/>
      <c r="FV67" s="48"/>
      <c r="FW67" s="48"/>
      <c r="FX67" s="57"/>
      <c r="FY67" s="58"/>
      <c r="FZ67" s="17"/>
      <c r="GA67" s="17"/>
      <c r="GB67" s="56"/>
      <c r="GC67" s="48"/>
      <c r="GD67" s="48"/>
      <c r="GE67" s="48"/>
      <c r="GF67" s="48"/>
      <c r="GG67" s="48"/>
      <c r="GH67" s="48"/>
      <c r="GI67" s="57"/>
      <c r="GJ67" s="58"/>
      <c r="GK67" s="17"/>
      <c r="GL67" s="17"/>
      <c r="GM67" s="56"/>
      <c r="GN67" s="48"/>
      <c r="GO67" s="48"/>
      <c r="GP67" s="48"/>
      <c r="GQ67" s="48"/>
      <c r="GR67" s="48"/>
      <c r="GS67" s="48"/>
      <c r="GT67" s="57"/>
      <c r="GU67" s="58"/>
      <c r="GV67" s="17"/>
      <c r="GW67" s="17"/>
      <c r="GX67" s="56"/>
      <c r="GY67" s="48"/>
      <c r="GZ67" s="48"/>
      <c r="HA67" s="48"/>
      <c r="HB67" s="48"/>
      <c r="HC67" s="48"/>
      <c r="HD67" s="48"/>
      <c r="HE67" s="57"/>
      <c r="HF67" s="58"/>
      <c r="HG67" s="17"/>
      <c r="HH67" s="17"/>
      <c r="HI67" s="56"/>
      <c r="HJ67" s="48"/>
      <c r="HK67" s="48"/>
      <c r="HL67" s="48"/>
      <c r="HM67" s="48"/>
      <c r="HN67" s="48"/>
      <c r="HO67" s="48"/>
      <c r="HP67" s="57"/>
      <c r="HQ67" s="58"/>
      <c r="HR67" s="17"/>
      <c r="HS67" s="17"/>
    </row>
    <row r="68" spans="1:227" x14ac:dyDescent="0.3">
      <c r="A68" s="63"/>
      <c r="B68" s="64"/>
      <c r="C68" s="65"/>
      <c r="D68" s="65"/>
      <c r="E68" s="57"/>
      <c r="F68" s="57"/>
      <c r="G68" s="17"/>
      <c r="H68" s="56"/>
      <c r="I68" s="48"/>
      <c r="J68" s="48"/>
      <c r="K68" s="48"/>
      <c r="L68" s="48"/>
      <c r="M68" s="48"/>
      <c r="N68" s="48"/>
      <c r="O68" s="57"/>
      <c r="P68" s="58"/>
      <c r="Q68" s="17"/>
      <c r="R68" s="17"/>
      <c r="S68" s="56"/>
      <c r="T68" s="48"/>
      <c r="U68" s="48"/>
      <c r="V68" s="48"/>
      <c r="W68" s="48"/>
      <c r="X68" s="48"/>
      <c r="Y68" s="48"/>
      <c r="Z68" s="57"/>
      <c r="AA68" s="58"/>
      <c r="AB68" s="17"/>
      <c r="AC68" s="17"/>
      <c r="AD68" s="56"/>
      <c r="AE68" s="48"/>
      <c r="AF68" s="48"/>
      <c r="AG68" s="48"/>
      <c r="AH68" s="48"/>
      <c r="AI68" s="48"/>
      <c r="AJ68" s="48"/>
      <c r="AK68" s="57"/>
      <c r="AL68" s="58"/>
      <c r="AM68" s="17"/>
      <c r="AN68" s="17"/>
      <c r="AO68" s="56"/>
      <c r="AP68" s="48"/>
      <c r="AQ68" s="48"/>
      <c r="AR68" s="48"/>
      <c r="AS68" s="48"/>
      <c r="AT68" s="48"/>
      <c r="AU68" s="48"/>
      <c r="AV68" s="57"/>
      <c r="AW68" s="58"/>
      <c r="AX68" s="17"/>
      <c r="AY68" s="17"/>
      <c r="AZ68" s="56"/>
      <c r="BA68" s="48"/>
      <c r="BB68" s="48"/>
      <c r="BC68" s="48"/>
      <c r="BD68" s="48"/>
      <c r="BE68" s="48"/>
      <c r="BF68" s="48"/>
      <c r="BG68" s="57"/>
      <c r="BH68" s="58"/>
      <c r="BI68" s="17"/>
      <c r="BJ68" s="17"/>
      <c r="BK68" s="56"/>
      <c r="BL68" s="48"/>
      <c r="BM68" s="48"/>
      <c r="BN68" s="48"/>
      <c r="BO68" s="48"/>
      <c r="BP68" s="48"/>
      <c r="BQ68" s="48"/>
      <c r="BR68" s="57"/>
      <c r="BS68" s="58"/>
      <c r="BT68" s="17"/>
      <c r="BU68" s="17"/>
      <c r="BV68" s="56"/>
      <c r="BW68" s="48"/>
      <c r="BX68" s="48"/>
      <c r="BY68" s="48"/>
      <c r="BZ68" s="48"/>
      <c r="CA68" s="48"/>
      <c r="CB68" s="48"/>
      <c r="CC68" s="57"/>
      <c r="CD68" s="58"/>
      <c r="CE68" s="17"/>
      <c r="CF68" s="17"/>
      <c r="CG68" s="56"/>
      <c r="CH68" s="48"/>
      <c r="CI68" s="48"/>
      <c r="CJ68" s="48"/>
      <c r="CK68" s="48"/>
      <c r="CL68" s="48"/>
      <c r="CM68" s="48"/>
      <c r="CN68" s="57"/>
      <c r="CO68" s="58"/>
      <c r="CP68" s="17"/>
      <c r="CQ68" s="17"/>
      <c r="CR68" s="56"/>
      <c r="CS68" s="48"/>
      <c r="CT68" s="48"/>
      <c r="CU68" s="48"/>
      <c r="CV68" s="48"/>
      <c r="CW68" s="48"/>
      <c r="CX68" s="48"/>
      <c r="CY68" s="57"/>
      <c r="CZ68" s="58"/>
      <c r="DA68" s="17"/>
      <c r="DB68" s="17"/>
      <c r="DC68" s="56"/>
      <c r="DD68" s="48"/>
      <c r="DE68" s="48"/>
      <c r="DF68" s="48"/>
      <c r="DG68" s="48"/>
      <c r="DH68" s="48"/>
      <c r="DI68" s="48"/>
      <c r="DJ68" s="57"/>
      <c r="DK68" s="58"/>
      <c r="DL68" s="17"/>
      <c r="DM68" s="17"/>
      <c r="DN68" s="56"/>
      <c r="DO68" s="48"/>
      <c r="DP68" s="48"/>
      <c r="DQ68" s="48"/>
      <c r="DR68" s="48"/>
      <c r="DS68" s="48"/>
      <c r="DT68" s="48"/>
      <c r="DU68" s="57"/>
      <c r="DV68" s="58"/>
      <c r="DW68" s="17"/>
      <c r="DX68" s="17"/>
      <c r="DY68" s="56"/>
      <c r="DZ68" s="48"/>
      <c r="EA68" s="48"/>
      <c r="EB68" s="48"/>
      <c r="EC68" s="48"/>
      <c r="ED68" s="48"/>
      <c r="EE68" s="48"/>
      <c r="EF68" s="57"/>
      <c r="EG68" s="58"/>
      <c r="EH68" s="17"/>
      <c r="EI68" s="17"/>
      <c r="EJ68" s="56"/>
      <c r="EK68" s="48"/>
      <c r="EL68" s="48"/>
      <c r="EM68" s="48"/>
      <c r="EN68" s="48"/>
      <c r="EO68" s="48"/>
      <c r="EP68" s="48"/>
      <c r="EQ68" s="57"/>
      <c r="ER68" s="58"/>
      <c r="ES68" s="17"/>
      <c r="ET68" s="17"/>
      <c r="EU68" s="56"/>
      <c r="EV68" s="48"/>
      <c r="EW68" s="48"/>
      <c r="EX68" s="48"/>
      <c r="EY68" s="48"/>
      <c r="EZ68" s="48"/>
      <c r="FA68" s="48"/>
      <c r="FB68" s="57"/>
      <c r="FC68" s="58"/>
      <c r="FD68" s="17"/>
      <c r="FE68" s="17"/>
      <c r="FF68" s="56"/>
      <c r="FG68" s="48"/>
      <c r="FH68" s="48"/>
      <c r="FI68" s="48"/>
      <c r="FJ68" s="48"/>
      <c r="FK68" s="48"/>
      <c r="FL68" s="48"/>
      <c r="FM68" s="57"/>
      <c r="FN68" s="58"/>
      <c r="FO68" s="17"/>
      <c r="FP68" s="17"/>
      <c r="FQ68" s="56"/>
      <c r="FR68" s="48"/>
      <c r="FS68" s="48"/>
      <c r="FT68" s="48"/>
      <c r="FU68" s="48"/>
      <c r="FV68" s="48"/>
      <c r="FW68" s="48"/>
      <c r="FX68" s="57"/>
      <c r="FY68" s="58"/>
      <c r="FZ68" s="17"/>
      <c r="GA68" s="17"/>
      <c r="GB68" s="56"/>
      <c r="GC68" s="48"/>
      <c r="GD68" s="48"/>
      <c r="GE68" s="48"/>
      <c r="GF68" s="48"/>
      <c r="GG68" s="48"/>
      <c r="GH68" s="48"/>
      <c r="GI68" s="57"/>
      <c r="GJ68" s="58"/>
      <c r="GK68" s="17"/>
      <c r="GL68" s="17"/>
      <c r="GM68" s="56"/>
      <c r="GN68" s="48"/>
      <c r="GO68" s="48"/>
      <c r="GP68" s="48"/>
      <c r="GQ68" s="48"/>
      <c r="GR68" s="48"/>
      <c r="GS68" s="48"/>
      <c r="GT68" s="57"/>
      <c r="GU68" s="58"/>
      <c r="GV68" s="17"/>
      <c r="GW68" s="17"/>
      <c r="GX68" s="56"/>
      <c r="GY68" s="48"/>
      <c r="GZ68" s="48"/>
      <c r="HA68" s="48"/>
      <c r="HB68" s="48"/>
      <c r="HC68" s="48"/>
      <c r="HD68" s="48"/>
      <c r="HE68" s="57"/>
      <c r="HF68" s="58"/>
      <c r="HG68" s="17"/>
      <c r="HH68" s="17"/>
      <c r="HI68" s="56"/>
      <c r="HJ68" s="48"/>
      <c r="HK68" s="48"/>
      <c r="HL68" s="48"/>
      <c r="HM68" s="48"/>
      <c r="HN68" s="48"/>
      <c r="HO68" s="48"/>
      <c r="HP68" s="57"/>
      <c r="HQ68" s="58"/>
      <c r="HR68" s="17"/>
      <c r="HS68" s="17"/>
    </row>
    <row r="69" spans="1:227" x14ac:dyDescent="0.3">
      <c r="A69" s="63"/>
      <c r="B69" s="67"/>
      <c r="C69" s="65"/>
      <c r="D69" s="65"/>
      <c r="E69" s="57"/>
      <c r="F69" s="57"/>
      <c r="G69" s="17"/>
      <c r="H69" s="56"/>
      <c r="I69" s="48"/>
      <c r="J69" s="48"/>
      <c r="K69" s="48"/>
      <c r="L69" s="48"/>
      <c r="M69" s="48"/>
      <c r="N69" s="48"/>
      <c r="O69" s="57"/>
      <c r="P69" s="58"/>
      <c r="Q69" s="17"/>
      <c r="R69" s="17"/>
      <c r="S69" s="56"/>
      <c r="T69" s="48"/>
      <c r="U69" s="48"/>
      <c r="V69" s="48"/>
      <c r="W69" s="48"/>
      <c r="X69" s="48"/>
      <c r="Y69" s="48"/>
      <c r="Z69" s="57"/>
      <c r="AA69" s="58"/>
      <c r="AB69" s="17"/>
      <c r="AC69" s="17"/>
      <c r="AD69" s="56"/>
      <c r="AE69" s="48"/>
      <c r="AF69" s="48"/>
      <c r="AG69" s="48"/>
      <c r="AH69" s="48"/>
      <c r="AI69" s="48"/>
      <c r="AJ69" s="48"/>
      <c r="AK69" s="57"/>
      <c r="AL69" s="58"/>
      <c r="AM69" s="17"/>
      <c r="AN69" s="17"/>
      <c r="AO69" s="56"/>
      <c r="AP69" s="48"/>
      <c r="AQ69" s="48"/>
      <c r="AR69" s="48"/>
      <c r="AS69" s="48"/>
      <c r="AT69" s="48"/>
      <c r="AU69" s="48"/>
      <c r="AV69" s="57"/>
      <c r="AW69" s="58"/>
      <c r="AX69" s="17"/>
      <c r="AY69" s="17"/>
      <c r="AZ69" s="56"/>
      <c r="BA69" s="48"/>
      <c r="BB69" s="48"/>
      <c r="BC69" s="48"/>
      <c r="BD69" s="48"/>
      <c r="BE69" s="48"/>
      <c r="BF69" s="48"/>
      <c r="BG69" s="57"/>
      <c r="BH69" s="58"/>
      <c r="BI69" s="17"/>
      <c r="BJ69" s="17"/>
      <c r="BK69" s="56"/>
      <c r="BL69" s="48"/>
      <c r="BM69" s="48"/>
      <c r="BN69" s="48"/>
      <c r="BO69" s="48"/>
      <c r="BP69" s="48"/>
      <c r="BQ69" s="48"/>
      <c r="BR69" s="57"/>
      <c r="BS69" s="58"/>
      <c r="BT69" s="17"/>
      <c r="BU69" s="17"/>
      <c r="BV69" s="56"/>
      <c r="BW69" s="48"/>
      <c r="BX69" s="48"/>
      <c r="BY69" s="48"/>
      <c r="BZ69" s="48"/>
      <c r="CA69" s="48"/>
      <c r="CB69" s="48"/>
      <c r="CC69" s="57"/>
      <c r="CD69" s="58"/>
      <c r="CE69" s="17"/>
      <c r="CF69" s="17"/>
      <c r="CG69" s="56"/>
      <c r="CH69" s="48"/>
      <c r="CI69" s="48"/>
      <c r="CJ69" s="48"/>
      <c r="CK69" s="48"/>
      <c r="CL69" s="48"/>
      <c r="CM69" s="48"/>
      <c r="CN69" s="57"/>
      <c r="CO69" s="58"/>
      <c r="CP69" s="17"/>
      <c r="CQ69" s="17"/>
      <c r="CR69" s="56"/>
      <c r="CS69" s="48"/>
      <c r="CT69" s="48"/>
      <c r="CU69" s="48"/>
      <c r="CV69" s="48"/>
      <c r="CW69" s="48"/>
      <c r="CX69" s="48"/>
      <c r="CY69" s="57"/>
      <c r="CZ69" s="58"/>
      <c r="DA69" s="17"/>
      <c r="DB69" s="17"/>
      <c r="DC69" s="56"/>
      <c r="DD69" s="48"/>
      <c r="DE69" s="48"/>
      <c r="DF69" s="48"/>
      <c r="DG69" s="48"/>
      <c r="DH69" s="48"/>
      <c r="DI69" s="48"/>
      <c r="DJ69" s="57"/>
      <c r="DK69" s="58"/>
      <c r="DL69" s="17"/>
      <c r="DM69" s="17"/>
      <c r="DN69" s="56"/>
      <c r="DO69" s="48"/>
      <c r="DP69" s="48"/>
      <c r="DQ69" s="48"/>
      <c r="DR69" s="48"/>
      <c r="DS69" s="48"/>
      <c r="DT69" s="48"/>
      <c r="DU69" s="57"/>
      <c r="DV69" s="58"/>
      <c r="DW69" s="17"/>
      <c r="DX69" s="17"/>
      <c r="DY69" s="56"/>
      <c r="DZ69" s="48"/>
      <c r="EA69" s="48"/>
      <c r="EB69" s="48"/>
      <c r="EC69" s="48"/>
      <c r="ED69" s="48"/>
      <c r="EE69" s="48"/>
      <c r="EF69" s="57"/>
      <c r="EG69" s="58"/>
      <c r="EH69" s="17"/>
      <c r="EI69" s="17"/>
      <c r="EJ69" s="56"/>
      <c r="EK69" s="48"/>
      <c r="EL69" s="48"/>
      <c r="EM69" s="48"/>
      <c r="EN69" s="48"/>
      <c r="EO69" s="48"/>
      <c r="EP69" s="48"/>
      <c r="EQ69" s="57"/>
      <c r="ER69" s="58"/>
      <c r="ES69" s="17"/>
      <c r="ET69" s="17"/>
      <c r="EU69" s="56"/>
      <c r="EV69" s="48"/>
      <c r="EW69" s="48"/>
      <c r="EX69" s="48"/>
      <c r="EY69" s="48"/>
      <c r="EZ69" s="48"/>
      <c r="FA69" s="48"/>
      <c r="FB69" s="57"/>
      <c r="FC69" s="58"/>
      <c r="FD69" s="17"/>
      <c r="FE69" s="17"/>
      <c r="FF69" s="56"/>
      <c r="FG69" s="48"/>
      <c r="FH69" s="48"/>
      <c r="FI69" s="48"/>
      <c r="FJ69" s="48"/>
      <c r="FK69" s="48"/>
      <c r="FL69" s="48"/>
      <c r="FM69" s="57"/>
      <c r="FN69" s="58"/>
      <c r="FO69" s="17"/>
      <c r="FP69" s="17"/>
      <c r="FQ69" s="56"/>
      <c r="FR69" s="48"/>
      <c r="FS69" s="48"/>
      <c r="FT69" s="48"/>
      <c r="FU69" s="48"/>
      <c r="FV69" s="48"/>
      <c r="FW69" s="48"/>
      <c r="FX69" s="57"/>
      <c r="FY69" s="58"/>
      <c r="FZ69" s="17"/>
      <c r="GA69" s="17"/>
      <c r="GB69" s="56"/>
      <c r="GC69" s="48"/>
      <c r="GD69" s="48"/>
      <c r="GE69" s="48"/>
      <c r="GF69" s="48"/>
      <c r="GG69" s="48"/>
      <c r="GH69" s="48"/>
      <c r="GI69" s="57"/>
      <c r="GJ69" s="58"/>
      <c r="GK69" s="17"/>
      <c r="GL69" s="17"/>
      <c r="GM69" s="56"/>
      <c r="GN69" s="48"/>
      <c r="GO69" s="48"/>
      <c r="GP69" s="48"/>
      <c r="GQ69" s="48"/>
      <c r="GR69" s="48"/>
      <c r="GS69" s="48"/>
      <c r="GT69" s="57"/>
      <c r="GU69" s="58"/>
      <c r="GV69" s="17"/>
      <c r="GW69" s="17"/>
      <c r="GX69" s="56"/>
      <c r="GY69" s="48"/>
      <c r="GZ69" s="48"/>
      <c r="HA69" s="48"/>
      <c r="HB69" s="48"/>
      <c r="HC69" s="48"/>
      <c r="HD69" s="48"/>
      <c r="HE69" s="57"/>
      <c r="HF69" s="58"/>
      <c r="HG69" s="17"/>
      <c r="HH69" s="17"/>
      <c r="HI69" s="56"/>
      <c r="HJ69" s="48"/>
      <c r="HK69" s="48"/>
      <c r="HL69" s="48"/>
      <c r="HM69" s="48"/>
      <c r="HN69" s="48"/>
      <c r="HO69" s="48"/>
      <c r="HP69" s="57"/>
      <c r="HQ69" s="58"/>
      <c r="HR69" s="17"/>
      <c r="HS69" s="17"/>
    </row>
    <row r="70" spans="1:227" x14ac:dyDescent="0.3">
      <c r="A70" s="63"/>
      <c r="B70" s="67"/>
      <c r="C70" s="65"/>
      <c r="D70" s="65"/>
      <c r="E70" s="57"/>
      <c r="F70" s="57"/>
      <c r="G70" s="17"/>
      <c r="H70" s="56"/>
      <c r="I70" s="48"/>
      <c r="J70" s="48"/>
      <c r="K70" s="48"/>
      <c r="L70" s="48"/>
      <c r="M70" s="48"/>
      <c r="N70" s="48"/>
      <c r="O70" s="57"/>
      <c r="P70" s="58"/>
      <c r="Q70" s="17"/>
      <c r="R70" s="17"/>
      <c r="S70" s="56"/>
      <c r="T70" s="48"/>
      <c r="U70" s="48"/>
      <c r="V70" s="48"/>
      <c r="W70" s="48"/>
      <c r="X70" s="48"/>
      <c r="Y70" s="48"/>
      <c r="Z70" s="57"/>
      <c r="AA70" s="58"/>
      <c r="AB70" s="17"/>
      <c r="AC70" s="17"/>
      <c r="AD70" s="56"/>
      <c r="AE70" s="48"/>
      <c r="AF70" s="48"/>
      <c r="AG70" s="48"/>
      <c r="AH70" s="48"/>
      <c r="AI70" s="48"/>
      <c r="AJ70" s="48"/>
      <c r="AK70" s="57"/>
      <c r="AL70" s="58"/>
      <c r="AM70" s="17"/>
      <c r="AN70" s="17"/>
      <c r="AO70" s="56"/>
      <c r="AP70" s="48"/>
      <c r="AQ70" s="48"/>
      <c r="AR70" s="48"/>
      <c r="AS70" s="48"/>
      <c r="AT70" s="48"/>
      <c r="AU70" s="48"/>
      <c r="AV70" s="57"/>
      <c r="AW70" s="58"/>
      <c r="AX70" s="17"/>
      <c r="AY70" s="17"/>
      <c r="AZ70" s="56"/>
      <c r="BA70" s="48"/>
      <c r="BB70" s="48"/>
      <c r="BC70" s="48"/>
      <c r="BD70" s="48"/>
      <c r="BE70" s="48"/>
      <c r="BF70" s="48"/>
      <c r="BG70" s="57"/>
      <c r="BH70" s="58"/>
      <c r="BI70" s="17"/>
      <c r="BJ70" s="17"/>
      <c r="BK70" s="56"/>
      <c r="BL70" s="48"/>
      <c r="BM70" s="48"/>
      <c r="BN70" s="48"/>
      <c r="BO70" s="48"/>
      <c r="BP70" s="48"/>
      <c r="BQ70" s="48"/>
      <c r="BR70" s="57"/>
      <c r="BS70" s="58"/>
      <c r="BT70" s="17"/>
      <c r="BU70" s="17"/>
      <c r="BV70" s="56"/>
      <c r="BW70" s="48"/>
      <c r="BX70" s="48"/>
      <c r="BY70" s="48"/>
      <c r="BZ70" s="48"/>
      <c r="CA70" s="48"/>
      <c r="CB70" s="48"/>
      <c r="CC70" s="57"/>
      <c r="CD70" s="58"/>
      <c r="CE70" s="17"/>
      <c r="CF70" s="17"/>
      <c r="CG70" s="56"/>
      <c r="CH70" s="48"/>
      <c r="CI70" s="48"/>
      <c r="CJ70" s="48"/>
      <c r="CK70" s="48"/>
      <c r="CL70" s="48"/>
      <c r="CM70" s="48"/>
      <c r="CN70" s="57"/>
      <c r="CO70" s="58"/>
      <c r="CP70" s="17"/>
      <c r="CQ70" s="17"/>
      <c r="CR70" s="56"/>
      <c r="CS70" s="48"/>
      <c r="CT70" s="48"/>
      <c r="CU70" s="48"/>
      <c r="CV70" s="48"/>
      <c r="CW70" s="48"/>
      <c r="CX70" s="48"/>
      <c r="CY70" s="57"/>
      <c r="CZ70" s="58"/>
      <c r="DA70" s="17"/>
      <c r="DB70" s="17"/>
      <c r="DC70" s="56"/>
      <c r="DD70" s="48"/>
      <c r="DE70" s="48"/>
      <c r="DF70" s="48"/>
      <c r="DG70" s="48"/>
      <c r="DH70" s="48"/>
      <c r="DI70" s="48"/>
      <c r="DJ70" s="57"/>
      <c r="DK70" s="58"/>
      <c r="DL70" s="17"/>
      <c r="DM70" s="17"/>
      <c r="DN70" s="56"/>
      <c r="DO70" s="48"/>
      <c r="DP70" s="48"/>
      <c r="DQ70" s="48"/>
      <c r="DR70" s="48"/>
      <c r="DS70" s="48"/>
      <c r="DT70" s="48"/>
      <c r="DU70" s="57"/>
      <c r="DV70" s="58"/>
      <c r="DW70" s="17"/>
      <c r="DX70" s="17"/>
      <c r="DY70" s="56"/>
      <c r="DZ70" s="48"/>
      <c r="EA70" s="48"/>
      <c r="EB70" s="48"/>
      <c r="EC70" s="48"/>
      <c r="ED70" s="48"/>
      <c r="EE70" s="48"/>
      <c r="EF70" s="57"/>
      <c r="EG70" s="58"/>
      <c r="EH70" s="17"/>
      <c r="EI70" s="17"/>
      <c r="EJ70" s="56"/>
      <c r="EK70" s="48"/>
      <c r="EL70" s="48"/>
      <c r="EM70" s="48"/>
      <c r="EN70" s="48"/>
      <c r="EO70" s="48"/>
      <c r="EP70" s="48"/>
      <c r="EQ70" s="57"/>
      <c r="ER70" s="58"/>
      <c r="ES70" s="17"/>
      <c r="ET70" s="17"/>
      <c r="EU70" s="56"/>
      <c r="EV70" s="48"/>
      <c r="EW70" s="48"/>
      <c r="EX70" s="48"/>
      <c r="EY70" s="48"/>
      <c r="EZ70" s="48"/>
      <c r="FA70" s="48"/>
      <c r="FB70" s="57"/>
      <c r="FC70" s="58"/>
      <c r="FD70" s="17"/>
      <c r="FE70" s="17"/>
      <c r="FF70" s="56"/>
      <c r="FG70" s="48"/>
      <c r="FH70" s="48"/>
      <c r="FI70" s="48"/>
      <c r="FJ70" s="48"/>
      <c r="FK70" s="48"/>
      <c r="FL70" s="48"/>
      <c r="FM70" s="57"/>
      <c r="FN70" s="58"/>
      <c r="FO70" s="17"/>
      <c r="FP70" s="17"/>
      <c r="FQ70" s="56"/>
      <c r="FR70" s="48"/>
      <c r="FS70" s="48"/>
      <c r="FT70" s="48"/>
      <c r="FU70" s="48"/>
      <c r="FV70" s="48"/>
      <c r="FW70" s="48"/>
      <c r="FX70" s="57"/>
      <c r="FY70" s="58"/>
      <c r="FZ70" s="17"/>
      <c r="GA70" s="17"/>
      <c r="GB70" s="56"/>
      <c r="GC70" s="48"/>
      <c r="GD70" s="48"/>
      <c r="GE70" s="48"/>
      <c r="GF70" s="48"/>
      <c r="GG70" s="48"/>
      <c r="GH70" s="48"/>
      <c r="GI70" s="57"/>
      <c r="GJ70" s="58"/>
      <c r="GK70" s="17"/>
      <c r="GL70" s="17"/>
      <c r="GM70" s="56"/>
      <c r="GN70" s="48"/>
      <c r="GO70" s="48"/>
      <c r="GP70" s="48"/>
      <c r="GQ70" s="48"/>
      <c r="GR70" s="48"/>
      <c r="GS70" s="48"/>
      <c r="GT70" s="57"/>
      <c r="GU70" s="58"/>
      <c r="GV70" s="17"/>
      <c r="GW70" s="17"/>
      <c r="GX70" s="56"/>
      <c r="GY70" s="48"/>
      <c r="GZ70" s="48"/>
      <c r="HA70" s="48"/>
      <c r="HB70" s="48"/>
      <c r="HC70" s="48"/>
      <c r="HD70" s="48"/>
      <c r="HE70" s="57"/>
      <c r="HF70" s="58"/>
      <c r="HG70" s="17"/>
      <c r="HH70" s="17"/>
      <c r="HI70" s="56"/>
      <c r="HJ70" s="48"/>
      <c r="HK70" s="48"/>
      <c r="HL70" s="48"/>
      <c r="HM70" s="48"/>
      <c r="HN70" s="48"/>
      <c r="HO70" s="48"/>
      <c r="HP70" s="57"/>
      <c r="HQ70" s="58"/>
      <c r="HR70" s="17"/>
      <c r="HS70" s="17"/>
    </row>
    <row r="71" spans="1:227" x14ac:dyDescent="0.3">
      <c r="A71" s="63"/>
      <c r="B71" s="64"/>
      <c r="C71" s="65"/>
      <c r="D71" s="65"/>
      <c r="E71" s="57"/>
      <c r="F71" s="57"/>
      <c r="G71" s="17"/>
      <c r="H71" s="56"/>
      <c r="I71" s="48"/>
      <c r="J71" s="48"/>
      <c r="K71" s="48"/>
      <c r="L71" s="48"/>
      <c r="M71" s="48"/>
      <c r="N71" s="48"/>
      <c r="O71" s="57"/>
      <c r="P71" s="58"/>
      <c r="Q71" s="17"/>
      <c r="R71" s="17"/>
      <c r="S71" s="56"/>
      <c r="T71" s="48"/>
      <c r="U71" s="48"/>
      <c r="V71" s="48"/>
      <c r="W71" s="48"/>
      <c r="X71" s="48"/>
      <c r="Y71" s="48"/>
      <c r="Z71" s="57"/>
      <c r="AA71" s="58"/>
      <c r="AB71" s="17"/>
      <c r="AC71" s="17"/>
      <c r="AD71" s="56"/>
      <c r="AE71" s="48"/>
      <c r="AF71" s="48"/>
      <c r="AG71" s="48"/>
      <c r="AH71" s="48"/>
      <c r="AI71" s="48"/>
      <c r="AJ71" s="48"/>
      <c r="AK71" s="57"/>
      <c r="AL71" s="58"/>
      <c r="AM71" s="17"/>
      <c r="AN71" s="17"/>
      <c r="AO71" s="56"/>
      <c r="AP71" s="48"/>
      <c r="AQ71" s="48"/>
      <c r="AR71" s="48"/>
      <c r="AS71" s="48"/>
      <c r="AT71" s="48"/>
      <c r="AU71" s="48"/>
      <c r="AV71" s="57"/>
      <c r="AW71" s="58"/>
      <c r="AX71" s="17"/>
      <c r="AY71" s="17"/>
      <c r="AZ71" s="56"/>
      <c r="BA71" s="48"/>
      <c r="BB71" s="48"/>
      <c r="BC71" s="48"/>
      <c r="BD71" s="48"/>
      <c r="BE71" s="48"/>
      <c r="BF71" s="48"/>
      <c r="BG71" s="57"/>
      <c r="BH71" s="58"/>
      <c r="BI71" s="17"/>
      <c r="BJ71" s="17"/>
      <c r="BK71" s="56"/>
      <c r="BL71" s="48"/>
      <c r="BM71" s="48"/>
      <c r="BN71" s="48"/>
      <c r="BO71" s="48"/>
      <c r="BP71" s="48"/>
      <c r="BQ71" s="48"/>
      <c r="BR71" s="57"/>
      <c r="BS71" s="58"/>
      <c r="BT71" s="17"/>
      <c r="BU71" s="17"/>
      <c r="BV71" s="56"/>
      <c r="BW71" s="48"/>
      <c r="BX71" s="48"/>
      <c r="BY71" s="48"/>
      <c r="BZ71" s="48"/>
      <c r="CA71" s="48"/>
      <c r="CB71" s="48"/>
      <c r="CC71" s="57"/>
      <c r="CD71" s="58"/>
      <c r="CE71" s="17"/>
      <c r="CF71" s="17"/>
      <c r="CG71" s="56"/>
      <c r="CH71" s="48"/>
      <c r="CI71" s="48"/>
      <c r="CJ71" s="48"/>
      <c r="CK71" s="48"/>
      <c r="CL71" s="48"/>
      <c r="CM71" s="48"/>
      <c r="CN71" s="57"/>
      <c r="CO71" s="58"/>
      <c r="CP71" s="17"/>
      <c r="CQ71" s="17"/>
      <c r="CR71" s="56"/>
      <c r="CS71" s="48"/>
      <c r="CT71" s="48"/>
      <c r="CU71" s="48"/>
      <c r="CV71" s="48"/>
      <c r="CW71" s="48"/>
      <c r="CX71" s="48"/>
      <c r="CY71" s="57"/>
      <c r="CZ71" s="58"/>
      <c r="DA71" s="17"/>
      <c r="DB71" s="17"/>
      <c r="DC71" s="56"/>
      <c r="DD71" s="48"/>
      <c r="DE71" s="48"/>
      <c r="DF71" s="48"/>
      <c r="DG71" s="48"/>
      <c r="DH71" s="48"/>
      <c r="DI71" s="48"/>
      <c r="DJ71" s="57"/>
      <c r="DK71" s="58"/>
      <c r="DL71" s="17"/>
      <c r="DM71" s="17"/>
      <c r="DN71" s="56"/>
      <c r="DO71" s="48"/>
      <c r="DP71" s="48"/>
      <c r="DQ71" s="48"/>
      <c r="DR71" s="48"/>
      <c r="DS71" s="48"/>
      <c r="DT71" s="48"/>
      <c r="DU71" s="57"/>
      <c r="DV71" s="58"/>
      <c r="DW71" s="17"/>
      <c r="DX71" s="17"/>
      <c r="DY71" s="56"/>
      <c r="DZ71" s="48"/>
      <c r="EA71" s="48"/>
      <c r="EB71" s="48"/>
      <c r="EC71" s="48"/>
      <c r="ED71" s="48"/>
      <c r="EE71" s="48"/>
      <c r="EF71" s="57"/>
      <c r="EG71" s="58"/>
      <c r="EH71" s="17"/>
      <c r="EI71" s="17"/>
      <c r="EJ71" s="56"/>
      <c r="EK71" s="48"/>
      <c r="EL71" s="48"/>
      <c r="EM71" s="48"/>
      <c r="EN71" s="48"/>
      <c r="EO71" s="48"/>
      <c r="EP71" s="48"/>
      <c r="EQ71" s="57"/>
      <c r="ER71" s="58"/>
      <c r="ES71" s="17"/>
      <c r="ET71" s="17"/>
      <c r="EU71" s="56"/>
      <c r="EV71" s="48"/>
      <c r="EW71" s="48"/>
      <c r="EX71" s="48"/>
      <c r="EY71" s="48"/>
      <c r="EZ71" s="48"/>
      <c r="FA71" s="48"/>
      <c r="FB71" s="57"/>
      <c r="FC71" s="58"/>
      <c r="FD71" s="17"/>
      <c r="FE71" s="17"/>
      <c r="FF71" s="56"/>
      <c r="FG71" s="48"/>
      <c r="FH71" s="48"/>
      <c r="FI71" s="48"/>
      <c r="FJ71" s="48"/>
      <c r="FK71" s="48"/>
      <c r="FL71" s="48"/>
      <c r="FM71" s="57"/>
      <c r="FN71" s="58"/>
      <c r="FO71" s="17"/>
      <c r="FP71" s="17"/>
      <c r="FQ71" s="56"/>
      <c r="FR71" s="48"/>
      <c r="FS71" s="48"/>
      <c r="FT71" s="48"/>
      <c r="FU71" s="48"/>
      <c r="FV71" s="48"/>
      <c r="FW71" s="48"/>
      <c r="FX71" s="57"/>
      <c r="FY71" s="58"/>
      <c r="FZ71" s="17"/>
      <c r="GA71" s="17"/>
      <c r="GB71" s="56"/>
      <c r="GC71" s="48"/>
      <c r="GD71" s="48"/>
      <c r="GE71" s="48"/>
      <c r="GF71" s="48"/>
      <c r="GG71" s="48"/>
      <c r="GH71" s="48"/>
      <c r="GI71" s="57"/>
      <c r="GJ71" s="58"/>
      <c r="GK71" s="17"/>
      <c r="GL71" s="17"/>
      <c r="GM71" s="56"/>
      <c r="GN71" s="48"/>
      <c r="GO71" s="48"/>
      <c r="GP71" s="48"/>
      <c r="GQ71" s="48"/>
      <c r="GR71" s="48"/>
      <c r="GS71" s="48"/>
      <c r="GT71" s="57"/>
      <c r="GU71" s="58"/>
      <c r="GV71" s="17"/>
      <c r="GW71" s="17"/>
      <c r="GX71" s="56"/>
      <c r="GY71" s="48"/>
      <c r="GZ71" s="48"/>
      <c r="HA71" s="48"/>
      <c r="HB71" s="48"/>
      <c r="HC71" s="48"/>
      <c r="HD71" s="48"/>
      <c r="HE71" s="57"/>
      <c r="HF71" s="58"/>
      <c r="HG71" s="17"/>
      <c r="HH71" s="17"/>
      <c r="HI71" s="56"/>
      <c r="HJ71" s="48"/>
      <c r="HK71" s="48"/>
      <c r="HL71" s="48"/>
      <c r="HM71" s="48"/>
      <c r="HN71" s="48"/>
      <c r="HO71" s="48"/>
      <c r="HP71" s="57"/>
      <c r="HQ71" s="58"/>
      <c r="HR71" s="17"/>
      <c r="HS71" s="17"/>
    </row>
    <row r="72" spans="1:227" x14ac:dyDescent="0.3">
      <c r="A72" s="63"/>
      <c r="B72" s="64"/>
      <c r="C72" s="65"/>
      <c r="D72" s="65"/>
      <c r="E72" s="57"/>
      <c r="F72" s="57"/>
      <c r="G72" s="17"/>
      <c r="H72" s="56"/>
      <c r="I72" s="48"/>
      <c r="J72" s="48"/>
      <c r="K72" s="48"/>
      <c r="L72" s="48"/>
      <c r="M72" s="48"/>
      <c r="N72" s="48"/>
      <c r="O72" s="57"/>
      <c r="P72" s="58"/>
      <c r="Q72" s="17"/>
      <c r="R72" s="17"/>
      <c r="S72" s="56"/>
      <c r="T72" s="48"/>
      <c r="U72" s="48"/>
      <c r="V72" s="48"/>
      <c r="W72" s="48"/>
      <c r="X72" s="48"/>
      <c r="Y72" s="48"/>
      <c r="Z72" s="57"/>
      <c r="AA72" s="58"/>
      <c r="AB72" s="17"/>
      <c r="AC72" s="17"/>
      <c r="AD72" s="56"/>
      <c r="AE72" s="48"/>
      <c r="AF72" s="48"/>
      <c r="AG72" s="48"/>
      <c r="AH72" s="48"/>
      <c r="AI72" s="48"/>
      <c r="AJ72" s="48"/>
      <c r="AK72" s="57"/>
      <c r="AL72" s="58"/>
      <c r="AM72" s="17"/>
      <c r="AN72" s="17"/>
      <c r="AO72" s="56"/>
      <c r="AP72" s="48"/>
      <c r="AQ72" s="48"/>
      <c r="AR72" s="48"/>
      <c r="AS72" s="48"/>
      <c r="AT72" s="48"/>
      <c r="AU72" s="48"/>
      <c r="AV72" s="57"/>
      <c r="AW72" s="58"/>
      <c r="AX72" s="17"/>
      <c r="AY72" s="17"/>
      <c r="AZ72" s="56"/>
      <c r="BA72" s="48"/>
      <c r="BB72" s="48"/>
      <c r="BC72" s="48"/>
      <c r="BD72" s="48"/>
      <c r="BE72" s="48"/>
      <c r="BF72" s="48"/>
      <c r="BG72" s="57"/>
      <c r="BH72" s="58"/>
      <c r="BI72" s="17"/>
      <c r="BJ72" s="17"/>
      <c r="BK72" s="56"/>
      <c r="BL72" s="48"/>
      <c r="BM72" s="48"/>
      <c r="BN72" s="48"/>
      <c r="BO72" s="48"/>
      <c r="BP72" s="48"/>
      <c r="BQ72" s="48"/>
      <c r="BR72" s="57"/>
      <c r="BS72" s="58"/>
      <c r="BT72" s="17"/>
      <c r="BU72" s="17"/>
      <c r="BV72" s="56"/>
      <c r="BW72" s="48"/>
      <c r="BX72" s="48"/>
      <c r="BY72" s="48"/>
      <c r="BZ72" s="48"/>
      <c r="CA72" s="48"/>
      <c r="CB72" s="48"/>
      <c r="CC72" s="57"/>
      <c r="CD72" s="58"/>
      <c r="CE72" s="17"/>
      <c r="CF72" s="17"/>
      <c r="CG72" s="56"/>
      <c r="CH72" s="48"/>
      <c r="CI72" s="48"/>
      <c r="CJ72" s="48"/>
      <c r="CK72" s="48"/>
      <c r="CL72" s="48"/>
      <c r="CM72" s="48"/>
      <c r="CN72" s="57"/>
      <c r="CO72" s="58"/>
      <c r="CP72" s="17"/>
      <c r="CQ72" s="17"/>
      <c r="CR72" s="56"/>
      <c r="CS72" s="48"/>
      <c r="CT72" s="48"/>
      <c r="CU72" s="48"/>
      <c r="CV72" s="48"/>
      <c r="CW72" s="48"/>
      <c r="CX72" s="48"/>
      <c r="CY72" s="57"/>
      <c r="CZ72" s="58"/>
      <c r="DA72" s="17"/>
      <c r="DB72" s="17"/>
      <c r="DC72" s="56"/>
      <c r="DD72" s="48"/>
      <c r="DE72" s="48"/>
      <c r="DF72" s="48"/>
      <c r="DG72" s="48"/>
      <c r="DH72" s="48"/>
      <c r="DI72" s="48"/>
      <c r="DJ72" s="57"/>
      <c r="DK72" s="58"/>
      <c r="DL72" s="17"/>
      <c r="DM72" s="17"/>
      <c r="DN72" s="56"/>
      <c r="DO72" s="48"/>
      <c r="DP72" s="48"/>
      <c r="DQ72" s="48"/>
      <c r="DR72" s="48"/>
      <c r="DS72" s="48"/>
      <c r="DT72" s="48"/>
      <c r="DU72" s="57"/>
      <c r="DV72" s="58"/>
      <c r="DW72" s="17"/>
      <c r="DX72" s="17"/>
      <c r="DY72" s="56"/>
      <c r="DZ72" s="48"/>
      <c r="EA72" s="48"/>
      <c r="EB72" s="48"/>
      <c r="EC72" s="48"/>
      <c r="ED72" s="48"/>
      <c r="EE72" s="48"/>
      <c r="EF72" s="57"/>
      <c r="EG72" s="58"/>
      <c r="EH72" s="17"/>
      <c r="EI72" s="17"/>
      <c r="EJ72" s="56"/>
      <c r="EK72" s="48"/>
      <c r="EL72" s="48"/>
      <c r="EM72" s="48"/>
      <c r="EN72" s="48"/>
      <c r="EO72" s="48"/>
      <c r="EP72" s="48"/>
      <c r="EQ72" s="57"/>
      <c r="ER72" s="58"/>
      <c r="ES72" s="17"/>
      <c r="ET72" s="17"/>
      <c r="EU72" s="56"/>
      <c r="EV72" s="48"/>
      <c r="EW72" s="48"/>
      <c r="EX72" s="48"/>
      <c r="EY72" s="48"/>
      <c r="EZ72" s="48"/>
      <c r="FA72" s="48"/>
      <c r="FB72" s="57"/>
      <c r="FC72" s="58"/>
      <c r="FD72" s="17"/>
      <c r="FE72" s="17"/>
      <c r="FF72" s="56"/>
      <c r="FG72" s="48"/>
      <c r="FH72" s="48"/>
      <c r="FI72" s="48"/>
      <c r="FJ72" s="48"/>
      <c r="FK72" s="48"/>
      <c r="FL72" s="48"/>
      <c r="FM72" s="57"/>
      <c r="FN72" s="58"/>
      <c r="FO72" s="17"/>
      <c r="FP72" s="17"/>
      <c r="FQ72" s="56"/>
      <c r="FR72" s="48"/>
      <c r="FS72" s="48"/>
      <c r="FT72" s="48"/>
      <c r="FU72" s="48"/>
      <c r="FV72" s="48"/>
      <c r="FW72" s="48"/>
      <c r="FX72" s="57"/>
      <c r="FY72" s="58"/>
      <c r="FZ72" s="17"/>
      <c r="GA72" s="17"/>
      <c r="GB72" s="56"/>
      <c r="GC72" s="48"/>
      <c r="GD72" s="48"/>
      <c r="GE72" s="48"/>
      <c r="GF72" s="48"/>
      <c r="GG72" s="48"/>
      <c r="GH72" s="48"/>
      <c r="GI72" s="57"/>
      <c r="GJ72" s="58"/>
      <c r="GK72" s="17"/>
      <c r="GL72" s="17"/>
      <c r="GM72" s="56"/>
      <c r="GN72" s="48"/>
      <c r="GO72" s="48"/>
      <c r="GP72" s="48"/>
      <c r="GQ72" s="48"/>
      <c r="GR72" s="48"/>
      <c r="GS72" s="48"/>
      <c r="GT72" s="57"/>
      <c r="GU72" s="58"/>
      <c r="GV72" s="17"/>
      <c r="GW72" s="17"/>
      <c r="GX72" s="56"/>
      <c r="GY72" s="48"/>
      <c r="GZ72" s="48"/>
      <c r="HA72" s="48"/>
      <c r="HB72" s="48"/>
      <c r="HC72" s="48"/>
      <c r="HD72" s="48"/>
      <c r="HE72" s="57"/>
      <c r="HF72" s="58"/>
      <c r="HG72" s="17"/>
      <c r="HH72" s="17"/>
      <c r="HI72" s="56"/>
      <c r="HJ72" s="48"/>
      <c r="HK72" s="48"/>
      <c r="HL72" s="48"/>
      <c r="HM72" s="48"/>
      <c r="HN72" s="48"/>
      <c r="HO72" s="48"/>
      <c r="HP72" s="57"/>
      <c r="HQ72" s="58"/>
      <c r="HR72" s="17"/>
      <c r="HS72" s="17"/>
    </row>
    <row r="73" spans="1:227" x14ac:dyDescent="0.3">
      <c r="A73" s="63"/>
      <c r="B73" s="64"/>
      <c r="C73" s="65"/>
      <c r="D73" s="65"/>
      <c r="E73" s="57"/>
      <c r="F73" s="57"/>
      <c r="G73" s="17"/>
      <c r="H73" s="56"/>
      <c r="I73" s="48"/>
      <c r="J73" s="48"/>
      <c r="K73" s="48"/>
      <c r="L73" s="48"/>
      <c r="M73" s="48"/>
      <c r="N73" s="48"/>
      <c r="O73" s="57"/>
      <c r="P73" s="58"/>
      <c r="Q73" s="17"/>
      <c r="R73" s="17"/>
      <c r="S73" s="56"/>
      <c r="T73" s="48"/>
      <c r="U73" s="48"/>
      <c r="V73" s="48"/>
      <c r="W73" s="48"/>
      <c r="X73" s="48"/>
      <c r="Y73" s="48"/>
      <c r="Z73" s="57"/>
      <c r="AA73" s="58"/>
      <c r="AB73" s="17"/>
      <c r="AC73" s="17"/>
      <c r="AD73" s="56"/>
      <c r="AE73" s="48"/>
      <c r="AF73" s="48"/>
      <c r="AG73" s="48"/>
      <c r="AH73" s="48"/>
      <c r="AI73" s="48"/>
      <c r="AJ73" s="48"/>
      <c r="AK73" s="57"/>
      <c r="AL73" s="58"/>
      <c r="AM73" s="17"/>
      <c r="AN73" s="17"/>
      <c r="AO73" s="56"/>
      <c r="AP73" s="48"/>
      <c r="AQ73" s="48"/>
      <c r="AR73" s="48"/>
      <c r="AS73" s="48"/>
      <c r="AT73" s="48"/>
      <c r="AU73" s="48"/>
      <c r="AV73" s="57"/>
      <c r="AW73" s="58"/>
      <c r="AX73" s="17"/>
      <c r="AY73" s="17"/>
      <c r="AZ73" s="56"/>
      <c r="BA73" s="48"/>
      <c r="BB73" s="48"/>
      <c r="BC73" s="48"/>
      <c r="BD73" s="48"/>
      <c r="BE73" s="48"/>
      <c r="BF73" s="48"/>
      <c r="BG73" s="57"/>
      <c r="BH73" s="58"/>
      <c r="BI73" s="17"/>
      <c r="BJ73" s="17"/>
      <c r="BK73" s="56"/>
      <c r="BL73" s="48"/>
      <c r="BM73" s="48"/>
      <c r="BN73" s="48"/>
      <c r="BO73" s="48"/>
      <c r="BP73" s="48"/>
      <c r="BQ73" s="48"/>
      <c r="BR73" s="57"/>
      <c r="BS73" s="58"/>
      <c r="BT73" s="17"/>
      <c r="BU73" s="17"/>
      <c r="BV73" s="56"/>
      <c r="BW73" s="48"/>
      <c r="BX73" s="48"/>
      <c r="BY73" s="48"/>
      <c r="BZ73" s="48"/>
      <c r="CA73" s="48"/>
      <c r="CB73" s="48"/>
      <c r="CC73" s="57"/>
      <c r="CD73" s="58"/>
      <c r="CE73" s="17"/>
      <c r="CF73" s="17"/>
      <c r="CG73" s="56"/>
      <c r="CH73" s="48"/>
      <c r="CI73" s="48"/>
      <c r="CJ73" s="48"/>
      <c r="CK73" s="48"/>
      <c r="CL73" s="48"/>
      <c r="CM73" s="48"/>
      <c r="CN73" s="57"/>
      <c r="CO73" s="58"/>
      <c r="CP73" s="17"/>
      <c r="CQ73" s="17"/>
      <c r="CR73" s="56"/>
      <c r="CS73" s="48"/>
      <c r="CT73" s="48"/>
      <c r="CU73" s="48"/>
      <c r="CV73" s="48"/>
      <c r="CW73" s="48"/>
      <c r="CX73" s="48"/>
      <c r="CY73" s="57"/>
      <c r="CZ73" s="58"/>
      <c r="DA73" s="17"/>
      <c r="DB73" s="17"/>
      <c r="DC73" s="56"/>
      <c r="DD73" s="48"/>
      <c r="DE73" s="48"/>
      <c r="DF73" s="48"/>
      <c r="DG73" s="48"/>
      <c r="DH73" s="48"/>
      <c r="DI73" s="48"/>
      <c r="DJ73" s="57"/>
      <c r="DK73" s="58"/>
      <c r="DL73" s="17"/>
      <c r="DM73" s="17"/>
      <c r="DN73" s="56"/>
      <c r="DO73" s="48"/>
      <c r="DP73" s="48"/>
      <c r="DQ73" s="48"/>
      <c r="DR73" s="48"/>
      <c r="DS73" s="48"/>
      <c r="DT73" s="48"/>
      <c r="DU73" s="57"/>
      <c r="DV73" s="58"/>
      <c r="DW73" s="17"/>
      <c r="DX73" s="17"/>
      <c r="DY73" s="56"/>
      <c r="DZ73" s="48"/>
      <c r="EA73" s="48"/>
      <c r="EB73" s="48"/>
      <c r="EC73" s="48"/>
      <c r="ED73" s="48"/>
      <c r="EE73" s="48"/>
      <c r="EF73" s="57"/>
      <c r="EG73" s="58"/>
      <c r="EH73" s="17"/>
      <c r="EI73" s="17"/>
      <c r="EJ73" s="56"/>
      <c r="EK73" s="48"/>
      <c r="EL73" s="48"/>
      <c r="EM73" s="48"/>
      <c r="EN73" s="48"/>
      <c r="EO73" s="48"/>
      <c r="EP73" s="48"/>
      <c r="EQ73" s="57"/>
      <c r="ER73" s="58"/>
      <c r="ES73" s="17"/>
      <c r="ET73" s="17"/>
      <c r="EU73" s="56"/>
      <c r="EV73" s="48"/>
      <c r="EW73" s="48"/>
      <c r="EX73" s="48"/>
      <c r="EY73" s="48"/>
      <c r="EZ73" s="48"/>
      <c r="FA73" s="48"/>
      <c r="FB73" s="57"/>
      <c r="FC73" s="58"/>
      <c r="FD73" s="17"/>
      <c r="FE73" s="17"/>
      <c r="FF73" s="56"/>
      <c r="FG73" s="48"/>
      <c r="FH73" s="48"/>
      <c r="FI73" s="48"/>
      <c r="FJ73" s="48"/>
      <c r="FK73" s="48"/>
      <c r="FL73" s="48"/>
      <c r="FM73" s="57"/>
      <c r="FN73" s="58"/>
      <c r="FO73" s="17"/>
      <c r="FP73" s="17"/>
      <c r="FQ73" s="56"/>
      <c r="FR73" s="48"/>
      <c r="FS73" s="48"/>
      <c r="FT73" s="48"/>
      <c r="FU73" s="48"/>
      <c r="FV73" s="48"/>
      <c r="FW73" s="48"/>
      <c r="FX73" s="57"/>
      <c r="FY73" s="58"/>
      <c r="FZ73" s="17"/>
      <c r="GA73" s="17"/>
      <c r="GB73" s="56"/>
      <c r="GC73" s="48"/>
      <c r="GD73" s="48"/>
      <c r="GE73" s="48"/>
      <c r="GF73" s="48"/>
      <c r="GG73" s="48"/>
      <c r="GH73" s="48"/>
      <c r="GI73" s="57"/>
      <c r="GJ73" s="58"/>
      <c r="GK73" s="17"/>
      <c r="GL73" s="17"/>
      <c r="GM73" s="56"/>
      <c r="GN73" s="48"/>
      <c r="GO73" s="48"/>
      <c r="GP73" s="48"/>
      <c r="GQ73" s="48"/>
      <c r="GR73" s="48"/>
      <c r="GS73" s="48"/>
      <c r="GT73" s="57"/>
      <c r="GU73" s="58"/>
      <c r="GV73" s="17"/>
      <c r="GW73" s="17"/>
      <c r="GX73" s="56"/>
      <c r="GY73" s="48"/>
      <c r="GZ73" s="48"/>
      <c r="HA73" s="48"/>
      <c r="HB73" s="48"/>
      <c r="HC73" s="48"/>
      <c r="HD73" s="48"/>
      <c r="HE73" s="57"/>
      <c r="HF73" s="58"/>
      <c r="HG73" s="17"/>
      <c r="HH73" s="17"/>
      <c r="HI73" s="56"/>
      <c r="HJ73" s="48"/>
      <c r="HK73" s="48"/>
      <c r="HL73" s="48"/>
      <c r="HM73" s="48"/>
      <c r="HN73" s="48"/>
      <c r="HO73" s="48"/>
      <c r="HP73" s="57"/>
      <c r="HQ73" s="58"/>
      <c r="HR73" s="17"/>
      <c r="HS73" s="17"/>
    </row>
    <row r="74" spans="1:227" x14ac:dyDescent="0.3">
      <c r="A74" s="63"/>
      <c r="B74" s="67"/>
      <c r="C74" s="65"/>
      <c r="D74" s="65"/>
      <c r="E74" s="57"/>
      <c r="F74" s="57"/>
      <c r="G74" s="17"/>
      <c r="H74" s="56"/>
      <c r="I74" s="48"/>
      <c r="J74" s="48"/>
      <c r="K74" s="48"/>
      <c r="L74" s="48"/>
      <c r="M74" s="48"/>
      <c r="N74" s="48"/>
      <c r="O74" s="57"/>
      <c r="P74" s="58"/>
      <c r="Q74" s="17"/>
      <c r="R74" s="17"/>
      <c r="S74" s="56"/>
      <c r="T74" s="48"/>
      <c r="U74" s="48"/>
      <c r="V74" s="48"/>
      <c r="W74" s="48"/>
      <c r="X74" s="48"/>
      <c r="Y74" s="48"/>
      <c r="Z74" s="57"/>
      <c r="AA74" s="58"/>
      <c r="AB74" s="17"/>
      <c r="AC74" s="17"/>
      <c r="AD74" s="56"/>
      <c r="AE74" s="48"/>
      <c r="AF74" s="48"/>
      <c r="AG74" s="48"/>
      <c r="AH74" s="48"/>
      <c r="AI74" s="48"/>
      <c r="AJ74" s="48"/>
      <c r="AK74" s="57"/>
      <c r="AL74" s="58"/>
      <c r="AM74" s="17"/>
      <c r="AN74" s="17"/>
      <c r="AO74" s="56"/>
      <c r="AP74" s="48"/>
      <c r="AQ74" s="48"/>
      <c r="AR74" s="48"/>
      <c r="AS74" s="48"/>
      <c r="AT74" s="48"/>
      <c r="AU74" s="48"/>
      <c r="AV74" s="57"/>
      <c r="AW74" s="58"/>
      <c r="AX74" s="17"/>
      <c r="AY74" s="17"/>
      <c r="AZ74" s="56"/>
      <c r="BA74" s="48"/>
      <c r="BB74" s="48"/>
      <c r="BC74" s="48"/>
      <c r="BD74" s="48"/>
      <c r="BE74" s="48"/>
      <c r="BF74" s="48"/>
      <c r="BG74" s="57"/>
      <c r="BH74" s="58"/>
      <c r="BI74" s="17"/>
      <c r="BJ74" s="17"/>
      <c r="BK74" s="56"/>
      <c r="BL74" s="48"/>
      <c r="BM74" s="48"/>
      <c r="BN74" s="48"/>
      <c r="BO74" s="48"/>
      <c r="BP74" s="48"/>
      <c r="BQ74" s="48"/>
      <c r="BR74" s="57"/>
      <c r="BS74" s="58"/>
      <c r="BT74" s="17"/>
      <c r="BU74" s="17"/>
      <c r="BV74" s="56"/>
      <c r="BW74" s="48"/>
      <c r="BX74" s="48"/>
      <c r="BY74" s="48"/>
      <c r="BZ74" s="48"/>
      <c r="CA74" s="48"/>
      <c r="CB74" s="48"/>
      <c r="CC74" s="57"/>
      <c r="CD74" s="58"/>
      <c r="CE74" s="17"/>
      <c r="CF74" s="17"/>
      <c r="CG74" s="56"/>
      <c r="CH74" s="48"/>
      <c r="CI74" s="48"/>
      <c r="CJ74" s="48"/>
      <c r="CK74" s="48"/>
      <c r="CL74" s="48"/>
      <c r="CM74" s="48"/>
      <c r="CN74" s="57"/>
      <c r="CO74" s="58"/>
      <c r="CP74" s="17"/>
      <c r="CQ74" s="17"/>
      <c r="CR74" s="56"/>
      <c r="CS74" s="48"/>
      <c r="CT74" s="48"/>
      <c r="CU74" s="48"/>
      <c r="CV74" s="48"/>
      <c r="CW74" s="48"/>
      <c r="CX74" s="48"/>
      <c r="CY74" s="57"/>
      <c r="CZ74" s="58"/>
      <c r="DA74" s="17"/>
      <c r="DB74" s="17"/>
      <c r="DC74" s="56"/>
      <c r="DD74" s="48"/>
      <c r="DE74" s="48"/>
      <c r="DF74" s="48"/>
      <c r="DG74" s="48"/>
      <c r="DH74" s="48"/>
      <c r="DI74" s="48"/>
      <c r="DJ74" s="57"/>
      <c r="DK74" s="58"/>
      <c r="DL74" s="17"/>
      <c r="DM74" s="17"/>
      <c r="DN74" s="56"/>
      <c r="DO74" s="48"/>
      <c r="DP74" s="48"/>
      <c r="DQ74" s="48"/>
      <c r="DR74" s="48"/>
      <c r="DS74" s="48"/>
      <c r="DT74" s="48"/>
      <c r="DU74" s="57"/>
      <c r="DV74" s="58"/>
      <c r="DW74" s="17"/>
      <c r="DX74" s="17"/>
      <c r="DY74" s="56"/>
      <c r="DZ74" s="48"/>
      <c r="EA74" s="48"/>
      <c r="EB74" s="48"/>
      <c r="EC74" s="48"/>
      <c r="ED74" s="48"/>
      <c r="EE74" s="48"/>
      <c r="EF74" s="57"/>
      <c r="EG74" s="58"/>
      <c r="EH74" s="17"/>
      <c r="EI74" s="17"/>
      <c r="EJ74" s="56"/>
      <c r="EK74" s="48"/>
      <c r="EL74" s="48"/>
      <c r="EM74" s="48"/>
      <c r="EN74" s="48"/>
      <c r="EO74" s="48"/>
      <c r="EP74" s="48"/>
      <c r="EQ74" s="57"/>
      <c r="ER74" s="58"/>
      <c r="ES74" s="17"/>
      <c r="ET74" s="17"/>
      <c r="EU74" s="56"/>
      <c r="EV74" s="48"/>
      <c r="EW74" s="48"/>
      <c r="EX74" s="48"/>
      <c r="EY74" s="48"/>
      <c r="EZ74" s="48"/>
      <c r="FA74" s="48"/>
      <c r="FB74" s="57"/>
      <c r="FC74" s="58"/>
      <c r="FD74" s="17"/>
      <c r="FE74" s="17"/>
      <c r="FF74" s="56"/>
      <c r="FG74" s="48"/>
      <c r="FH74" s="48"/>
      <c r="FI74" s="48"/>
      <c r="FJ74" s="48"/>
      <c r="FK74" s="48"/>
      <c r="FL74" s="48"/>
      <c r="FM74" s="57"/>
      <c r="FN74" s="58"/>
      <c r="FO74" s="17"/>
      <c r="FP74" s="17"/>
      <c r="FQ74" s="56"/>
      <c r="FR74" s="48"/>
      <c r="FS74" s="48"/>
      <c r="FT74" s="48"/>
      <c r="FU74" s="48"/>
      <c r="FV74" s="48"/>
      <c r="FW74" s="48"/>
      <c r="FX74" s="57"/>
      <c r="FY74" s="58"/>
      <c r="FZ74" s="17"/>
      <c r="GA74" s="17"/>
      <c r="GB74" s="56"/>
      <c r="GC74" s="48"/>
      <c r="GD74" s="48"/>
      <c r="GE74" s="48"/>
      <c r="GF74" s="48"/>
      <c r="GG74" s="48"/>
      <c r="GH74" s="48"/>
      <c r="GI74" s="57"/>
      <c r="GJ74" s="58"/>
      <c r="GK74" s="17"/>
      <c r="GL74" s="17"/>
      <c r="GM74" s="56"/>
      <c r="GN74" s="48"/>
      <c r="GO74" s="48"/>
      <c r="GP74" s="48"/>
      <c r="GQ74" s="48"/>
      <c r="GR74" s="48"/>
      <c r="GS74" s="48"/>
      <c r="GT74" s="57"/>
      <c r="GU74" s="58"/>
      <c r="GV74" s="17"/>
      <c r="GW74" s="17"/>
      <c r="GX74" s="56"/>
      <c r="GY74" s="48"/>
      <c r="GZ74" s="48"/>
      <c r="HA74" s="48"/>
      <c r="HB74" s="48"/>
      <c r="HC74" s="48"/>
      <c r="HD74" s="48"/>
      <c r="HE74" s="57"/>
      <c r="HF74" s="58"/>
      <c r="HG74" s="17"/>
      <c r="HH74" s="17"/>
      <c r="HI74" s="56"/>
      <c r="HJ74" s="48"/>
      <c r="HK74" s="48"/>
      <c r="HL74" s="48"/>
      <c r="HM74" s="48"/>
      <c r="HN74" s="48"/>
      <c r="HO74" s="48"/>
      <c r="HP74" s="57"/>
      <c r="HQ74" s="58"/>
      <c r="HR74" s="17"/>
      <c r="HS74" s="17"/>
    </row>
    <row r="75" spans="1:227" x14ac:dyDescent="0.3">
      <c r="A75" s="63"/>
      <c r="B75" s="64"/>
      <c r="C75" s="65"/>
      <c r="D75" s="65"/>
      <c r="E75" s="57"/>
      <c r="F75" s="57"/>
      <c r="G75" s="17"/>
      <c r="H75" s="56"/>
      <c r="I75" s="48"/>
      <c r="J75" s="48"/>
      <c r="K75" s="48"/>
      <c r="L75" s="48"/>
      <c r="M75" s="48"/>
      <c r="N75" s="48"/>
      <c r="O75" s="57"/>
      <c r="P75" s="58"/>
      <c r="Q75" s="17"/>
      <c r="R75" s="17"/>
      <c r="S75" s="56"/>
      <c r="T75" s="48"/>
      <c r="U75" s="48"/>
      <c r="V75" s="48"/>
      <c r="W75" s="48"/>
      <c r="X75" s="48"/>
      <c r="Y75" s="48"/>
      <c r="Z75" s="57"/>
      <c r="AA75" s="58"/>
      <c r="AB75" s="17"/>
      <c r="AC75" s="17"/>
      <c r="AD75" s="56"/>
      <c r="AE75" s="48"/>
      <c r="AF75" s="48"/>
      <c r="AG75" s="48"/>
      <c r="AH75" s="48"/>
      <c r="AI75" s="48"/>
      <c r="AJ75" s="48"/>
      <c r="AK75" s="57"/>
      <c r="AL75" s="58"/>
      <c r="AM75" s="17"/>
      <c r="AN75" s="17"/>
      <c r="AO75" s="56"/>
      <c r="AP75" s="48"/>
      <c r="AQ75" s="48"/>
      <c r="AR75" s="48"/>
      <c r="AS75" s="48"/>
      <c r="AT75" s="48"/>
      <c r="AU75" s="48"/>
      <c r="AV75" s="57"/>
      <c r="AW75" s="58"/>
      <c r="AX75" s="17"/>
      <c r="AY75" s="17"/>
      <c r="AZ75" s="56"/>
      <c r="BA75" s="48"/>
      <c r="BB75" s="48"/>
      <c r="BC75" s="48"/>
      <c r="BD75" s="48"/>
      <c r="BE75" s="48"/>
      <c r="BF75" s="48"/>
      <c r="BG75" s="57"/>
      <c r="BH75" s="58"/>
      <c r="BI75" s="17"/>
      <c r="BJ75" s="17"/>
      <c r="BK75" s="56"/>
      <c r="BL75" s="48"/>
      <c r="BM75" s="48"/>
      <c r="BN75" s="48"/>
      <c r="BO75" s="48"/>
      <c r="BP75" s="48"/>
      <c r="BQ75" s="48"/>
      <c r="BR75" s="57"/>
      <c r="BS75" s="58"/>
      <c r="BT75" s="17"/>
      <c r="BU75" s="17"/>
      <c r="BV75" s="56"/>
      <c r="BW75" s="48"/>
      <c r="BX75" s="48"/>
      <c r="BY75" s="48"/>
      <c r="BZ75" s="48"/>
      <c r="CA75" s="48"/>
      <c r="CB75" s="48"/>
      <c r="CC75" s="57"/>
      <c r="CD75" s="58"/>
      <c r="CE75" s="17"/>
      <c r="CF75" s="17"/>
      <c r="CG75" s="56"/>
      <c r="CH75" s="48"/>
      <c r="CI75" s="48"/>
      <c r="CJ75" s="48"/>
      <c r="CK75" s="48"/>
      <c r="CL75" s="48"/>
      <c r="CM75" s="48"/>
      <c r="CN75" s="57"/>
      <c r="CO75" s="58"/>
      <c r="CP75" s="17"/>
      <c r="CQ75" s="17"/>
      <c r="CR75" s="56"/>
      <c r="CS75" s="48"/>
      <c r="CT75" s="48"/>
      <c r="CU75" s="48"/>
      <c r="CV75" s="48"/>
      <c r="CW75" s="48"/>
      <c r="CX75" s="48"/>
      <c r="CY75" s="57"/>
      <c r="CZ75" s="58"/>
      <c r="DA75" s="17"/>
      <c r="DB75" s="17"/>
      <c r="DC75" s="56"/>
      <c r="DD75" s="48"/>
      <c r="DE75" s="48"/>
      <c r="DF75" s="48"/>
      <c r="DG75" s="48"/>
      <c r="DH75" s="48"/>
      <c r="DI75" s="48"/>
      <c r="DJ75" s="57"/>
      <c r="DK75" s="58"/>
      <c r="DL75" s="17"/>
      <c r="DM75" s="17"/>
      <c r="DN75" s="56"/>
      <c r="DO75" s="48"/>
      <c r="DP75" s="48"/>
      <c r="DQ75" s="48"/>
      <c r="DR75" s="48"/>
      <c r="DS75" s="48"/>
      <c r="DT75" s="48"/>
      <c r="DU75" s="57"/>
      <c r="DV75" s="58"/>
      <c r="DW75" s="17"/>
      <c r="DX75" s="17"/>
      <c r="DY75" s="56"/>
      <c r="DZ75" s="48"/>
      <c r="EA75" s="48"/>
      <c r="EB75" s="48"/>
      <c r="EC75" s="48"/>
      <c r="ED75" s="48"/>
      <c r="EE75" s="48"/>
      <c r="EF75" s="57"/>
      <c r="EG75" s="58"/>
      <c r="EH75" s="17"/>
      <c r="EI75" s="17"/>
      <c r="EJ75" s="56"/>
      <c r="EK75" s="48"/>
      <c r="EL75" s="48"/>
      <c r="EM75" s="48"/>
      <c r="EN75" s="48"/>
      <c r="EO75" s="48"/>
      <c r="EP75" s="48"/>
      <c r="EQ75" s="57"/>
      <c r="ER75" s="58"/>
      <c r="ES75" s="17"/>
      <c r="ET75" s="17"/>
      <c r="EU75" s="56"/>
      <c r="EV75" s="48"/>
      <c r="EW75" s="48"/>
      <c r="EX75" s="48"/>
      <c r="EY75" s="48"/>
      <c r="EZ75" s="48"/>
      <c r="FA75" s="48"/>
      <c r="FB75" s="57"/>
      <c r="FC75" s="58"/>
      <c r="FD75" s="17"/>
      <c r="FE75" s="17"/>
      <c r="FF75" s="56"/>
      <c r="FG75" s="48"/>
      <c r="FH75" s="48"/>
      <c r="FI75" s="48"/>
      <c r="FJ75" s="48"/>
      <c r="FK75" s="48"/>
      <c r="FL75" s="48"/>
      <c r="FM75" s="57"/>
      <c r="FN75" s="58"/>
      <c r="FO75" s="17"/>
      <c r="FP75" s="17"/>
      <c r="FQ75" s="56"/>
      <c r="FR75" s="48"/>
      <c r="FS75" s="48"/>
      <c r="FT75" s="48"/>
      <c r="FU75" s="48"/>
      <c r="FV75" s="48"/>
      <c r="FW75" s="48"/>
      <c r="FX75" s="57"/>
      <c r="FY75" s="58"/>
      <c r="FZ75" s="17"/>
      <c r="GA75" s="17"/>
      <c r="GB75" s="56"/>
      <c r="GC75" s="48"/>
      <c r="GD75" s="48"/>
      <c r="GE75" s="48"/>
      <c r="GF75" s="48"/>
      <c r="GG75" s="48"/>
      <c r="GH75" s="48"/>
      <c r="GI75" s="57"/>
      <c r="GJ75" s="58"/>
      <c r="GK75" s="17"/>
      <c r="GL75" s="17"/>
      <c r="GM75" s="56"/>
      <c r="GN75" s="48"/>
      <c r="GO75" s="48"/>
      <c r="GP75" s="48"/>
      <c r="GQ75" s="48"/>
      <c r="GR75" s="48"/>
      <c r="GS75" s="48"/>
      <c r="GT75" s="57"/>
      <c r="GU75" s="58"/>
      <c r="GV75" s="17"/>
      <c r="GW75" s="17"/>
      <c r="GX75" s="56"/>
      <c r="GY75" s="48"/>
      <c r="GZ75" s="48"/>
      <c r="HA75" s="48"/>
      <c r="HB75" s="48"/>
      <c r="HC75" s="48"/>
      <c r="HD75" s="48"/>
      <c r="HE75" s="57"/>
      <c r="HF75" s="58"/>
      <c r="HG75" s="17"/>
      <c r="HH75" s="17"/>
      <c r="HI75" s="56"/>
      <c r="HJ75" s="48"/>
      <c r="HK75" s="48"/>
      <c r="HL75" s="48"/>
      <c r="HM75" s="48"/>
      <c r="HN75" s="48"/>
      <c r="HO75" s="48"/>
      <c r="HP75" s="57"/>
      <c r="HQ75" s="58"/>
      <c r="HR75" s="17"/>
      <c r="HS75" s="17"/>
    </row>
    <row r="76" spans="1:227" x14ac:dyDescent="0.3">
      <c r="A76" s="63"/>
      <c r="B76" s="64"/>
      <c r="C76" s="65"/>
      <c r="D76" s="65"/>
      <c r="E76" s="57"/>
      <c r="F76" s="57"/>
      <c r="G76" s="17"/>
      <c r="H76" s="56"/>
      <c r="I76" s="48"/>
      <c r="J76" s="48"/>
      <c r="K76" s="48"/>
      <c r="L76" s="48"/>
      <c r="M76" s="48"/>
      <c r="N76" s="48"/>
      <c r="O76" s="57"/>
      <c r="P76" s="58"/>
      <c r="Q76" s="17"/>
      <c r="R76" s="17"/>
      <c r="S76" s="56"/>
      <c r="T76" s="48"/>
      <c r="U76" s="48"/>
      <c r="V76" s="48"/>
      <c r="W76" s="48"/>
      <c r="X76" s="48"/>
      <c r="Y76" s="48"/>
      <c r="Z76" s="57"/>
      <c r="AA76" s="58"/>
      <c r="AB76" s="17"/>
      <c r="AC76" s="17"/>
      <c r="AD76" s="56"/>
      <c r="AE76" s="48"/>
      <c r="AF76" s="48"/>
      <c r="AG76" s="48"/>
      <c r="AH76" s="48"/>
      <c r="AI76" s="48"/>
      <c r="AJ76" s="48"/>
      <c r="AK76" s="57"/>
      <c r="AL76" s="58"/>
      <c r="AM76" s="17"/>
      <c r="AN76" s="17"/>
      <c r="AO76" s="56"/>
      <c r="AP76" s="48"/>
      <c r="AQ76" s="48"/>
      <c r="AR76" s="48"/>
      <c r="AS76" s="48"/>
      <c r="AT76" s="48"/>
      <c r="AU76" s="48"/>
      <c r="AV76" s="57"/>
      <c r="AW76" s="58"/>
      <c r="AX76" s="17"/>
      <c r="AY76" s="17"/>
      <c r="AZ76" s="56"/>
      <c r="BA76" s="48"/>
      <c r="BB76" s="48"/>
      <c r="BC76" s="48"/>
      <c r="BD76" s="48"/>
      <c r="BE76" s="48"/>
      <c r="BF76" s="48"/>
      <c r="BG76" s="57"/>
      <c r="BH76" s="58"/>
      <c r="BI76" s="17"/>
      <c r="BJ76" s="17"/>
      <c r="BK76" s="56"/>
      <c r="BL76" s="48"/>
      <c r="BM76" s="48"/>
      <c r="BN76" s="48"/>
      <c r="BO76" s="48"/>
      <c r="BP76" s="48"/>
      <c r="BQ76" s="48"/>
      <c r="BR76" s="57"/>
      <c r="BS76" s="58"/>
      <c r="BT76" s="17"/>
      <c r="BU76" s="17"/>
      <c r="BV76" s="56"/>
      <c r="BW76" s="48"/>
      <c r="BX76" s="48"/>
      <c r="BY76" s="48"/>
      <c r="BZ76" s="48"/>
      <c r="CA76" s="48"/>
      <c r="CB76" s="48"/>
      <c r="CC76" s="57"/>
      <c r="CD76" s="58"/>
      <c r="CE76" s="17"/>
      <c r="CF76" s="17"/>
      <c r="CG76" s="56"/>
      <c r="CH76" s="48"/>
      <c r="CI76" s="48"/>
      <c r="CJ76" s="48"/>
      <c r="CK76" s="48"/>
      <c r="CL76" s="48"/>
      <c r="CM76" s="48"/>
      <c r="CN76" s="57"/>
      <c r="CO76" s="58"/>
      <c r="CP76" s="17"/>
      <c r="CQ76" s="17"/>
      <c r="CR76" s="56"/>
      <c r="CS76" s="48"/>
      <c r="CT76" s="48"/>
      <c r="CU76" s="48"/>
      <c r="CV76" s="48"/>
      <c r="CW76" s="48"/>
      <c r="CX76" s="48"/>
      <c r="CY76" s="57"/>
      <c r="CZ76" s="58"/>
      <c r="DA76" s="17"/>
      <c r="DB76" s="17"/>
      <c r="DC76" s="56"/>
      <c r="DD76" s="48"/>
      <c r="DE76" s="48"/>
      <c r="DF76" s="48"/>
      <c r="DG76" s="48"/>
      <c r="DH76" s="48"/>
      <c r="DI76" s="48"/>
      <c r="DJ76" s="57"/>
      <c r="DK76" s="58"/>
      <c r="DL76" s="17"/>
      <c r="DM76" s="17"/>
      <c r="DN76" s="56"/>
      <c r="DO76" s="48"/>
      <c r="DP76" s="48"/>
      <c r="DQ76" s="48"/>
      <c r="DR76" s="48"/>
      <c r="DS76" s="48"/>
      <c r="DT76" s="48"/>
      <c r="DU76" s="57"/>
      <c r="DV76" s="58"/>
      <c r="DW76" s="17"/>
      <c r="DX76" s="17"/>
      <c r="DY76" s="56"/>
      <c r="DZ76" s="48"/>
      <c r="EA76" s="48"/>
      <c r="EB76" s="48"/>
      <c r="EC76" s="48"/>
      <c r="ED76" s="48"/>
      <c r="EE76" s="48"/>
      <c r="EF76" s="57"/>
      <c r="EG76" s="58"/>
      <c r="EH76" s="17"/>
      <c r="EI76" s="17"/>
      <c r="EJ76" s="56"/>
      <c r="EK76" s="48"/>
      <c r="EL76" s="48"/>
      <c r="EM76" s="48"/>
      <c r="EN76" s="48"/>
      <c r="EO76" s="48"/>
      <c r="EP76" s="48"/>
      <c r="EQ76" s="57"/>
      <c r="ER76" s="58"/>
      <c r="ES76" s="17"/>
      <c r="ET76" s="17"/>
      <c r="EU76" s="56"/>
      <c r="EV76" s="48"/>
      <c r="EW76" s="48"/>
      <c r="EX76" s="48"/>
      <c r="EY76" s="48"/>
      <c r="EZ76" s="48"/>
      <c r="FA76" s="48"/>
      <c r="FB76" s="57"/>
      <c r="FC76" s="58"/>
      <c r="FD76" s="17"/>
      <c r="FE76" s="17"/>
      <c r="FF76" s="56"/>
      <c r="FG76" s="48"/>
      <c r="FH76" s="48"/>
      <c r="FI76" s="48"/>
      <c r="FJ76" s="48"/>
      <c r="FK76" s="48"/>
      <c r="FL76" s="48"/>
      <c r="FM76" s="57"/>
      <c r="FN76" s="58"/>
      <c r="FO76" s="17"/>
      <c r="FP76" s="17"/>
      <c r="FQ76" s="56"/>
      <c r="FR76" s="48"/>
      <c r="FS76" s="48"/>
      <c r="FT76" s="48"/>
      <c r="FU76" s="48"/>
      <c r="FV76" s="48"/>
      <c r="FW76" s="48"/>
      <c r="FX76" s="57"/>
      <c r="FY76" s="58"/>
      <c r="FZ76" s="17"/>
      <c r="GA76" s="17"/>
      <c r="GB76" s="56"/>
      <c r="GC76" s="48"/>
      <c r="GD76" s="48"/>
      <c r="GE76" s="48"/>
      <c r="GF76" s="48"/>
      <c r="GG76" s="48"/>
      <c r="GH76" s="48"/>
      <c r="GI76" s="57"/>
      <c r="GJ76" s="58"/>
      <c r="GK76" s="17"/>
      <c r="GL76" s="17"/>
      <c r="GM76" s="56"/>
      <c r="GN76" s="48"/>
      <c r="GO76" s="48"/>
      <c r="GP76" s="48"/>
      <c r="GQ76" s="48"/>
      <c r="GR76" s="48"/>
      <c r="GS76" s="48"/>
      <c r="GT76" s="57"/>
      <c r="GU76" s="58"/>
      <c r="GV76" s="17"/>
      <c r="GW76" s="17"/>
      <c r="GX76" s="56"/>
      <c r="GY76" s="48"/>
      <c r="GZ76" s="48"/>
      <c r="HA76" s="48"/>
      <c r="HB76" s="48"/>
      <c r="HC76" s="48"/>
      <c r="HD76" s="48"/>
      <c r="HE76" s="57"/>
      <c r="HF76" s="58"/>
      <c r="HG76" s="17"/>
      <c r="HH76" s="17"/>
      <c r="HI76" s="56"/>
      <c r="HJ76" s="48"/>
      <c r="HK76" s="48"/>
      <c r="HL76" s="48"/>
      <c r="HM76" s="48"/>
      <c r="HN76" s="48"/>
      <c r="HO76" s="48"/>
      <c r="HP76" s="57"/>
      <c r="HQ76" s="58"/>
      <c r="HR76" s="17"/>
      <c r="HS76" s="17"/>
    </row>
    <row r="77" spans="1:227" x14ac:dyDescent="0.3">
      <c r="A77" s="63"/>
      <c r="B77" s="64"/>
      <c r="C77" s="65"/>
      <c r="D77" s="65"/>
      <c r="E77" s="57"/>
      <c r="F77" s="57"/>
      <c r="G77" s="17"/>
      <c r="H77" s="56"/>
      <c r="I77" s="48"/>
      <c r="J77" s="48"/>
      <c r="K77" s="48"/>
      <c r="L77" s="48"/>
      <c r="M77" s="48"/>
      <c r="N77" s="48"/>
      <c r="O77" s="57"/>
      <c r="P77" s="58"/>
      <c r="Q77" s="17"/>
      <c r="R77" s="17"/>
      <c r="S77" s="56"/>
      <c r="T77" s="48"/>
      <c r="U77" s="48"/>
      <c r="V77" s="48"/>
      <c r="W77" s="48"/>
      <c r="X77" s="48"/>
      <c r="Y77" s="48"/>
      <c r="Z77" s="57"/>
      <c r="AA77" s="58"/>
      <c r="AB77" s="17"/>
      <c r="AC77" s="17"/>
      <c r="AD77" s="56"/>
      <c r="AE77" s="48"/>
      <c r="AF77" s="48"/>
      <c r="AG77" s="48"/>
      <c r="AH77" s="48"/>
      <c r="AI77" s="48"/>
      <c r="AJ77" s="48"/>
      <c r="AK77" s="57"/>
      <c r="AL77" s="58"/>
      <c r="AM77" s="17"/>
      <c r="AN77" s="17"/>
      <c r="AO77" s="56"/>
      <c r="AP77" s="48"/>
      <c r="AQ77" s="48"/>
      <c r="AR77" s="48"/>
      <c r="AS77" s="48"/>
      <c r="AT77" s="48"/>
      <c r="AU77" s="48"/>
      <c r="AV77" s="57"/>
      <c r="AW77" s="58"/>
      <c r="AX77" s="17"/>
      <c r="AY77" s="17"/>
      <c r="AZ77" s="56"/>
      <c r="BA77" s="48"/>
      <c r="BB77" s="48"/>
      <c r="BC77" s="48"/>
      <c r="BD77" s="48"/>
      <c r="BE77" s="48"/>
      <c r="BF77" s="48"/>
      <c r="BG77" s="57"/>
      <c r="BH77" s="58"/>
      <c r="BI77" s="17"/>
      <c r="BJ77" s="17"/>
      <c r="BK77" s="56"/>
      <c r="BL77" s="48"/>
      <c r="BM77" s="48"/>
      <c r="BN77" s="48"/>
      <c r="BO77" s="48"/>
      <c r="BP77" s="48"/>
      <c r="BQ77" s="48"/>
      <c r="BR77" s="57"/>
      <c r="BS77" s="58"/>
      <c r="BT77" s="17"/>
      <c r="BU77" s="17"/>
      <c r="BV77" s="56"/>
      <c r="BW77" s="48"/>
      <c r="BX77" s="48"/>
      <c r="BY77" s="48"/>
      <c r="BZ77" s="48"/>
      <c r="CA77" s="48"/>
      <c r="CB77" s="48"/>
      <c r="CC77" s="57"/>
      <c r="CD77" s="58"/>
      <c r="CE77" s="17"/>
      <c r="CF77" s="17"/>
      <c r="CG77" s="56"/>
      <c r="CH77" s="48"/>
      <c r="CI77" s="48"/>
      <c r="CJ77" s="48"/>
      <c r="CK77" s="48"/>
      <c r="CL77" s="48"/>
      <c r="CM77" s="48"/>
      <c r="CN77" s="57"/>
      <c r="CO77" s="58"/>
      <c r="CP77" s="17"/>
      <c r="CQ77" s="17"/>
      <c r="CR77" s="56"/>
      <c r="CS77" s="48"/>
      <c r="CT77" s="48"/>
      <c r="CU77" s="48"/>
      <c r="CV77" s="48"/>
      <c r="CW77" s="48"/>
      <c r="CX77" s="48"/>
      <c r="CY77" s="57"/>
      <c r="CZ77" s="58"/>
      <c r="DA77" s="17"/>
      <c r="DB77" s="17"/>
      <c r="DC77" s="56"/>
      <c r="DD77" s="48"/>
      <c r="DE77" s="48"/>
      <c r="DF77" s="48"/>
      <c r="DG77" s="48"/>
      <c r="DH77" s="48"/>
      <c r="DI77" s="48"/>
      <c r="DJ77" s="57"/>
      <c r="DK77" s="58"/>
      <c r="DL77" s="17"/>
      <c r="DM77" s="17"/>
      <c r="DN77" s="56"/>
      <c r="DO77" s="48"/>
      <c r="DP77" s="48"/>
      <c r="DQ77" s="48"/>
      <c r="DR77" s="48"/>
      <c r="DS77" s="48"/>
      <c r="DT77" s="48"/>
      <c r="DU77" s="57"/>
      <c r="DV77" s="58"/>
      <c r="DW77" s="17"/>
      <c r="DX77" s="17"/>
      <c r="DY77" s="56"/>
      <c r="DZ77" s="48"/>
      <c r="EA77" s="48"/>
      <c r="EB77" s="48"/>
      <c r="EC77" s="48"/>
      <c r="ED77" s="48"/>
      <c r="EE77" s="48"/>
      <c r="EF77" s="57"/>
      <c r="EG77" s="58"/>
      <c r="EH77" s="17"/>
      <c r="EI77" s="17"/>
      <c r="EJ77" s="56"/>
      <c r="EK77" s="48"/>
      <c r="EL77" s="48"/>
      <c r="EM77" s="48"/>
      <c r="EN77" s="48"/>
      <c r="EO77" s="48"/>
      <c r="EP77" s="48"/>
      <c r="EQ77" s="57"/>
      <c r="ER77" s="58"/>
      <c r="ES77" s="17"/>
      <c r="ET77" s="17"/>
      <c r="EU77" s="56"/>
      <c r="EV77" s="48"/>
      <c r="EW77" s="48"/>
      <c r="EX77" s="48"/>
      <c r="EY77" s="48"/>
      <c r="EZ77" s="48"/>
      <c r="FA77" s="48"/>
      <c r="FB77" s="57"/>
      <c r="FC77" s="58"/>
      <c r="FD77" s="17"/>
      <c r="FE77" s="17"/>
      <c r="FF77" s="56"/>
      <c r="FG77" s="48"/>
      <c r="FH77" s="48"/>
      <c r="FI77" s="48"/>
      <c r="FJ77" s="48"/>
      <c r="FK77" s="48"/>
      <c r="FL77" s="48"/>
      <c r="FM77" s="57"/>
      <c r="FN77" s="58"/>
      <c r="FO77" s="17"/>
      <c r="FP77" s="17"/>
      <c r="FQ77" s="56"/>
      <c r="FR77" s="48"/>
      <c r="FS77" s="48"/>
      <c r="FT77" s="48"/>
      <c r="FU77" s="48"/>
      <c r="FV77" s="48"/>
      <c r="FW77" s="48"/>
      <c r="FX77" s="57"/>
      <c r="FY77" s="58"/>
      <c r="FZ77" s="17"/>
      <c r="GA77" s="17"/>
      <c r="GB77" s="56"/>
      <c r="GC77" s="48"/>
      <c r="GD77" s="48"/>
      <c r="GE77" s="48"/>
      <c r="GF77" s="48"/>
      <c r="GG77" s="48"/>
      <c r="GH77" s="48"/>
      <c r="GI77" s="57"/>
      <c r="GJ77" s="58"/>
      <c r="GK77" s="17"/>
      <c r="GL77" s="17"/>
      <c r="GM77" s="56"/>
      <c r="GN77" s="48"/>
      <c r="GO77" s="48"/>
      <c r="GP77" s="48"/>
      <c r="GQ77" s="48"/>
      <c r="GR77" s="48"/>
      <c r="GS77" s="48"/>
      <c r="GT77" s="57"/>
      <c r="GU77" s="58"/>
      <c r="GV77" s="17"/>
      <c r="GW77" s="17"/>
      <c r="GX77" s="56"/>
      <c r="GY77" s="48"/>
      <c r="GZ77" s="48"/>
      <c r="HA77" s="48"/>
      <c r="HB77" s="48"/>
      <c r="HC77" s="48"/>
      <c r="HD77" s="48"/>
      <c r="HE77" s="57"/>
      <c r="HF77" s="58"/>
      <c r="HG77" s="17"/>
      <c r="HH77" s="17"/>
      <c r="HI77" s="56"/>
      <c r="HJ77" s="48"/>
      <c r="HK77" s="48"/>
      <c r="HL77" s="48"/>
      <c r="HM77" s="48"/>
      <c r="HN77" s="48"/>
      <c r="HO77" s="48"/>
      <c r="HP77" s="57"/>
      <c r="HQ77" s="58"/>
      <c r="HR77" s="17"/>
      <c r="HS77" s="17"/>
    </row>
    <row r="78" spans="1:227" x14ac:dyDescent="0.3">
      <c r="A78" s="63"/>
      <c r="B78" s="64"/>
      <c r="C78" s="65"/>
      <c r="D78" s="65"/>
      <c r="E78" s="57"/>
      <c r="F78" s="57"/>
      <c r="G78" s="17"/>
      <c r="H78" s="56"/>
      <c r="I78" s="48"/>
      <c r="J78" s="48"/>
      <c r="K78" s="48"/>
      <c r="L78" s="48"/>
      <c r="M78" s="48"/>
      <c r="N78" s="48"/>
      <c r="O78" s="57"/>
      <c r="P78" s="58"/>
      <c r="Q78" s="17"/>
      <c r="R78" s="17"/>
      <c r="S78" s="56"/>
      <c r="T78" s="48"/>
      <c r="U78" s="48"/>
      <c r="V78" s="48"/>
      <c r="W78" s="48"/>
      <c r="X78" s="48"/>
      <c r="Y78" s="48"/>
      <c r="Z78" s="57"/>
      <c r="AA78" s="58"/>
      <c r="AB78" s="17"/>
      <c r="AC78" s="17"/>
      <c r="AD78" s="56"/>
      <c r="AE78" s="48"/>
      <c r="AF78" s="48"/>
      <c r="AG78" s="48"/>
      <c r="AH78" s="48"/>
      <c r="AI78" s="48"/>
      <c r="AJ78" s="48"/>
      <c r="AK78" s="57"/>
      <c r="AL78" s="58"/>
      <c r="AM78" s="17"/>
      <c r="AN78" s="17"/>
      <c r="AO78" s="56"/>
      <c r="AP78" s="48"/>
      <c r="AQ78" s="48"/>
      <c r="AR78" s="48"/>
      <c r="AS78" s="48"/>
      <c r="AT78" s="48"/>
      <c r="AU78" s="48"/>
      <c r="AV78" s="57"/>
      <c r="AW78" s="58"/>
      <c r="AX78" s="17"/>
      <c r="AY78" s="17"/>
      <c r="AZ78" s="56"/>
      <c r="BA78" s="48"/>
      <c r="BB78" s="48"/>
      <c r="BC78" s="48"/>
      <c r="BD78" s="48"/>
      <c r="BE78" s="48"/>
      <c r="BF78" s="48"/>
      <c r="BG78" s="57"/>
      <c r="BH78" s="58"/>
      <c r="BI78" s="17"/>
      <c r="BJ78" s="17"/>
      <c r="BK78" s="56"/>
      <c r="BL78" s="48"/>
      <c r="BM78" s="48"/>
      <c r="BN78" s="48"/>
      <c r="BO78" s="48"/>
      <c r="BP78" s="48"/>
      <c r="BQ78" s="48"/>
      <c r="BR78" s="57"/>
      <c r="BS78" s="58"/>
      <c r="BT78" s="17"/>
      <c r="BU78" s="17"/>
      <c r="BV78" s="56"/>
      <c r="BW78" s="48"/>
      <c r="BX78" s="48"/>
      <c r="BY78" s="48"/>
      <c r="BZ78" s="48"/>
      <c r="CA78" s="48"/>
      <c r="CB78" s="48"/>
      <c r="CC78" s="57"/>
      <c r="CD78" s="58"/>
      <c r="CE78" s="17"/>
      <c r="CF78" s="17"/>
      <c r="CG78" s="56"/>
      <c r="CH78" s="48"/>
      <c r="CI78" s="48"/>
      <c r="CJ78" s="48"/>
      <c r="CK78" s="48"/>
      <c r="CL78" s="48"/>
      <c r="CM78" s="48"/>
      <c r="CN78" s="57"/>
      <c r="CO78" s="58"/>
      <c r="CP78" s="17"/>
      <c r="CQ78" s="17"/>
      <c r="CR78" s="56"/>
      <c r="CS78" s="48"/>
      <c r="CT78" s="48"/>
      <c r="CU78" s="48"/>
      <c r="CV78" s="48"/>
      <c r="CW78" s="48"/>
      <c r="CX78" s="48"/>
      <c r="CY78" s="57"/>
      <c r="CZ78" s="58"/>
      <c r="DA78" s="17"/>
      <c r="DB78" s="17"/>
      <c r="DC78" s="56"/>
      <c r="DD78" s="48"/>
      <c r="DE78" s="48"/>
      <c r="DF78" s="48"/>
      <c r="DG78" s="48"/>
      <c r="DH78" s="48"/>
      <c r="DI78" s="48"/>
      <c r="DJ78" s="57"/>
      <c r="DK78" s="58"/>
      <c r="DL78" s="17"/>
      <c r="DM78" s="17"/>
      <c r="DN78" s="56"/>
      <c r="DO78" s="48"/>
      <c r="DP78" s="48"/>
      <c r="DQ78" s="48"/>
      <c r="DR78" s="48"/>
      <c r="DS78" s="48"/>
      <c r="DT78" s="48"/>
      <c r="DU78" s="57"/>
      <c r="DV78" s="58"/>
      <c r="DW78" s="17"/>
      <c r="DX78" s="17"/>
      <c r="DY78" s="56"/>
      <c r="DZ78" s="48"/>
      <c r="EA78" s="48"/>
      <c r="EB78" s="48"/>
      <c r="EC78" s="48"/>
      <c r="ED78" s="48"/>
      <c r="EE78" s="48"/>
      <c r="EF78" s="57"/>
      <c r="EG78" s="58"/>
      <c r="EH78" s="17"/>
      <c r="EI78" s="17"/>
      <c r="EJ78" s="56"/>
      <c r="EK78" s="48"/>
      <c r="EL78" s="48"/>
      <c r="EM78" s="48"/>
      <c r="EN78" s="48"/>
      <c r="EO78" s="48"/>
      <c r="EP78" s="48"/>
      <c r="EQ78" s="57"/>
      <c r="ER78" s="58"/>
      <c r="ES78" s="17"/>
      <c r="ET78" s="17"/>
      <c r="EU78" s="56"/>
      <c r="EV78" s="48"/>
      <c r="EW78" s="48"/>
      <c r="EX78" s="48"/>
      <c r="EY78" s="48"/>
      <c r="EZ78" s="48"/>
      <c r="FA78" s="48"/>
      <c r="FB78" s="57"/>
      <c r="FC78" s="58"/>
      <c r="FD78" s="17"/>
      <c r="FE78" s="17"/>
      <c r="FF78" s="56"/>
      <c r="FG78" s="48"/>
      <c r="FH78" s="48"/>
      <c r="FI78" s="48"/>
      <c r="FJ78" s="48"/>
      <c r="FK78" s="48"/>
      <c r="FL78" s="48"/>
      <c r="FM78" s="57"/>
      <c r="FN78" s="58"/>
      <c r="FO78" s="17"/>
      <c r="FP78" s="17"/>
      <c r="FQ78" s="56"/>
      <c r="FR78" s="48"/>
      <c r="FS78" s="48"/>
      <c r="FT78" s="48"/>
      <c r="FU78" s="48"/>
      <c r="FV78" s="48"/>
      <c r="FW78" s="48"/>
      <c r="FX78" s="57"/>
      <c r="FY78" s="58"/>
      <c r="FZ78" s="17"/>
      <c r="GA78" s="17"/>
      <c r="GB78" s="56"/>
      <c r="GC78" s="48"/>
      <c r="GD78" s="48"/>
      <c r="GE78" s="48"/>
      <c r="GF78" s="48"/>
      <c r="GG78" s="48"/>
      <c r="GH78" s="48"/>
      <c r="GI78" s="57"/>
      <c r="GJ78" s="58"/>
      <c r="GK78" s="17"/>
      <c r="GL78" s="17"/>
      <c r="GM78" s="56"/>
      <c r="GN78" s="48"/>
      <c r="GO78" s="48"/>
      <c r="GP78" s="48"/>
      <c r="GQ78" s="48"/>
      <c r="GR78" s="48"/>
      <c r="GS78" s="48"/>
      <c r="GT78" s="57"/>
      <c r="GU78" s="58"/>
      <c r="GV78" s="17"/>
      <c r="GW78" s="17"/>
      <c r="GX78" s="56"/>
      <c r="GY78" s="48"/>
      <c r="GZ78" s="48"/>
      <c r="HA78" s="48"/>
      <c r="HB78" s="48"/>
      <c r="HC78" s="48"/>
      <c r="HD78" s="48"/>
      <c r="HE78" s="57"/>
      <c r="HF78" s="58"/>
      <c r="HG78" s="17"/>
      <c r="HH78" s="17"/>
      <c r="HI78" s="56"/>
      <c r="HJ78" s="48"/>
      <c r="HK78" s="48"/>
      <c r="HL78" s="48"/>
      <c r="HM78" s="48"/>
      <c r="HN78" s="48"/>
      <c r="HO78" s="48"/>
      <c r="HP78" s="57"/>
      <c r="HQ78" s="58"/>
      <c r="HR78" s="17"/>
      <c r="HS78" s="17"/>
    </row>
    <row r="79" spans="1:227" x14ac:dyDescent="0.3">
      <c r="A79" s="63"/>
      <c r="B79" s="64"/>
      <c r="C79" s="65"/>
      <c r="D79" s="65"/>
      <c r="E79" s="57"/>
      <c r="F79" s="57"/>
      <c r="G79" s="17"/>
      <c r="H79" s="56"/>
      <c r="I79" s="48"/>
      <c r="J79" s="48"/>
      <c r="K79" s="48"/>
      <c r="L79" s="48"/>
      <c r="M79" s="48"/>
      <c r="N79" s="48"/>
      <c r="O79" s="57"/>
      <c r="P79" s="58"/>
      <c r="Q79" s="17"/>
      <c r="R79" s="17"/>
      <c r="S79" s="56"/>
      <c r="T79" s="48"/>
      <c r="U79" s="48"/>
      <c r="V79" s="48"/>
      <c r="W79" s="48"/>
      <c r="X79" s="48"/>
      <c r="Y79" s="48"/>
      <c r="Z79" s="57"/>
      <c r="AA79" s="58"/>
      <c r="AB79" s="17"/>
      <c r="AC79" s="17"/>
      <c r="AD79" s="56"/>
      <c r="AE79" s="48"/>
      <c r="AF79" s="48"/>
      <c r="AG79" s="48"/>
      <c r="AH79" s="48"/>
      <c r="AI79" s="48"/>
      <c r="AJ79" s="48"/>
      <c r="AK79" s="57"/>
      <c r="AL79" s="58"/>
      <c r="AM79" s="17"/>
      <c r="AN79" s="17"/>
      <c r="AO79" s="56"/>
      <c r="AP79" s="48"/>
      <c r="AQ79" s="48"/>
      <c r="AR79" s="48"/>
      <c r="AS79" s="48"/>
      <c r="AT79" s="48"/>
      <c r="AU79" s="48"/>
      <c r="AV79" s="57"/>
      <c r="AW79" s="58"/>
      <c r="AX79" s="17"/>
      <c r="AY79" s="17"/>
      <c r="AZ79" s="56"/>
      <c r="BA79" s="48"/>
      <c r="BB79" s="48"/>
      <c r="BC79" s="48"/>
      <c r="BD79" s="48"/>
      <c r="BE79" s="48"/>
      <c r="BF79" s="48"/>
      <c r="BG79" s="57"/>
      <c r="BH79" s="58"/>
      <c r="BI79" s="17"/>
      <c r="BJ79" s="17"/>
      <c r="BK79" s="56"/>
      <c r="BL79" s="48"/>
      <c r="BM79" s="48"/>
      <c r="BN79" s="48"/>
      <c r="BO79" s="48"/>
      <c r="BP79" s="48"/>
      <c r="BQ79" s="48"/>
      <c r="BR79" s="57"/>
      <c r="BS79" s="58"/>
      <c r="BT79" s="17"/>
      <c r="BU79" s="17"/>
      <c r="BV79" s="56"/>
      <c r="BW79" s="48"/>
      <c r="BX79" s="48"/>
      <c r="BY79" s="48"/>
      <c r="BZ79" s="48"/>
      <c r="CA79" s="48"/>
      <c r="CB79" s="48"/>
      <c r="CC79" s="57"/>
      <c r="CD79" s="58"/>
      <c r="CE79" s="17"/>
      <c r="CF79" s="17"/>
      <c r="CG79" s="56"/>
      <c r="CH79" s="48"/>
      <c r="CI79" s="48"/>
      <c r="CJ79" s="48"/>
      <c r="CK79" s="48"/>
      <c r="CL79" s="48"/>
      <c r="CM79" s="48"/>
      <c r="CN79" s="57"/>
      <c r="CO79" s="58"/>
      <c r="CP79" s="17"/>
      <c r="CQ79" s="17"/>
      <c r="CR79" s="56"/>
      <c r="CS79" s="48"/>
      <c r="CT79" s="48"/>
      <c r="CU79" s="48"/>
      <c r="CV79" s="48"/>
      <c r="CW79" s="48"/>
      <c r="CX79" s="48"/>
      <c r="CY79" s="57"/>
      <c r="CZ79" s="58"/>
      <c r="DA79" s="17"/>
      <c r="DB79" s="17"/>
      <c r="DC79" s="56"/>
      <c r="DD79" s="48"/>
      <c r="DE79" s="48"/>
      <c r="DF79" s="48"/>
      <c r="DG79" s="48"/>
      <c r="DH79" s="48"/>
      <c r="DI79" s="48"/>
      <c r="DJ79" s="57"/>
      <c r="DK79" s="58"/>
      <c r="DL79" s="17"/>
      <c r="DM79" s="17"/>
      <c r="DN79" s="56"/>
      <c r="DO79" s="48"/>
      <c r="DP79" s="48"/>
      <c r="DQ79" s="48"/>
      <c r="DR79" s="48"/>
      <c r="DS79" s="48"/>
      <c r="DT79" s="48"/>
      <c r="DU79" s="57"/>
      <c r="DV79" s="58"/>
      <c r="DW79" s="17"/>
      <c r="DX79" s="17"/>
      <c r="DY79" s="56"/>
      <c r="DZ79" s="48"/>
      <c r="EA79" s="48"/>
      <c r="EB79" s="48"/>
      <c r="EC79" s="48"/>
      <c r="ED79" s="48"/>
      <c r="EE79" s="48"/>
      <c r="EF79" s="57"/>
      <c r="EG79" s="58"/>
      <c r="EH79" s="17"/>
      <c r="EI79" s="17"/>
      <c r="EJ79" s="56"/>
      <c r="EK79" s="48"/>
      <c r="EL79" s="48"/>
      <c r="EM79" s="48"/>
      <c r="EN79" s="48"/>
      <c r="EO79" s="48"/>
      <c r="EP79" s="48"/>
      <c r="EQ79" s="57"/>
      <c r="ER79" s="58"/>
      <c r="ES79" s="17"/>
      <c r="ET79" s="17"/>
      <c r="EU79" s="56"/>
      <c r="EV79" s="48"/>
      <c r="EW79" s="48"/>
      <c r="EX79" s="48"/>
      <c r="EY79" s="48"/>
      <c r="EZ79" s="48"/>
      <c r="FA79" s="48"/>
      <c r="FB79" s="57"/>
      <c r="FC79" s="58"/>
      <c r="FD79" s="17"/>
      <c r="FE79" s="17"/>
      <c r="FF79" s="56"/>
      <c r="FG79" s="48"/>
      <c r="FH79" s="48"/>
      <c r="FI79" s="48"/>
      <c r="FJ79" s="48"/>
      <c r="FK79" s="48"/>
      <c r="FL79" s="48"/>
      <c r="FM79" s="57"/>
      <c r="FN79" s="58"/>
      <c r="FO79" s="17"/>
      <c r="FP79" s="17"/>
      <c r="FQ79" s="56"/>
      <c r="FR79" s="48"/>
      <c r="FS79" s="48"/>
      <c r="FT79" s="48"/>
      <c r="FU79" s="48"/>
      <c r="FV79" s="48"/>
      <c r="FW79" s="48"/>
      <c r="FX79" s="57"/>
      <c r="FY79" s="58"/>
      <c r="FZ79" s="17"/>
      <c r="GA79" s="17"/>
      <c r="GB79" s="56"/>
      <c r="GC79" s="48"/>
      <c r="GD79" s="48"/>
      <c r="GE79" s="48"/>
      <c r="GF79" s="48"/>
      <c r="GG79" s="48"/>
      <c r="GH79" s="48"/>
      <c r="GI79" s="57"/>
      <c r="GJ79" s="58"/>
      <c r="GK79" s="17"/>
      <c r="GL79" s="17"/>
      <c r="GM79" s="56"/>
      <c r="GN79" s="48"/>
      <c r="GO79" s="48"/>
      <c r="GP79" s="48"/>
      <c r="GQ79" s="48"/>
      <c r="GR79" s="48"/>
      <c r="GS79" s="48"/>
      <c r="GT79" s="57"/>
      <c r="GU79" s="58"/>
      <c r="GV79" s="17"/>
      <c r="GW79" s="17"/>
      <c r="GX79" s="56"/>
      <c r="GY79" s="48"/>
      <c r="GZ79" s="48"/>
      <c r="HA79" s="48"/>
      <c r="HB79" s="48"/>
      <c r="HC79" s="48"/>
      <c r="HD79" s="48"/>
      <c r="HE79" s="57"/>
      <c r="HF79" s="58"/>
      <c r="HG79" s="17"/>
      <c r="HH79" s="17"/>
      <c r="HI79" s="56"/>
      <c r="HJ79" s="48"/>
      <c r="HK79" s="48"/>
      <c r="HL79" s="48"/>
      <c r="HM79" s="48"/>
      <c r="HN79" s="48"/>
      <c r="HO79" s="48"/>
      <c r="HP79" s="57"/>
      <c r="HQ79" s="58"/>
      <c r="HR79" s="17"/>
      <c r="HS79" s="17"/>
    </row>
    <row r="80" spans="1:227" x14ac:dyDescent="0.3">
      <c r="A80" s="63"/>
      <c r="B80" s="64"/>
      <c r="C80" s="65"/>
      <c r="D80" s="65"/>
      <c r="E80" s="57"/>
      <c r="F80" s="57"/>
      <c r="G80" s="17"/>
      <c r="H80" s="56"/>
      <c r="I80" s="48"/>
      <c r="J80" s="48"/>
      <c r="K80" s="48"/>
      <c r="L80" s="48"/>
      <c r="M80" s="48"/>
      <c r="N80" s="48"/>
      <c r="O80" s="57"/>
      <c r="P80" s="58"/>
      <c r="Q80" s="17"/>
      <c r="R80" s="17"/>
      <c r="S80" s="56"/>
      <c r="T80" s="48"/>
      <c r="U80" s="48"/>
      <c r="V80" s="48"/>
      <c r="W80" s="48"/>
      <c r="X80" s="48"/>
      <c r="Y80" s="48"/>
      <c r="Z80" s="57"/>
      <c r="AA80" s="58"/>
      <c r="AB80" s="17"/>
      <c r="AC80" s="17"/>
      <c r="AD80" s="56"/>
      <c r="AE80" s="48"/>
      <c r="AF80" s="48"/>
      <c r="AG80" s="48"/>
      <c r="AH80" s="48"/>
      <c r="AI80" s="48"/>
      <c r="AJ80" s="48"/>
      <c r="AK80" s="57"/>
      <c r="AL80" s="58"/>
      <c r="AM80" s="17"/>
      <c r="AN80" s="17"/>
      <c r="AO80" s="56"/>
      <c r="AP80" s="48"/>
      <c r="AQ80" s="48"/>
      <c r="AR80" s="48"/>
      <c r="AS80" s="48"/>
      <c r="AT80" s="48"/>
      <c r="AU80" s="48"/>
      <c r="AV80" s="57"/>
      <c r="AW80" s="58"/>
      <c r="AX80" s="17"/>
      <c r="AY80" s="17"/>
      <c r="AZ80" s="56"/>
      <c r="BA80" s="48"/>
      <c r="BB80" s="48"/>
      <c r="BC80" s="48"/>
      <c r="BD80" s="48"/>
      <c r="BE80" s="48"/>
      <c r="BF80" s="48"/>
      <c r="BG80" s="57"/>
      <c r="BH80" s="58"/>
      <c r="BI80" s="17"/>
      <c r="BJ80" s="17"/>
      <c r="BK80" s="56"/>
      <c r="BL80" s="48"/>
      <c r="BM80" s="48"/>
      <c r="BN80" s="48"/>
      <c r="BO80" s="48"/>
      <c r="BP80" s="48"/>
      <c r="BQ80" s="48"/>
      <c r="BR80" s="57"/>
      <c r="BS80" s="58"/>
      <c r="BT80" s="17"/>
      <c r="BU80" s="17"/>
      <c r="BV80" s="56"/>
      <c r="BW80" s="48"/>
      <c r="BX80" s="48"/>
      <c r="BY80" s="48"/>
      <c r="BZ80" s="48"/>
      <c r="CA80" s="48"/>
      <c r="CB80" s="48"/>
      <c r="CC80" s="57"/>
      <c r="CD80" s="58"/>
      <c r="CE80" s="17"/>
      <c r="CF80" s="17"/>
      <c r="CG80" s="56"/>
      <c r="CH80" s="48"/>
      <c r="CI80" s="48"/>
      <c r="CJ80" s="48"/>
      <c r="CK80" s="48"/>
      <c r="CL80" s="48"/>
      <c r="CM80" s="48"/>
      <c r="CN80" s="57"/>
      <c r="CO80" s="58"/>
      <c r="CP80" s="17"/>
      <c r="CQ80" s="17"/>
      <c r="CR80" s="56"/>
      <c r="CS80" s="48"/>
      <c r="CT80" s="48"/>
      <c r="CU80" s="48"/>
      <c r="CV80" s="48"/>
      <c r="CW80" s="48"/>
      <c r="CX80" s="48"/>
      <c r="CY80" s="57"/>
      <c r="CZ80" s="58"/>
      <c r="DA80" s="17"/>
      <c r="DB80" s="17"/>
      <c r="DC80" s="56"/>
      <c r="DD80" s="48"/>
      <c r="DE80" s="48"/>
      <c r="DF80" s="48"/>
      <c r="DG80" s="48"/>
      <c r="DH80" s="48"/>
      <c r="DI80" s="48"/>
      <c r="DJ80" s="57"/>
      <c r="DK80" s="58"/>
      <c r="DL80" s="17"/>
      <c r="DM80" s="17"/>
      <c r="DN80" s="56"/>
      <c r="DO80" s="48"/>
      <c r="DP80" s="48"/>
      <c r="DQ80" s="48"/>
      <c r="DR80" s="48"/>
      <c r="DS80" s="48"/>
      <c r="DT80" s="48"/>
      <c r="DU80" s="57"/>
      <c r="DV80" s="58"/>
      <c r="DW80" s="17"/>
      <c r="DX80" s="17"/>
      <c r="DY80" s="56"/>
      <c r="DZ80" s="48"/>
      <c r="EA80" s="48"/>
      <c r="EB80" s="48"/>
      <c r="EC80" s="48"/>
      <c r="ED80" s="48"/>
      <c r="EE80" s="48"/>
      <c r="EF80" s="57"/>
      <c r="EG80" s="58"/>
      <c r="EH80" s="17"/>
      <c r="EI80" s="17"/>
      <c r="EJ80" s="56"/>
      <c r="EK80" s="48"/>
      <c r="EL80" s="48"/>
      <c r="EM80" s="48"/>
      <c r="EN80" s="48"/>
      <c r="EO80" s="48"/>
      <c r="EP80" s="48"/>
      <c r="EQ80" s="57"/>
      <c r="ER80" s="58"/>
      <c r="ES80" s="17"/>
      <c r="ET80" s="17"/>
      <c r="EU80" s="56"/>
      <c r="EV80" s="48"/>
      <c r="EW80" s="48"/>
      <c r="EX80" s="48"/>
      <c r="EY80" s="48"/>
      <c r="EZ80" s="48"/>
      <c r="FA80" s="48"/>
      <c r="FB80" s="57"/>
      <c r="FC80" s="58"/>
      <c r="FD80" s="17"/>
      <c r="FE80" s="17"/>
      <c r="FF80" s="56"/>
      <c r="FG80" s="48"/>
      <c r="FH80" s="48"/>
      <c r="FI80" s="48"/>
      <c r="FJ80" s="48"/>
      <c r="FK80" s="48"/>
      <c r="FL80" s="48"/>
      <c r="FM80" s="57"/>
      <c r="FN80" s="58"/>
      <c r="FO80" s="17"/>
      <c r="FP80" s="17"/>
      <c r="FQ80" s="56"/>
      <c r="FR80" s="48"/>
      <c r="FS80" s="48"/>
      <c r="FT80" s="48"/>
      <c r="FU80" s="48"/>
      <c r="FV80" s="48"/>
      <c r="FW80" s="48"/>
      <c r="FX80" s="57"/>
      <c r="FY80" s="58"/>
      <c r="FZ80" s="17"/>
      <c r="GA80" s="17"/>
      <c r="GB80" s="56"/>
      <c r="GC80" s="48"/>
      <c r="GD80" s="48"/>
      <c r="GE80" s="48"/>
      <c r="GF80" s="48"/>
      <c r="GG80" s="48"/>
      <c r="GH80" s="48"/>
      <c r="GI80" s="57"/>
      <c r="GJ80" s="58"/>
      <c r="GK80" s="17"/>
      <c r="GL80" s="17"/>
      <c r="GM80" s="56"/>
      <c r="GN80" s="48"/>
      <c r="GO80" s="48"/>
      <c r="GP80" s="48"/>
      <c r="GQ80" s="48"/>
      <c r="GR80" s="48"/>
      <c r="GS80" s="48"/>
      <c r="GT80" s="57"/>
      <c r="GU80" s="58"/>
      <c r="GV80" s="17"/>
      <c r="GW80" s="17"/>
      <c r="GX80" s="56"/>
      <c r="GY80" s="48"/>
      <c r="GZ80" s="48"/>
      <c r="HA80" s="48"/>
      <c r="HB80" s="48"/>
      <c r="HC80" s="48"/>
      <c r="HD80" s="48"/>
      <c r="HE80" s="57"/>
      <c r="HF80" s="58"/>
      <c r="HG80" s="17"/>
      <c r="HH80" s="17"/>
      <c r="HI80" s="56"/>
      <c r="HJ80" s="48"/>
      <c r="HK80" s="48"/>
      <c r="HL80" s="48"/>
      <c r="HM80" s="48"/>
      <c r="HN80" s="48"/>
      <c r="HO80" s="48"/>
      <c r="HP80" s="57"/>
      <c r="HQ80" s="58"/>
      <c r="HR80" s="17"/>
      <c r="HS80" s="17"/>
    </row>
    <row r="81" spans="1:227" x14ac:dyDescent="0.3">
      <c r="A81" s="63"/>
      <c r="B81" s="67"/>
      <c r="C81" s="65"/>
      <c r="D81" s="65"/>
      <c r="E81" s="57"/>
      <c r="F81" s="57"/>
      <c r="G81" s="17"/>
      <c r="H81" s="56"/>
      <c r="I81" s="48"/>
      <c r="J81" s="48"/>
      <c r="K81" s="48"/>
      <c r="L81" s="48"/>
      <c r="M81" s="48"/>
      <c r="N81" s="48"/>
      <c r="O81" s="57"/>
      <c r="P81" s="58"/>
      <c r="Q81" s="17"/>
      <c r="R81" s="17"/>
      <c r="S81" s="56"/>
      <c r="T81" s="48"/>
      <c r="U81" s="48"/>
      <c r="V81" s="48"/>
      <c r="W81" s="48"/>
      <c r="X81" s="48"/>
      <c r="Y81" s="48"/>
      <c r="Z81" s="57"/>
      <c r="AA81" s="58"/>
      <c r="AB81" s="17"/>
      <c r="AC81" s="17"/>
      <c r="AD81" s="56"/>
      <c r="AE81" s="48"/>
      <c r="AF81" s="48"/>
      <c r="AG81" s="48"/>
      <c r="AH81" s="48"/>
      <c r="AI81" s="48"/>
      <c r="AJ81" s="48"/>
      <c r="AK81" s="57"/>
      <c r="AL81" s="58"/>
      <c r="AM81" s="17"/>
      <c r="AN81" s="17"/>
      <c r="AO81" s="56"/>
      <c r="AP81" s="48"/>
      <c r="AQ81" s="48"/>
      <c r="AR81" s="48"/>
      <c r="AS81" s="48"/>
      <c r="AT81" s="48"/>
      <c r="AU81" s="48"/>
      <c r="AV81" s="57"/>
      <c r="AW81" s="58"/>
      <c r="AX81" s="17"/>
      <c r="AY81" s="17"/>
      <c r="AZ81" s="56"/>
      <c r="BA81" s="48"/>
      <c r="BB81" s="48"/>
      <c r="BC81" s="48"/>
      <c r="BD81" s="48"/>
      <c r="BE81" s="48"/>
      <c r="BF81" s="48"/>
      <c r="BG81" s="57"/>
      <c r="BH81" s="58"/>
      <c r="BI81" s="17"/>
      <c r="BJ81" s="17"/>
      <c r="BK81" s="56"/>
      <c r="BL81" s="48"/>
      <c r="BM81" s="48"/>
      <c r="BN81" s="48"/>
      <c r="BO81" s="48"/>
      <c r="BP81" s="48"/>
      <c r="BQ81" s="48"/>
      <c r="BR81" s="57"/>
      <c r="BS81" s="58"/>
      <c r="BT81" s="17"/>
      <c r="BU81" s="17"/>
      <c r="BV81" s="56"/>
      <c r="BW81" s="48"/>
      <c r="BX81" s="48"/>
      <c r="BY81" s="48"/>
      <c r="BZ81" s="48"/>
      <c r="CA81" s="48"/>
      <c r="CB81" s="48"/>
      <c r="CC81" s="57"/>
      <c r="CD81" s="58"/>
      <c r="CE81" s="17"/>
      <c r="CF81" s="17"/>
      <c r="CG81" s="56"/>
      <c r="CH81" s="48"/>
      <c r="CI81" s="48"/>
      <c r="CJ81" s="48"/>
      <c r="CK81" s="48"/>
      <c r="CL81" s="48"/>
      <c r="CM81" s="48"/>
      <c r="CN81" s="57"/>
      <c r="CO81" s="58"/>
      <c r="CP81" s="17"/>
      <c r="CQ81" s="17"/>
      <c r="CR81" s="56"/>
      <c r="CS81" s="48"/>
      <c r="CT81" s="48"/>
      <c r="CU81" s="48"/>
      <c r="CV81" s="48"/>
      <c r="CW81" s="48"/>
      <c r="CX81" s="48"/>
      <c r="CY81" s="57"/>
      <c r="CZ81" s="58"/>
      <c r="DA81" s="17"/>
      <c r="DB81" s="17"/>
      <c r="DC81" s="56"/>
      <c r="DD81" s="48"/>
      <c r="DE81" s="48"/>
      <c r="DF81" s="48"/>
      <c r="DG81" s="48"/>
      <c r="DH81" s="48"/>
      <c r="DI81" s="48"/>
      <c r="DJ81" s="57"/>
      <c r="DK81" s="58"/>
      <c r="DL81" s="17"/>
      <c r="DM81" s="17"/>
      <c r="DN81" s="56"/>
      <c r="DO81" s="48"/>
      <c r="DP81" s="48"/>
      <c r="DQ81" s="48"/>
      <c r="DR81" s="48"/>
      <c r="DS81" s="48"/>
      <c r="DT81" s="48"/>
      <c r="DU81" s="57"/>
      <c r="DV81" s="58"/>
      <c r="DW81" s="17"/>
      <c r="DX81" s="17"/>
      <c r="DY81" s="56"/>
      <c r="DZ81" s="48"/>
      <c r="EA81" s="48"/>
      <c r="EB81" s="48"/>
      <c r="EC81" s="48"/>
      <c r="ED81" s="48"/>
      <c r="EE81" s="48"/>
      <c r="EF81" s="57"/>
      <c r="EG81" s="58"/>
      <c r="EH81" s="17"/>
      <c r="EI81" s="17"/>
      <c r="EJ81" s="56"/>
      <c r="EK81" s="48"/>
      <c r="EL81" s="48"/>
      <c r="EM81" s="48"/>
      <c r="EN81" s="48"/>
      <c r="EO81" s="48"/>
      <c r="EP81" s="48"/>
      <c r="EQ81" s="57"/>
      <c r="ER81" s="58"/>
      <c r="ES81" s="17"/>
      <c r="ET81" s="17"/>
      <c r="EU81" s="56"/>
      <c r="EV81" s="48"/>
      <c r="EW81" s="48"/>
      <c r="EX81" s="48"/>
      <c r="EY81" s="48"/>
      <c r="EZ81" s="48"/>
      <c r="FA81" s="48"/>
      <c r="FB81" s="57"/>
      <c r="FC81" s="58"/>
      <c r="FD81" s="17"/>
      <c r="FE81" s="17"/>
      <c r="FF81" s="56"/>
      <c r="FG81" s="48"/>
      <c r="FH81" s="48"/>
      <c r="FI81" s="48"/>
      <c r="FJ81" s="48"/>
      <c r="FK81" s="48"/>
      <c r="FL81" s="48"/>
      <c r="FM81" s="57"/>
      <c r="FN81" s="58"/>
      <c r="FO81" s="17"/>
      <c r="FP81" s="17"/>
      <c r="FQ81" s="56"/>
      <c r="FR81" s="48"/>
      <c r="FS81" s="48"/>
      <c r="FT81" s="48"/>
      <c r="FU81" s="48"/>
      <c r="FV81" s="48"/>
      <c r="FW81" s="48"/>
      <c r="FX81" s="57"/>
      <c r="FY81" s="58"/>
      <c r="FZ81" s="17"/>
      <c r="GA81" s="17"/>
      <c r="GB81" s="56"/>
      <c r="GC81" s="48"/>
      <c r="GD81" s="48"/>
      <c r="GE81" s="48"/>
      <c r="GF81" s="48"/>
      <c r="GG81" s="48"/>
      <c r="GH81" s="48"/>
      <c r="GI81" s="57"/>
      <c r="GJ81" s="58"/>
      <c r="GK81" s="17"/>
      <c r="GL81" s="17"/>
      <c r="GM81" s="56"/>
      <c r="GN81" s="48"/>
      <c r="GO81" s="48"/>
      <c r="GP81" s="48"/>
      <c r="GQ81" s="48"/>
      <c r="GR81" s="48"/>
      <c r="GS81" s="48"/>
      <c r="GT81" s="57"/>
      <c r="GU81" s="58"/>
      <c r="GV81" s="17"/>
      <c r="GW81" s="17"/>
      <c r="GX81" s="56"/>
      <c r="GY81" s="48"/>
      <c r="GZ81" s="48"/>
      <c r="HA81" s="48"/>
      <c r="HB81" s="48"/>
      <c r="HC81" s="48"/>
      <c r="HD81" s="48"/>
      <c r="HE81" s="57"/>
      <c r="HF81" s="58"/>
      <c r="HG81" s="17"/>
      <c r="HH81" s="17"/>
      <c r="HI81" s="56"/>
      <c r="HJ81" s="48"/>
      <c r="HK81" s="48"/>
      <c r="HL81" s="48"/>
      <c r="HM81" s="48"/>
      <c r="HN81" s="48"/>
      <c r="HO81" s="48"/>
      <c r="HP81" s="57"/>
      <c r="HQ81" s="58"/>
      <c r="HR81" s="17"/>
      <c r="HS81" s="17"/>
    </row>
    <row r="82" spans="1:227" x14ac:dyDescent="0.3">
      <c r="A82" s="63"/>
      <c r="B82" s="64"/>
      <c r="C82" s="65"/>
      <c r="D82" s="65"/>
      <c r="E82" s="57"/>
      <c r="F82" s="57"/>
      <c r="G82" s="17"/>
      <c r="H82" s="56"/>
      <c r="I82" s="48"/>
      <c r="J82" s="48"/>
      <c r="K82" s="48"/>
      <c r="L82" s="48"/>
      <c r="M82" s="48"/>
      <c r="N82" s="48"/>
      <c r="O82" s="57"/>
      <c r="P82" s="58"/>
      <c r="Q82" s="17"/>
      <c r="R82" s="17"/>
      <c r="S82" s="56"/>
      <c r="T82" s="48"/>
      <c r="U82" s="48"/>
      <c r="V82" s="48"/>
      <c r="W82" s="48"/>
      <c r="X82" s="48"/>
      <c r="Y82" s="48"/>
      <c r="Z82" s="57"/>
      <c r="AA82" s="58"/>
      <c r="AB82" s="17"/>
      <c r="AC82" s="17"/>
      <c r="AD82" s="56"/>
      <c r="AE82" s="48"/>
      <c r="AF82" s="48"/>
      <c r="AG82" s="48"/>
      <c r="AH82" s="48"/>
      <c r="AI82" s="48"/>
      <c r="AJ82" s="48"/>
      <c r="AK82" s="57"/>
      <c r="AL82" s="58"/>
      <c r="AM82" s="17"/>
      <c r="AN82" s="17"/>
      <c r="AO82" s="56"/>
      <c r="AP82" s="48"/>
      <c r="AQ82" s="48"/>
      <c r="AR82" s="48"/>
      <c r="AS82" s="48"/>
      <c r="AT82" s="48"/>
      <c r="AU82" s="48"/>
      <c r="AV82" s="57"/>
      <c r="AW82" s="58"/>
      <c r="AX82" s="17"/>
      <c r="AY82" s="17"/>
      <c r="AZ82" s="56"/>
      <c r="BA82" s="48"/>
      <c r="BB82" s="48"/>
      <c r="BC82" s="48"/>
      <c r="BD82" s="48"/>
      <c r="BE82" s="48"/>
      <c r="BF82" s="48"/>
      <c r="BG82" s="57"/>
      <c r="BH82" s="58"/>
      <c r="BI82" s="17"/>
      <c r="BJ82" s="17"/>
      <c r="BK82" s="56"/>
      <c r="BL82" s="48"/>
      <c r="BM82" s="48"/>
      <c r="BN82" s="48"/>
      <c r="BO82" s="48"/>
      <c r="BP82" s="48"/>
      <c r="BQ82" s="48"/>
      <c r="BR82" s="57"/>
      <c r="BS82" s="58"/>
      <c r="BT82" s="17"/>
      <c r="BU82" s="17"/>
      <c r="BV82" s="56"/>
      <c r="BW82" s="48"/>
      <c r="BX82" s="48"/>
      <c r="BY82" s="48"/>
      <c r="BZ82" s="48"/>
      <c r="CA82" s="48"/>
      <c r="CB82" s="48"/>
      <c r="CC82" s="57"/>
      <c r="CD82" s="58"/>
      <c r="CE82" s="17"/>
      <c r="CF82" s="17"/>
      <c r="CG82" s="56"/>
      <c r="CH82" s="48"/>
      <c r="CI82" s="48"/>
      <c r="CJ82" s="48"/>
      <c r="CK82" s="48"/>
      <c r="CL82" s="48"/>
      <c r="CM82" s="48"/>
      <c r="CN82" s="57"/>
      <c r="CO82" s="58"/>
      <c r="CP82" s="17"/>
      <c r="CQ82" s="17"/>
      <c r="CR82" s="56"/>
      <c r="CS82" s="48"/>
      <c r="CT82" s="48"/>
      <c r="CU82" s="48"/>
      <c r="CV82" s="48"/>
      <c r="CW82" s="48"/>
      <c r="CX82" s="48"/>
      <c r="CY82" s="57"/>
      <c r="CZ82" s="58"/>
      <c r="DA82" s="17"/>
      <c r="DB82" s="17"/>
      <c r="DC82" s="56"/>
      <c r="DD82" s="48"/>
      <c r="DE82" s="48"/>
      <c r="DF82" s="48"/>
      <c r="DG82" s="48"/>
      <c r="DH82" s="48"/>
      <c r="DI82" s="48"/>
      <c r="DJ82" s="57"/>
      <c r="DK82" s="58"/>
      <c r="DL82" s="17"/>
      <c r="DM82" s="17"/>
      <c r="DN82" s="56"/>
      <c r="DO82" s="48"/>
      <c r="DP82" s="48"/>
      <c r="DQ82" s="48"/>
      <c r="DR82" s="48"/>
      <c r="DS82" s="48"/>
      <c r="DT82" s="48"/>
      <c r="DU82" s="57"/>
      <c r="DV82" s="58"/>
      <c r="DW82" s="17"/>
      <c r="DX82" s="17"/>
      <c r="DY82" s="56"/>
      <c r="DZ82" s="48"/>
      <c r="EA82" s="48"/>
      <c r="EB82" s="48"/>
      <c r="EC82" s="48"/>
      <c r="ED82" s="48"/>
      <c r="EE82" s="48"/>
      <c r="EF82" s="57"/>
      <c r="EG82" s="58"/>
      <c r="EH82" s="17"/>
      <c r="EI82" s="17"/>
      <c r="EJ82" s="56"/>
      <c r="EK82" s="48"/>
      <c r="EL82" s="48"/>
      <c r="EM82" s="48"/>
      <c r="EN82" s="48"/>
      <c r="EO82" s="48"/>
      <c r="EP82" s="48"/>
      <c r="EQ82" s="57"/>
      <c r="ER82" s="58"/>
      <c r="ES82" s="17"/>
      <c r="ET82" s="17"/>
      <c r="EU82" s="56"/>
      <c r="EV82" s="48"/>
      <c r="EW82" s="48"/>
      <c r="EX82" s="48"/>
      <c r="EY82" s="48"/>
      <c r="EZ82" s="48"/>
      <c r="FA82" s="48"/>
      <c r="FB82" s="57"/>
      <c r="FC82" s="58"/>
      <c r="FD82" s="17"/>
      <c r="FE82" s="17"/>
      <c r="FF82" s="56"/>
      <c r="FG82" s="48"/>
      <c r="FH82" s="48"/>
      <c r="FI82" s="48"/>
      <c r="FJ82" s="48"/>
      <c r="FK82" s="48"/>
      <c r="FL82" s="48"/>
      <c r="FM82" s="57"/>
      <c r="FN82" s="58"/>
      <c r="FO82" s="17"/>
      <c r="FP82" s="17"/>
      <c r="FQ82" s="56"/>
      <c r="FR82" s="48"/>
      <c r="FS82" s="48"/>
      <c r="FT82" s="48"/>
      <c r="FU82" s="48"/>
      <c r="FV82" s="48"/>
      <c r="FW82" s="48"/>
      <c r="FX82" s="57"/>
      <c r="FY82" s="58"/>
      <c r="FZ82" s="17"/>
      <c r="GA82" s="17"/>
      <c r="GB82" s="56"/>
      <c r="GC82" s="48"/>
      <c r="GD82" s="48"/>
      <c r="GE82" s="48"/>
      <c r="GF82" s="48"/>
      <c r="GG82" s="48"/>
      <c r="GH82" s="48"/>
      <c r="GI82" s="57"/>
      <c r="GJ82" s="58"/>
      <c r="GK82" s="17"/>
      <c r="GL82" s="17"/>
      <c r="GM82" s="56"/>
      <c r="GN82" s="48"/>
      <c r="GO82" s="48"/>
      <c r="GP82" s="48"/>
      <c r="GQ82" s="48"/>
      <c r="GR82" s="48"/>
      <c r="GS82" s="48"/>
      <c r="GT82" s="57"/>
      <c r="GU82" s="58"/>
      <c r="GV82" s="17"/>
      <c r="GW82" s="17"/>
      <c r="GX82" s="56"/>
      <c r="GY82" s="48"/>
      <c r="GZ82" s="48"/>
      <c r="HA82" s="48"/>
      <c r="HB82" s="48"/>
      <c r="HC82" s="48"/>
      <c r="HD82" s="48"/>
      <c r="HE82" s="57"/>
      <c r="HF82" s="58"/>
      <c r="HG82" s="17"/>
      <c r="HH82" s="17"/>
      <c r="HI82" s="56"/>
      <c r="HJ82" s="48"/>
      <c r="HK82" s="48"/>
      <c r="HL82" s="48"/>
      <c r="HM82" s="48"/>
      <c r="HN82" s="48"/>
      <c r="HO82" s="48"/>
      <c r="HP82" s="57"/>
      <c r="HQ82" s="58"/>
      <c r="HR82" s="17"/>
      <c r="HS82" s="17"/>
    </row>
    <row r="83" spans="1:227" x14ac:dyDescent="0.3">
      <c r="A83" s="63"/>
      <c r="B83" s="64"/>
      <c r="C83" s="65"/>
      <c r="D83" s="65"/>
      <c r="E83" s="57"/>
      <c r="F83" s="57"/>
      <c r="G83" s="17"/>
      <c r="H83" s="56"/>
      <c r="I83" s="48"/>
      <c r="J83" s="48"/>
      <c r="K83" s="48"/>
      <c r="L83" s="48"/>
      <c r="M83" s="48"/>
      <c r="N83" s="48"/>
      <c r="O83" s="57"/>
      <c r="P83" s="58"/>
      <c r="Q83" s="17"/>
      <c r="R83" s="17"/>
      <c r="S83" s="56"/>
      <c r="T83" s="48"/>
      <c r="U83" s="48"/>
      <c r="V83" s="48"/>
      <c r="W83" s="48"/>
      <c r="X83" s="48"/>
      <c r="Y83" s="48"/>
      <c r="Z83" s="57"/>
      <c r="AA83" s="58"/>
      <c r="AB83" s="17"/>
      <c r="AC83" s="17"/>
      <c r="AD83" s="56"/>
      <c r="AE83" s="48"/>
      <c r="AF83" s="48"/>
      <c r="AG83" s="48"/>
      <c r="AH83" s="48"/>
      <c r="AI83" s="48"/>
      <c r="AJ83" s="48"/>
      <c r="AK83" s="57"/>
      <c r="AL83" s="58"/>
      <c r="AM83" s="17"/>
      <c r="AN83" s="17"/>
      <c r="AO83" s="56"/>
      <c r="AP83" s="48"/>
      <c r="AQ83" s="48"/>
      <c r="AR83" s="48"/>
      <c r="AS83" s="48"/>
      <c r="AT83" s="48"/>
      <c r="AU83" s="48"/>
      <c r="AV83" s="57"/>
      <c r="AW83" s="58"/>
      <c r="AX83" s="17"/>
      <c r="AY83" s="17"/>
      <c r="AZ83" s="56"/>
      <c r="BA83" s="48"/>
      <c r="BB83" s="48"/>
      <c r="BC83" s="48"/>
      <c r="BD83" s="48"/>
      <c r="BE83" s="48"/>
      <c r="BF83" s="48"/>
      <c r="BG83" s="57"/>
      <c r="BH83" s="58"/>
      <c r="BI83" s="17"/>
      <c r="BJ83" s="17"/>
      <c r="BK83" s="56"/>
      <c r="BL83" s="48"/>
      <c r="BM83" s="48"/>
      <c r="BN83" s="48"/>
      <c r="BO83" s="48"/>
      <c r="BP83" s="48"/>
      <c r="BQ83" s="48"/>
      <c r="BR83" s="57"/>
      <c r="BS83" s="58"/>
      <c r="BT83" s="17"/>
      <c r="BU83" s="17"/>
      <c r="BV83" s="56"/>
      <c r="BW83" s="48"/>
      <c r="BX83" s="48"/>
      <c r="BY83" s="48"/>
      <c r="BZ83" s="48"/>
      <c r="CA83" s="48"/>
      <c r="CB83" s="48"/>
      <c r="CC83" s="57"/>
      <c r="CD83" s="58"/>
      <c r="CE83" s="17"/>
      <c r="CF83" s="17"/>
      <c r="CG83" s="56"/>
      <c r="CH83" s="48"/>
      <c r="CI83" s="48"/>
      <c r="CJ83" s="48"/>
      <c r="CK83" s="48"/>
      <c r="CL83" s="48"/>
      <c r="CM83" s="48"/>
      <c r="CN83" s="57"/>
      <c r="CO83" s="58"/>
      <c r="CP83" s="17"/>
      <c r="CQ83" s="17"/>
      <c r="CR83" s="56"/>
      <c r="CS83" s="48"/>
      <c r="CT83" s="48"/>
      <c r="CU83" s="48"/>
      <c r="CV83" s="48"/>
      <c r="CW83" s="48"/>
      <c r="CX83" s="48"/>
      <c r="CY83" s="57"/>
      <c r="CZ83" s="58"/>
      <c r="DA83" s="17"/>
      <c r="DB83" s="17"/>
      <c r="DC83" s="56"/>
      <c r="DD83" s="48"/>
      <c r="DE83" s="48"/>
      <c r="DF83" s="48"/>
      <c r="DG83" s="48"/>
      <c r="DH83" s="48"/>
      <c r="DI83" s="48"/>
      <c r="DJ83" s="57"/>
      <c r="DK83" s="58"/>
      <c r="DL83" s="17"/>
      <c r="DM83" s="17"/>
      <c r="DN83" s="56"/>
      <c r="DO83" s="48"/>
      <c r="DP83" s="48"/>
      <c r="DQ83" s="48"/>
      <c r="DR83" s="48"/>
      <c r="DS83" s="48"/>
      <c r="DT83" s="48"/>
      <c r="DU83" s="57"/>
      <c r="DV83" s="58"/>
      <c r="DW83" s="17"/>
      <c r="DX83" s="17"/>
      <c r="DY83" s="56"/>
      <c r="DZ83" s="48"/>
      <c r="EA83" s="48"/>
      <c r="EB83" s="48"/>
      <c r="EC83" s="48"/>
      <c r="ED83" s="48"/>
      <c r="EE83" s="48"/>
      <c r="EF83" s="57"/>
      <c r="EG83" s="58"/>
      <c r="EH83" s="17"/>
      <c r="EI83" s="17"/>
      <c r="EJ83" s="56"/>
      <c r="EK83" s="48"/>
      <c r="EL83" s="48"/>
      <c r="EM83" s="48"/>
      <c r="EN83" s="48"/>
      <c r="EO83" s="48"/>
      <c r="EP83" s="48"/>
      <c r="EQ83" s="57"/>
      <c r="ER83" s="58"/>
      <c r="ES83" s="17"/>
      <c r="ET83" s="17"/>
      <c r="EU83" s="56"/>
      <c r="EV83" s="48"/>
      <c r="EW83" s="48"/>
      <c r="EX83" s="48"/>
      <c r="EY83" s="48"/>
      <c r="EZ83" s="48"/>
      <c r="FA83" s="48"/>
      <c r="FB83" s="57"/>
      <c r="FC83" s="58"/>
      <c r="FD83" s="17"/>
      <c r="FE83" s="17"/>
      <c r="FF83" s="56"/>
      <c r="FG83" s="48"/>
      <c r="FH83" s="48"/>
      <c r="FI83" s="48"/>
      <c r="FJ83" s="48"/>
      <c r="FK83" s="48"/>
      <c r="FL83" s="48"/>
      <c r="FM83" s="57"/>
      <c r="FN83" s="58"/>
      <c r="FO83" s="17"/>
      <c r="FP83" s="17"/>
      <c r="FQ83" s="56"/>
      <c r="FR83" s="48"/>
      <c r="FS83" s="48"/>
      <c r="FT83" s="48"/>
      <c r="FU83" s="48"/>
      <c r="FV83" s="48"/>
      <c r="FW83" s="48"/>
      <c r="FX83" s="57"/>
      <c r="FY83" s="58"/>
      <c r="FZ83" s="17"/>
      <c r="GA83" s="17"/>
      <c r="GB83" s="56"/>
      <c r="GC83" s="48"/>
      <c r="GD83" s="48"/>
      <c r="GE83" s="48"/>
      <c r="GF83" s="48"/>
      <c r="GG83" s="48"/>
      <c r="GH83" s="48"/>
      <c r="GI83" s="57"/>
      <c r="GJ83" s="58"/>
      <c r="GK83" s="17"/>
      <c r="GL83" s="17"/>
      <c r="GM83" s="56"/>
      <c r="GN83" s="48"/>
      <c r="GO83" s="48"/>
      <c r="GP83" s="48"/>
      <c r="GQ83" s="48"/>
      <c r="GR83" s="48"/>
      <c r="GS83" s="48"/>
      <c r="GT83" s="57"/>
      <c r="GU83" s="58"/>
      <c r="GV83" s="17"/>
      <c r="GW83" s="17"/>
      <c r="GX83" s="56"/>
      <c r="GY83" s="48"/>
      <c r="GZ83" s="48"/>
      <c r="HA83" s="48"/>
      <c r="HB83" s="48"/>
      <c r="HC83" s="48"/>
      <c r="HD83" s="48"/>
      <c r="HE83" s="57"/>
      <c r="HF83" s="58"/>
      <c r="HG83" s="17"/>
      <c r="HH83" s="17"/>
      <c r="HI83" s="56"/>
      <c r="HJ83" s="48"/>
      <c r="HK83" s="48"/>
      <c r="HL83" s="48"/>
      <c r="HM83" s="48"/>
      <c r="HN83" s="48"/>
      <c r="HO83" s="48"/>
      <c r="HP83" s="57"/>
      <c r="HQ83" s="58"/>
      <c r="HR83" s="17"/>
      <c r="HS83" s="17"/>
    </row>
    <row r="84" spans="1:227" x14ac:dyDescent="0.3">
      <c r="A84" s="63"/>
      <c r="B84" s="64"/>
      <c r="C84" s="65"/>
      <c r="D84" s="65"/>
      <c r="E84" s="57"/>
      <c r="F84" s="57"/>
      <c r="G84" s="17"/>
      <c r="H84" s="56"/>
      <c r="I84" s="48"/>
      <c r="J84" s="48"/>
      <c r="K84" s="48"/>
      <c r="L84" s="48"/>
      <c r="M84" s="48"/>
      <c r="N84" s="48"/>
      <c r="O84" s="57"/>
      <c r="P84" s="58"/>
      <c r="Q84" s="17"/>
      <c r="R84" s="17"/>
      <c r="S84" s="56"/>
      <c r="T84" s="48"/>
      <c r="U84" s="48"/>
      <c r="V84" s="48"/>
      <c r="W84" s="48"/>
      <c r="X84" s="48"/>
      <c r="Y84" s="48"/>
      <c r="Z84" s="57"/>
      <c r="AA84" s="58"/>
      <c r="AB84" s="17"/>
      <c r="AC84" s="17"/>
      <c r="AD84" s="56"/>
      <c r="AE84" s="48"/>
      <c r="AF84" s="48"/>
      <c r="AG84" s="48"/>
      <c r="AH84" s="48"/>
      <c r="AI84" s="48"/>
      <c r="AJ84" s="48"/>
      <c r="AK84" s="57"/>
      <c r="AL84" s="58"/>
      <c r="AM84" s="17"/>
      <c r="AN84" s="17"/>
      <c r="AO84" s="56"/>
      <c r="AP84" s="48"/>
      <c r="AQ84" s="48"/>
      <c r="AR84" s="48"/>
      <c r="AS84" s="48"/>
      <c r="AT84" s="48"/>
      <c r="AU84" s="48"/>
      <c r="AV84" s="57"/>
      <c r="AW84" s="58"/>
      <c r="AX84" s="17"/>
      <c r="AY84" s="17"/>
      <c r="AZ84" s="56"/>
      <c r="BA84" s="48"/>
      <c r="BB84" s="48"/>
      <c r="BC84" s="48"/>
      <c r="BD84" s="48"/>
      <c r="BE84" s="48"/>
      <c r="BF84" s="48"/>
      <c r="BG84" s="57"/>
      <c r="BH84" s="58"/>
      <c r="BI84" s="17"/>
      <c r="BJ84" s="17"/>
      <c r="BK84" s="56"/>
      <c r="BL84" s="48"/>
      <c r="BM84" s="48"/>
      <c r="BN84" s="48"/>
      <c r="BO84" s="48"/>
      <c r="BP84" s="48"/>
      <c r="BQ84" s="48"/>
      <c r="BR84" s="57"/>
      <c r="BS84" s="58"/>
      <c r="BT84" s="17"/>
      <c r="BU84" s="17"/>
      <c r="BV84" s="56"/>
      <c r="BW84" s="48"/>
      <c r="BX84" s="48"/>
      <c r="BY84" s="48"/>
      <c r="BZ84" s="48"/>
      <c r="CA84" s="48"/>
      <c r="CB84" s="48"/>
      <c r="CC84" s="57"/>
      <c r="CD84" s="58"/>
      <c r="CE84" s="17"/>
      <c r="CF84" s="17"/>
      <c r="CG84" s="56"/>
      <c r="CH84" s="48"/>
      <c r="CI84" s="48"/>
      <c r="CJ84" s="48"/>
      <c r="CK84" s="48"/>
      <c r="CL84" s="48"/>
      <c r="CM84" s="48"/>
      <c r="CN84" s="57"/>
      <c r="CO84" s="58"/>
      <c r="CP84" s="17"/>
      <c r="CQ84" s="17"/>
      <c r="CR84" s="56"/>
      <c r="CS84" s="48"/>
      <c r="CT84" s="48"/>
      <c r="CU84" s="48"/>
      <c r="CV84" s="48"/>
      <c r="CW84" s="48"/>
      <c r="CX84" s="48"/>
      <c r="CY84" s="57"/>
      <c r="CZ84" s="58"/>
      <c r="DA84" s="17"/>
      <c r="DB84" s="17"/>
      <c r="DC84" s="56"/>
      <c r="DD84" s="48"/>
      <c r="DE84" s="48"/>
      <c r="DF84" s="48"/>
      <c r="DG84" s="48"/>
      <c r="DH84" s="48"/>
      <c r="DI84" s="48"/>
      <c r="DJ84" s="57"/>
      <c r="DK84" s="58"/>
      <c r="DL84" s="17"/>
      <c r="DM84" s="17"/>
      <c r="DN84" s="56"/>
      <c r="DO84" s="48"/>
      <c r="DP84" s="48"/>
      <c r="DQ84" s="48"/>
      <c r="DR84" s="48"/>
      <c r="DS84" s="48"/>
      <c r="DT84" s="48"/>
      <c r="DU84" s="57"/>
      <c r="DV84" s="58"/>
      <c r="DW84" s="17"/>
      <c r="DX84" s="17"/>
      <c r="DY84" s="56"/>
      <c r="DZ84" s="48"/>
      <c r="EA84" s="48"/>
      <c r="EB84" s="48"/>
      <c r="EC84" s="48"/>
      <c r="ED84" s="48"/>
      <c r="EE84" s="48"/>
      <c r="EF84" s="57"/>
      <c r="EG84" s="58"/>
      <c r="EH84" s="17"/>
      <c r="EI84" s="17"/>
      <c r="EJ84" s="56"/>
      <c r="EK84" s="48"/>
      <c r="EL84" s="48"/>
      <c r="EM84" s="48"/>
      <c r="EN84" s="48"/>
      <c r="EO84" s="48"/>
      <c r="EP84" s="48"/>
      <c r="EQ84" s="57"/>
      <c r="ER84" s="58"/>
      <c r="ES84" s="17"/>
      <c r="ET84" s="17"/>
      <c r="EU84" s="56"/>
      <c r="EV84" s="48"/>
      <c r="EW84" s="48"/>
      <c r="EX84" s="48"/>
      <c r="EY84" s="48"/>
      <c r="EZ84" s="48"/>
      <c r="FA84" s="48"/>
      <c r="FB84" s="57"/>
      <c r="FC84" s="58"/>
      <c r="FD84" s="17"/>
      <c r="FE84" s="17"/>
      <c r="FF84" s="56"/>
      <c r="FG84" s="48"/>
      <c r="FH84" s="48"/>
      <c r="FI84" s="48"/>
      <c r="FJ84" s="48"/>
      <c r="FK84" s="48"/>
      <c r="FL84" s="48"/>
      <c r="FM84" s="57"/>
      <c r="FN84" s="58"/>
      <c r="FO84" s="17"/>
      <c r="FP84" s="17"/>
      <c r="FQ84" s="56"/>
      <c r="FR84" s="48"/>
      <c r="FS84" s="48"/>
      <c r="FT84" s="48"/>
      <c r="FU84" s="48"/>
      <c r="FV84" s="48"/>
      <c r="FW84" s="48"/>
      <c r="FX84" s="57"/>
      <c r="FY84" s="58"/>
      <c r="FZ84" s="17"/>
      <c r="GA84" s="17"/>
      <c r="GB84" s="56"/>
      <c r="GC84" s="48"/>
      <c r="GD84" s="48"/>
      <c r="GE84" s="48"/>
      <c r="GF84" s="48"/>
      <c r="GG84" s="48"/>
      <c r="GH84" s="48"/>
      <c r="GI84" s="57"/>
      <c r="GJ84" s="58"/>
      <c r="GK84" s="17"/>
      <c r="GL84" s="17"/>
      <c r="GM84" s="56"/>
      <c r="GN84" s="48"/>
      <c r="GO84" s="48"/>
      <c r="GP84" s="48"/>
      <c r="GQ84" s="48"/>
      <c r="GR84" s="48"/>
      <c r="GS84" s="48"/>
      <c r="GT84" s="57"/>
      <c r="GU84" s="58"/>
      <c r="GV84" s="17"/>
      <c r="GW84" s="17"/>
      <c r="GX84" s="56"/>
      <c r="GY84" s="48"/>
      <c r="GZ84" s="48"/>
      <c r="HA84" s="48"/>
      <c r="HB84" s="48"/>
      <c r="HC84" s="48"/>
      <c r="HD84" s="48"/>
      <c r="HE84" s="57"/>
      <c r="HF84" s="58"/>
      <c r="HG84" s="17"/>
      <c r="HH84" s="17"/>
      <c r="HI84" s="56"/>
      <c r="HJ84" s="48"/>
      <c r="HK84" s="48"/>
      <c r="HL84" s="48"/>
      <c r="HM84" s="48"/>
      <c r="HN84" s="48"/>
      <c r="HO84" s="48"/>
      <c r="HP84" s="57"/>
      <c r="HQ84" s="58"/>
      <c r="HR84" s="17"/>
      <c r="HS84" s="17"/>
    </row>
    <row r="85" spans="1:227" x14ac:dyDescent="0.3">
      <c r="A85" s="63"/>
      <c r="B85" s="64"/>
      <c r="C85" s="65"/>
      <c r="D85" s="65"/>
      <c r="E85" s="57"/>
      <c r="F85" s="57"/>
      <c r="G85" s="17"/>
      <c r="H85" s="56"/>
      <c r="I85" s="48"/>
      <c r="J85" s="48"/>
      <c r="K85" s="48"/>
      <c r="L85" s="48"/>
      <c r="M85" s="48"/>
      <c r="N85" s="48"/>
      <c r="O85" s="57"/>
      <c r="P85" s="58"/>
      <c r="Q85" s="17"/>
      <c r="R85" s="17"/>
      <c r="S85" s="56"/>
      <c r="T85" s="48"/>
      <c r="U85" s="48"/>
      <c r="V85" s="48"/>
      <c r="W85" s="48"/>
      <c r="X85" s="48"/>
      <c r="Y85" s="48"/>
      <c r="Z85" s="57"/>
      <c r="AA85" s="58"/>
      <c r="AB85" s="17"/>
      <c r="AC85" s="17"/>
      <c r="AD85" s="56"/>
      <c r="AE85" s="48"/>
      <c r="AF85" s="48"/>
      <c r="AG85" s="48"/>
      <c r="AH85" s="48"/>
      <c r="AI85" s="48"/>
      <c r="AJ85" s="48"/>
      <c r="AK85" s="57"/>
      <c r="AL85" s="58"/>
      <c r="AM85" s="17"/>
      <c r="AN85" s="17"/>
      <c r="AO85" s="56"/>
      <c r="AP85" s="48"/>
      <c r="AQ85" s="48"/>
      <c r="AR85" s="48"/>
      <c r="AS85" s="48"/>
      <c r="AT85" s="48"/>
      <c r="AU85" s="48"/>
      <c r="AV85" s="57"/>
      <c r="AW85" s="58"/>
      <c r="AX85" s="17"/>
      <c r="AY85" s="17"/>
      <c r="AZ85" s="56"/>
      <c r="BA85" s="48"/>
      <c r="BB85" s="48"/>
      <c r="BC85" s="48"/>
      <c r="BD85" s="48"/>
      <c r="BE85" s="48"/>
      <c r="BF85" s="48"/>
      <c r="BG85" s="57"/>
      <c r="BH85" s="58"/>
      <c r="BI85" s="17"/>
      <c r="BJ85" s="17"/>
      <c r="BK85" s="56"/>
      <c r="BL85" s="48"/>
      <c r="BM85" s="48"/>
      <c r="BN85" s="48"/>
      <c r="BO85" s="48"/>
      <c r="BP85" s="48"/>
      <c r="BQ85" s="48"/>
      <c r="BR85" s="57"/>
      <c r="BS85" s="58"/>
      <c r="BT85" s="17"/>
      <c r="BU85" s="17"/>
      <c r="BV85" s="56"/>
      <c r="BW85" s="48"/>
      <c r="BX85" s="48"/>
      <c r="BY85" s="48"/>
      <c r="BZ85" s="48"/>
      <c r="CA85" s="48"/>
      <c r="CB85" s="48"/>
      <c r="CC85" s="57"/>
      <c r="CD85" s="58"/>
      <c r="CE85" s="17"/>
      <c r="CF85" s="17"/>
      <c r="CG85" s="56"/>
      <c r="CH85" s="48"/>
      <c r="CI85" s="48"/>
      <c r="CJ85" s="48"/>
      <c r="CK85" s="48"/>
      <c r="CL85" s="48"/>
      <c r="CM85" s="48"/>
      <c r="CN85" s="57"/>
      <c r="CO85" s="58"/>
      <c r="CP85" s="17"/>
      <c r="CQ85" s="17"/>
      <c r="CR85" s="56"/>
      <c r="CS85" s="48"/>
      <c r="CT85" s="48"/>
      <c r="CU85" s="48"/>
      <c r="CV85" s="48"/>
      <c r="CW85" s="48"/>
      <c r="CX85" s="48"/>
      <c r="CY85" s="57"/>
      <c r="CZ85" s="58"/>
      <c r="DA85" s="17"/>
      <c r="DB85" s="17"/>
      <c r="DC85" s="56"/>
      <c r="DD85" s="48"/>
      <c r="DE85" s="48"/>
      <c r="DF85" s="48"/>
      <c r="DG85" s="48"/>
      <c r="DH85" s="48"/>
      <c r="DI85" s="48"/>
      <c r="DJ85" s="57"/>
      <c r="DK85" s="58"/>
      <c r="DL85" s="17"/>
      <c r="DM85" s="17"/>
      <c r="DN85" s="56"/>
      <c r="DO85" s="48"/>
      <c r="DP85" s="48"/>
      <c r="DQ85" s="48"/>
      <c r="DR85" s="48"/>
      <c r="DS85" s="48"/>
      <c r="DT85" s="48"/>
      <c r="DU85" s="57"/>
      <c r="DV85" s="58"/>
      <c r="DW85" s="17"/>
      <c r="DX85" s="17"/>
      <c r="DY85" s="56"/>
      <c r="DZ85" s="48"/>
      <c r="EA85" s="48"/>
      <c r="EB85" s="48"/>
      <c r="EC85" s="48"/>
      <c r="ED85" s="48"/>
      <c r="EE85" s="48"/>
      <c r="EF85" s="57"/>
      <c r="EG85" s="58"/>
      <c r="EH85" s="17"/>
      <c r="EI85" s="17"/>
      <c r="EJ85" s="56"/>
      <c r="EK85" s="48"/>
      <c r="EL85" s="48"/>
      <c r="EM85" s="48"/>
      <c r="EN85" s="48"/>
      <c r="EO85" s="48"/>
      <c r="EP85" s="48"/>
      <c r="EQ85" s="57"/>
      <c r="ER85" s="58"/>
      <c r="ES85" s="17"/>
      <c r="ET85" s="17"/>
      <c r="EU85" s="56"/>
      <c r="EV85" s="48"/>
      <c r="EW85" s="48"/>
      <c r="EX85" s="48"/>
      <c r="EY85" s="48"/>
      <c r="EZ85" s="48"/>
      <c r="FA85" s="48"/>
      <c r="FB85" s="57"/>
      <c r="FC85" s="58"/>
      <c r="FD85" s="17"/>
      <c r="FE85" s="17"/>
      <c r="FF85" s="56"/>
      <c r="FG85" s="48"/>
      <c r="FH85" s="48"/>
      <c r="FI85" s="48"/>
      <c r="FJ85" s="48"/>
      <c r="FK85" s="48"/>
      <c r="FL85" s="48"/>
      <c r="FM85" s="57"/>
      <c r="FN85" s="58"/>
      <c r="FO85" s="17"/>
      <c r="FP85" s="17"/>
      <c r="FQ85" s="56"/>
      <c r="FR85" s="48"/>
      <c r="FS85" s="48"/>
      <c r="FT85" s="48"/>
      <c r="FU85" s="48"/>
      <c r="FV85" s="48"/>
      <c r="FW85" s="48"/>
      <c r="FX85" s="57"/>
      <c r="FY85" s="58"/>
      <c r="FZ85" s="17"/>
      <c r="GA85" s="17"/>
      <c r="GB85" s="56"/>
      <c r="GC85" s="48"/>
      <c r="GD85" s="48"/>
      <c r="GE85" s="48"/>
      <c r="GF85" s="48"/>
      <c r="GG85" s="48"/>
      <c r="GH85" s="48"/>
      <c r="GI85" s="57"/>
      <c r="GJ85" s="58"/>
      <c r="GK85" s="17"/>
      <c r="GL85" s="17"/>
      <c r="GM85" s="56"/>
      <c r="GN85" s="48"/>
      <c r="GO85" s="48"/>
      <c r="GP85" s="48"/>
      <c r="GQ85" s="48"/>
      <c r="GR85" s="48"/>
      <c r="GS85" s="48"/>
      <c r="GT85" s="57"/>
      <c r="GU85" s="58"/>
      <c r="GV85" s="17"/>
      <c r="GW85" s="17"/>
      <c r="GX85" s="56"/>
      <c r="GY85" s="48"/>
      <c r="GZ85" s="48"/>
      <c r="HA85" s="48"/>
      <c r="HB85" s="48"/>
      <c r="HC85" s="48"/>
      <c r="HD85" s="48"/>
      <c r="HE85" s="57"/>
      <c r="HF85" s="58"/>
      <c r="HG85" s="17"/>
      <c r="HH85" s="17"/>
      <c r="HI85" s="56"/>
      <c r="HJ85" s="48"/>
      <c r="HK85" s="48"/>
      <c r="HL85" s="48"/>
      <c r="HM85" s="48"/>
      <c r="HN85" s="48"/>
      <c r="HO85" s="48"/>
      <c r="HP85" s="57"/>
      <c r="HQ85" s="58"/>
      <c r="HR85" s="17"/>
      <c r="HS85" s="17"/>
    </row>
    <row r="86" spans="1:227" x14ac:dyDescent="0.3">
      <c r="A86" s="63"/>
      <c r="B86" s="64"/>
      <c r="C86" s="65"/>
      <c r="D86" s="65"/>
      <c r="E86" s="57"/>
      <c r="F86" s="57"/>
      <c r="G86" s="17"/>
      <c r="H86" s="56"/>
      <c r="I86" s="48"/>
      <c r="J86" s="48"/>
      <c r="K86" s="48"/>
      <c r="L86" s="48"/>
      <c r="M86" s="48"/>
      <c r="N86" s="48"/>
      <c r="O86" s="57"/>
      <c r="P86" s="58"/>
      <c r="Q86" s="17"/>
      <c r="R86" s="17"/>
      <c r="S86" s="56"/>
      <c r="T86" s="48"/>
      <c r="U86" s="48"/>
      <c r="V86" s="48"/>
      <c r="W86" s="48"/>
      <c r="X86" s="48"/>
      <c r="Y86" s="48"/>
      <c r="Z86" s="57"/>
      <c r="AA86" s="58"/>
      <c r="AB86" s="17"/>
      <c r="AC86" s="17"/>
      <c r="AD86" s="56"/>
      <c r="AE86" s="48"/>
      <c r="AF86" s="48"/>
      <c r="AG86" s="48"/>
      <c r="AH86" s="48"/>
      <c r="AI86" s="48"/>
      <c r="AJ86" s="48"/>
      <c r="AK86" s="57"/>
      <c r="AL86" s="58"/>
      <c r="AM86" s="17"/>
      <c r="AN86" s="17"/>
      <c r="AO86" s="56"/>
      <c r="AP86" s="48"/>
      <c r="AQ86" s="48"/>
      <c r="AR86" s="48"/>
      <c r="AS86" s="48"/>
      <c r="AT86" s="48"/>
      <c r="AU86" s="48"/>
      <c r="AV86" s="57"/>
      <c r="AW86" s="58"/>
      <c r="AX86" s="17"/>
      <c r="AY86" s="17"/>
      <c r="AZ86" s="56"/>
      <c r="BA86" s="48"/>
      <c r="BB86" s="48"/>
      <c r="BC86" s="48"/>
      <c r="BD86" s="48"/>
      <c r="BE86" s="48"/>
      <c r="BF86" s="48"/>
      <c r="BG86" s="57"/>
      <c r="BH86" s="58"/>
      <c r="BI86" s="17"/>
      <c r="BJ86" s="17"/>
      <c r="BK86" s="56"/>
      <c r="BL86" s="48"/>
      <c r="BM86" s="48"/>
      <c r="BN86" s="48"/>
      <c r="BO86" s="48"/>
      <c r="BP86" s="48"/>
      <c r="BQ86" s="48"/>
      <c r="BR86" s="57"/>
      <c r="BS86" s="58"/>
      <c r="BT86" s="17"/>
      <c r="BU86" s="17"/>
      <c r="BV86" s="56"/>
      <c r="BW86" s="48"/>
      <c r="BX86" s="48"/>
      <c r="BY86" s="48"/>
      <c r="BZ86" s="48"/>
      <c r="CA86" s="48"/>
      <c r="CB86" s="48"/>
      <c r="CC86" s="57"/>
      <c r="CD86" s="58"/>
      <c r="CE86" s="17"/>
      <c r="CF86" s="17"/>
      <c r="CG86" s="56"/>
      <c r="CH86" s="48"/>
      <c r="CI86" s="48"/>
      <c r="CJ86" s="48"/>
      <c r="CK86" s="48"/>
      <c r="CL86" s="48"/>
      <c r="CM86" s="48"/>
      <c r="CN86" s="57"/>
      <c r="CO86" s="58"/>
      <c r="CP86" s="17"/>
      <c r="CQ86" s="17"/>
      <c r="CR86" s="56"/>
      <c r="CS86" s="48"/>
      <c r="CT86" s="48"/>
      <c r="CU86" s="48"/>
      <c r="CV86" s="48"/>
      <c r="CW86" s="48"/>
      <c r="CX86" s="48"/>
      <c r="CY86" s="57"/>
      <c r="CZ86" s="58"/>
      <c r="DA86" s="17"/>
      <c r="DB86" s="17"/>
      <c r="DC86" s="56"/>
      <c r="DD86" s="48"/>
      <c r="DE86" s="48"/>
      <c r="DF86" s="48"/>
      <c r="DG86" s="48"/>
      <c r="DH86" s="48"/>
      <c r="DI86" s="48"/>
      <c r="DJ86" s="57"/>
      <c r="DK86" s="58"/>
      <c r="DL86" s="17"/>
      <c r="DM86" s="17"/>
      <c r="DN86" s="56"/>
      <c r="DO86" s="48"/>
      <c r="DP86" s="48"/>
      <c r="DQ86" s="48"/>
      <c r="DR86" s="48"/>
      <c r="DS86" s="48"/>
      <c r="DT86" s="48"/>
      <c r="DU86" s="57"/>
      <c r="DV86" s="58"/>
      <c r="DW86" s="17"/>
      <c r="DX86" s="17"/>
      <c r="DY86" s="56"/>
      <c r="DZ86" s="48"/>
      <c r="EA86" s="48"/>
      <c r="EB86" s="48"/>
      <c r="EC86" s="48"/>
      <c r="ED86" s="48"/>
      <c r="EE86" s="48"/>
      <c r="EF86" s="57"/>
      <c r="EG86" s="58"/>
      <c r="EH86" s="17"/>
      <c r="EI86" s="17"/>
      <c r="EJ86" s="56"/>
      <c r="EK86" s="48"/>
      <c r="EL86" s="48"/>
      <c r="EM86" s="48"/>
      <c r="EN86" s="48"/>
      <c r="EO86" s="48"/>
      <c r="EP86" s="48"/>
      <c r="EQ86" s="57"/>
      <c r="ER86" s="58"/>
      <c r="ES86" s="17"/>
      <c r="ET86" s="17"/>
      <c r="EU86" s="56"/>
      <c r="EV86" s="48"/>
      <c r="EW86" s="48"/>
      <c r="EX86" s="48"/>
      <c r="EY86" s="48"/>
      <c r="EZ86" s="48"/>
      <c r="FA86" s="48"/>
      <c r="FB86" s="57"/>
      <c r="FC86" s="58"/>
      <c r="FD86" s="17"/>
      <c r="FE86" s="17"/>
      <c r="FF86" s="56"/>
      <c r="FG86" s="48"/>
      <c r="FH86" s="48"/>
      <c r="FI86" s="48"/>
      <c r="FJ86" s="48"/>
      <c r="FK86" s="48"/>
      <c r="FL86" s="48"/>
      <c r="FM86" s="57"/>
      <c r="FN86" s="58"/>
      <c r="FO86" s="17"/>
      <c r="FP86" s="17"/>
      <c r="FQ86" s="56"/>
      <c r="FR86" s="48"/>
      <c r="FS86" s="48"/>
      <c r="FT86" s="48"/>
      <c r="FU86" s="48"/>
      <c r="FV86" s="48"/>
      <c r="FW86" s="48"/>
      <c r="FX86" s="57"/>
      <c r="FY86" s="58"/>
      <c r="FZ86" s="17"/>
      <c r="GA86" s="17"/>
      <c r="GB86" s="56"/>
      <c r="GC86" s="48"/>
      <c r="GD86" s="48"/>
      <c r="GE86" s="48"/>
      <c r="GF86" s="48"/>
      <c r="GG86" s="48"/>
      <c r="GH86" s="48"/>
      <c r="GI86" s="57"/>
      <c r="GJ86" s="58"/>
      <c r="GK86" s="17"/>
      <c r="GL86" s="17"/>
      <c r="GM86" s="56"/>
      <c r="GN86" s="48"/>
      <c r="GO86" s="48"/>
      <c r="GP86" s="48"/>
      <c r="GQ86" s="48"/>
      <c r="GR86" s="48"/>
      <c r="GS86" s="48"/>
      <c r="GT86" s="57"/>
      <c r="GU86" s="58"/>
      <c r="GV86" s="17"/>
      <c r="GW86" s="17"/>
      <c r="GX86" s="56"/>
      <c r="GY86" s="48"/>
      <c r="GZ86" s="48"/>
      <c r="HA86" s="48"/>
      <c r="HB86" s="48"/>
      <c r="HC86" s="48"/>
      <c r="HD86" s="48"/>
      <c r="HE86" s="57"/>
      <c r="HF86" s="58"/>
      <c r="HG86" s="17"/>
      <c r="HH86" s="17"/>
      <c r="HI86" s="56"/>
      <c r="HJ86" s="48"/>
      <c r="HK86" s="48"/>
      <c r="HL86" s="48"/>
      <c r="HM86" s="48"/>
      <c r="HN86" s="48"/>
      <c r="HO86" s="48"/>
      <c r="HP86" s="57"/>
      <c r="HQ86" s="58"/>
      <c r="HR86" s="17"/>
      <c r="HS86" s="17"/>
    </row>
    <row r="87" spans="1:227" x14ac:dyDescent="0.3">
      <c r="A87" s="63"/>
      <c r="B87" s="64"/>
      <c r="C87" s="65"/>
      <c r="D87" s="65"/>
      <c r="E87" s="57"/>
      <c r="F87" s="57"/>
      <c r="G87" s="17"/>
      <c r="H87" s="56"/>
      <c r="I87" s="48"/>
      <c r="J87" s="48"/>
      <c r="K87" s="48"/>
      <c r="L87" s="48"/>
      <c r="M87" s="48"/>
      <c r="N87" s="48"/>
      <c r="O87" s="57"/>
      <c r="P87" s="58"/>
      <c r="Q87" s="17"/>
      <c r="R87" s="17"/>
      <c r="S87" s="56"/>
      <c r="T87" s="48"/>
      <c r="U87" s="48"/>
      <c r="V87" s="48"/>
      <c r="W87" s="48"/>
      <c r="X87" s="48"/>
      <c r="Y87" s="48"/>
      <c r="Z87" s="57"/>
      <c r="AA87" s="58"/>
      <c r="AB87" s="17"/>
      <c r="AC87" s="17"/>
      <c r="AD87" s="56"/>
      <c r="AE87" s="48"/>
      <c r="AF87" s="48"/>
      <c r="AG87" s="48"/>
      <c r="AH87" s="48"/>
      <c r="AI87" s="48"/>
      <c r="AJ87" s="48"/>
      <c r="AK87" s="57"/>
      <c r="AL87" s="58"/>
      <c r="AM87" s="17"/>
      <c r="AN87" s="17"/>
      <c r="AO87" s="56"/>
      <c r="AP87" s="48"/>
      <c r="AQ87" s="48"/>
      <c r="AR87" s="48"/>
      <c r="AS87" s="48"/>
      <c r="AT87" s="48"/>
      <c r="AU87" s="48"/>
      <c r="AV87" s="57"/>
      <c r="AW87" s="58"/>
      <c r="AX87" s="17"/>
      <c r="AY87" s="17"/>
      <c r="AZ87" s="56"/>
      <c r="BA87" s="48"/>
      <c r="BB87" s="48"/>
      <c r="BC87" s="48"/>
      <c r="BD87" s="48"/>
      <c r="BE87" s="48"/>
      <c r="BF87" s="48"/>
      <c r="BG87" s="57"/>
      <c r="BH87" s="58"/>
      <c r="BI87" s="17"/>
      <c r="BJ87" s="17"/>
      <c r="BK87" s="56"/>
      <c r="BL87" s="48"/>
      <c r="BM87" s="48"/>
      <c r="BN87" s="48"/>
      <c r="BO87" s="48"/>
      <c r="BP87" s="48"/>
      <c r="BQ87" s="48"/>
      <c r="BR87" s="57"/>
      <c r="BS87" s="58"/>
      <c r="BT87" s="17"/>
      <c r="BU87" s="17"/>
      <c r="BV87" s="56"/>
      <c r="BW87" s="48"/>
      <c r="BX87" s="48"/>
      <c r="BY87" s="48"/>
      <c r="BZ87" s="48"/>
      <c r="CA87" s="48"/>
      <c r="CB87" s="48"/>
      <c r="CC87" s="57"/>
      <c r="CD87" s="58"/>
      <c r="CE87" s="17"/>
      <c r="CF87" s="17"/>
      <c r="CG87" s="56"/>
      <c r="CH87" s="48"/>
      <c r="CI87" s="48"/>
      <c r="CJ87" s="48"/>
      <c r="CK87" s="48"/>
      <c r="CL87" s="48"/>
      <c r="CM87" s="48"/>
      <c r="CN87" s="57"/>
      <c r="CO87" s="58"/>
      <c r="CP87" s="17"/>
      <c r="CQ87" s="17"/>
      <c r="CR87" s="56"/>
      <c r="CS87" s="48"/>
      <c r="CT87" s="48"/>
      <c r="CU87" s="48"/>
      <c r="CV87" s="48"/>
      <c r="CW87" s="48"/>
      <c r="CX87" s="48"/>
      <c r="CY87" s="57"/>
      <c r="CZ87" s="58"/>
      <c r="DA87" s="17"/>
      <c r="DB87" s="17"/>
      <c r="DC87" s="56"/>
      <c r="DD87" s="48"/>
      <c r="DE87" s="48"/>
      <c r="DF87" s="48"/>
      <c r="DG87" s="48"/>
      <c r="DH87" s="48"/>
      <c r="DI87" s="48"/>
      <c r="DJ87" s="57"/>
      <c r="DK87" s="58"/>
      <c r="DL87" s="17"/>
      <c r="DM87" s="17"/>
      <c r="DN87" s="56"/>
      <c r="DO87" s="48"/>
      <c r="DP87" s="48"/>
      <c r="DQ87" s="48"/>
      <c r="DR87" s="48"/>
      <c r="DS87" s="48"/>
      <c r="DT87" s="48"/>
      <c r="DU87" s="57"/>
      <c r="DV87" s="58"/>
      <c r="DW87" s="17"/>
      <c r="DX87" s="17"/>
      <c r="DY87" s="56"/>
      <c r="DZ87" s="48"/>
      <c r="EA87" s="48"/>
      <c r="EB87" s="48"/>
      <c r="EC87" s="48"/>
      <c r="ED87" s="48"/>
      <c r="EE87" s="48"/>
      <c r="EF87" s="57"/>
      <c r="EG87" s="58"/>
      <c r="EH87" s="17"/>
      <c r="EI87" s="17"/>
      <c r="EJ87" s="56"/>
      <c r="EK87" s="48"/>
      <c r="EL87" s="48"/>
      <c r="EM87" s="48"/>
      <c r="EN87" s="48"/>
      <c r="EO87" s="48"/>
      <c r="EP87" s="48"/>
      <c r="EQ87" s="57"/>
      <c r="ER87" s="58"/>
      <c r="ES87" s="17"/>
      <c r="ET87" s="17"/>
      <c r="EU87" s="56"/>
      <c r="EV87" s="48"/>
      <c r="EW87" s="48"/>
      <c r="EX87" s="48"/>
      <c r="EY87" s="48"/>
      <c r="EZ87" s="48"/>
      <c r="FA87" s="48"/>
      <c r="FB87" s="57"/>
      <c r="FC87" s="58"/>
      <c r="FD87" s="17"/>
      <c r="FE87" s="17"/>
      <c r="FF87" s="56"/>
      <c r="FG87" s="48"/>
      <c r="FH87" s="48"/>
      <c r="FI87" s="48"/>
      <c r="FJ87" s="48"/>
      <c r="FK87" s="48"/>
      <c r="FL87" s="48"/>
      <c r="FM87" s="57"/>
      <c r="FN87" s="58"/>
      <c r="FO87" s="17"/>
      <c r="FP87" s="17"/>
      <c r="FQ87" s="56"/>
      <c r="FR87" s="48"/>
      <c r="FS87" s="48"/>
      <c r="FT87" s="48"/>
      <c r="FU87" s="48"/>
      <c r="FV87" s="48"/>
      <c r="FW87" s="48"/>
      <c r="FX87" s="57"/>
      <c r="FY87" s="58"/>
      <c r="FZ87" s="17"/>
      <c r="GA87" s="17"/>
      <c r="GB87" s="56"/>
      <c r="GC87" s="48"/>
      <c r="GD87" s="48"/>
      <c r="GE87" s="48"/>
      <c r="GF87" s="48"/>
      <c r="GG87" s="48"/>
      <c r="GH87" s="48"/>
      <c r="GI87" s="57"/>
      <c r="GJ87" s="58"/>
      <c r="GK87" s="17"/>
      <c r="GL87" s="17"/>
      <c r="GM87" s="56"/>
      <c r="GN87" s="48"/>
      <c r="GO87" s="48"/>
      <c r="GP87" s="48"/>
      <c r="GQ87" s="48"/>
      <c r="GR87" s="48"/>
      <c r="GS87" s="48"/>
      <c r="GT87" s="57"/>
      <c r="GU87" s="58"/>
      <c r="GV87" s="17"/>
      <c r="GW87" s="17"/>
      <c r="GX87" s="56"/>
      <c r="GY87" s="48"/>
      <c r="GZ87" s="48"/>
      <c r="HA87" s="48"/>
      <c r="HB87" s="48"/>
      <c r="HC87" s="48"/>
      <c r="HD87" s="48"/>
      <c r="HE87" s="57"/>
      <c r="HF87" s="58"/>
      <c r="HG87" s="17"/>
      <c r="HH87" s="17"/>
      <c r="HI87" s="56"/>
      <c r="HJ87" s="48"/>
      <c r="HK87" s="48"/>
      <c r="HL87" s="48"/>
      <c r="HM87" s="48"/>
      <c r="HN87" s="48"/>
      <c r="HO87" s="48"/>
      <c r="HP87" s="57"/>
      <c r="HQ87" s="58"/>
      <c r="HR87" s="17"/>
      <c r="HS87" s="17"/>
    </row>
    <row r="88" spans="1:227" x14ac:dyDescent="0.3">
      <c r="A88" s="63"/>
      <c r="B88" s="64"/>
      <c r="C88" s="65"/>
      <c r="D88" s="65"/>
      <c r="E88" s="57"/>
      <c r="F88" s="57"/>
      <c r="G88" s="17"/>
      <c r="H88" s="56"/>
      <c r="I88" s="48"/>
      <c r="J88" s="48"/>
      <c r="K88" s="48"/>
      <c r="L88" s="48"/>
      <c r="M88" s="48"/>
      <c r="N88" s="48"/>
      <c r="O88" s="57"/>
      <c r="P88" s="58"/>
      <c r="Q88" s="17"/>
      <c r="R88" s="17"/>
      <c r="S88" s="56"/>
      <c r="T88" s="48"/>
      <c r="U88" s="48"/>
      <c r="V88" s="48"/>
      <c r="W88" s="48"/>
      <c r="X88" s="48"/>
      <c r="Y88" s="48"/>
      <c r="Z88" s="57"/>
      <c r="AA88" s="58"/>
      <c r="AB88" s="17"/>
      <c r="AC88" s="17"/>
      <c r="AD88" s="56"/>
      <c r="AE88" s="48"/>
      <c r="AF88" s="48"/>
      <c r="AG88" s="48"/>
      <c r="AH88" s="48"/>
      <c r="AI88" s="48"/>
      <c r="AJ88" s="48"/>
      <c r="AK88" s="57"/>
      <c r="AL88" s="58"/>
      <c r="AM88" s="17"/>
      <c r="AN88" s="17"/>
      <c r="AO88" s="56"/>
      <c r="AP88" s="48"/>
      <c r="AQ88" s="48"/>
      <c r="AR88" s="48"/>
      <c r="AS88" s="48"/>
      <c r="AT88" s="48"/>
      <c r="AU88" s="48"/>
      <c r="AV88" s="57"/>
      <c r="AW88" s="58"/>
      <c r="AX88" s="17"/>
      <c r="AY88" s="17"/>
      <c r="AZ88" s="56"/>
      <c r="BA88" s="48"/>
      <c r="BB88" s="48"/>
      <c r="BC88" s="48"/>
      <c r="BD88" s="48"/>
      <c r="BE88" s="48"/>
      <c r="BF88" s="48"/>
      <c r="BG88" s="57"/>
      <c r="BH88" s="58"/>
      <c r="BI88" s="17"/>
      <c r="BJ88" s="17"/>
      <c r="BK88" s="56"/>
      <c r="BL88" s="48"/>
      <c r="BM88" s="48"/>
      <c r="BN88" s="48"/>
      <c r="BO88" s="48"/>
      <c r="BP88" s="48"/>
      <c r="BQ88" s="48"/>
      <c r="BR88" s="57"/>
      <c r="BS88" s="58"/>
      <c r="BT88" s="17"/>
      <c r="BU88" s="17"/>
      <c r="BV88" s="56"/>
      <c r="BW88" s="48"/>
      <c r="BX88" s="48"/>
      <c r="BY88" s="48"/>
      <c r="BZ88" s="48"/>
      <c r="CA88" s="48"/>
      <c r="CB88" s="48"/>
      <c r="CC88" s="57"/>
      <c r="CD88" s="58"/>
      <c r="CE88" s="17"/>
      <c r="CF88" s="17"/>
      <c r="CG88" s="56"/>
      <c r="CH88" s="48"/>
      <c r="CI88" s="48"/>
      <c r="CJ88" s="48"/>
      <c r="CK88" s="48"/>
      <c r="CL88" s="48"/>
      <c r="CM88" s="48"/>
      <c r="CN88" s="57"/>
      <c r="CO88" s="58"/>
      <c r="CP88" s="17"/>
      <c r="CQ88" s="17"/>
      <c r="CR88" s="56"/>
      <c r="CS88" s="48"/>
      <c r="CT88" s="48"/>
      <c r="CU88" s="48"/>
      <c r="CV88" s="48"/>
      <c r="CW88" s="48"/>
      <c r="CX88" s="48"/>
      <c r="CY88" s="57"/>
      <c r="CZ88" s="58"/>
      <c r="DA88" s="17"/>
      <c r="DB88" s="17"/>
      <c r="DC88" s="56"/>
      <c r="DD88" s="48"/>
      <c r="DE88" s="48"/>
      <c r="DF88" s="48"/>
      <c r="DG88" s="48"/>
      <c r="DH88" s="48"/>
      <c r="DI88" s="48"/>
      <c r="DJ88" s="57"/>
      <c r="DK88" s="58"/>
      <c r="DL88" s="17"/>
      <c r="DM88" s="17"/>
      <c r="DN88" s="56"/>
      <c r="DO88" s="48"/>
      <c r="DP88" s="48"/>
      <c r="DQ88" s="48"/>
      <c r="DR88" s="48"/>
      <c r="DS88" s="48"/>
      <c r="DT88" s="48"/>
      <c r="DU88" s="57"/>
      <c r="DV88" s="58"/>
      <c r="DW88" s="17"/>
      <c r="DX88" s="17"/>
      <c r="DY88" s="56"/>
      <c r="DZ88" s="48"/>
      <c r="EA88" s="48"/>
      <c r="EB88" s="48"/>
      <c r="EC88" s="48"/>
      <c r="ED88" s="48"/>
      <c r="EE88" s="48"/>
      <c r="EF88" s="57"/>
      <c r="EG88" s="58"/>
      <c r="EH88" s="17"/>
      <c r="EI88" s="17"/>
      <c r="EJ88" s="56"/>
      <c r="EK88" s="48"/>
      <c r="EL88" s="48"/>
      <c r="EM88" s="48"/>
      <c r="EN88" s="48"/>
      <c r="EO88" s="48"/>
      <c r="EP88" s="48"/>
      <c r="EQ88" s="57"/>
      <c r="ER88" s="58"/>
      <c r="ES88" s="17"/>
      <c r="ET88" s="17"/>
      <c r="EU88" s="56"/>
      <c r="EV88" s="48"/>
      <c r="EW88" s="48"/>
      <c r="EX88" s="48"/>
      <c r="EY88" s="48"/>
      <c r="EZ88" s="48"/>
      <c r="FA88" s="48"/>
      <c r="FB88" s="57"/>
      <c r="FC88" s="58"/>
      <c r="FD88" s="17"/>
      <c r="FE88" s="17"/>
      <c r="FF88" s="56"/>
      <c r="FG88" s="48"/>
      <c r="FH88" s="48"/>
      <c r="FI88" s="48"/>
      <c r="FJ88" s="48"/>
      <c r="FK88" s="48"/>
      <c r="FL88" s="48"/>
      <c r="FM88" s="57"/>
      <c r="FN88" s="58"/>
      <c r="FO88" s="17"/>
      <c r="FP88" s="17"/>
      <c r="FQ88" s="56"/>
      <c r="FR88" s="48"/>
      <c r="FS88" s="48"/>
      <c r="FT88" s="48"/>
      <c r="FU88" s="48"/>
      <c r="FV88" s="48"/>
      <c r="FW88" s="48"/>
      <c r="FX88" s="57"/>
      <c r="FY88" s="58"/>
      <c r="FZ88" s="17"/>
      <c r="GA88" s="17"/>
      <c r="GB88" s="56"/>
      <c r="GC88" s="48"/>
      <c r="GD88" s="48"/>
      <c r="GE88" s="48"/>
      <c r="GF88" s="48"/>
      <c r="GG88" s="48"/>
      <c r="GH88" s="48"/>
      <c r="GI88" s="57"/>
      <c r="GJ88" s="58"/>
      <c r="GK88" s="17"/>
      <c r="GL88" s="17"/>
      <c r="GM88" s="56"/>
      <c r="GN88" s="48"/>
      <c r="GO88" s="48"/>
      <c r="GP88" s="48"/>
      <c r="GQ88" s="48"/>
      <c r="GR88" s="48"/>
      <c r="GS88" s="48"/>
      <c r="GT88" s="57"/>
      <c r="GU88" s="58"/>
      <c r="GV88" s="17"/>
      <c r="GW88" s="17"/>
      <c r="GX88" s="56"/>
      <c r="GY88" s="48"/>
      <c r="GZ88" s="48"/>
      <c r="HA88" s="48"/>
      <c r="HB88" s="48"/>
      <c r="HC88" s="48"/>
      <c r="HD88" s="48"/>
      <c r="HE88" s="57"/>
      <c r="HF88" s="58"/>
      <c r="HG88" s="17"/>
      <c r="HH88" s="17"/>
      <c r="HI88" s="56"/>
      <c r="HJ88" s="48"/>
      <c r="HK88" s="48"/>
      <c r="HL88" s="48"/>
      <c r="HM88" s="48"/>
      <c r="HN88" s="48"/>
      <c r="HO88" s="48"/>
      <c r="HP88" s="57"/>
      <c r="HQ88" s="58"/>
      <c r="HR88" s="17"/>
      <c r="HS88" s="17"/>
    </row>
    <row r="89" spans="1:227" x14ac:dyDescent="0.3">
      <c r="A89" s="63"/>
      <c r="B89" s="64"/>
      <c r="C89" s="65"/>
      <c r="D89" s="65"/>
      <c r="E89" s="57"/>
      <c r="F89" s="57"/>
      <c r="G89" s="17"/>
      <c r="H89" s="56"/>
      <c r="I89" s="48"/>
      <c r="J89" s="48"/>
      <c r="K89" s="48"/>
      <c r="L89" s="48"/>
      <c r="M89" s="48"/>
      <c r="N89" s="48"/>
      <c r="O89" s="57"/>
      <c r="P89" s="58"/>
      <c r="Q89" s="17"/>
      <c r="R89" s="17"/>
      <c r="S89" s="56"/>
      <c r="T89" s="48"/>
      <c r="U89" s="48"/>
      <c r="V89" s="48"/>
      <c r="W89" s="48"/>
      <c r="X89" s="48"/>
      <c r="Y89" s="48"/>
      <c r="Z89" s="57"/>
      <c r="AA89" s="58"/>
      <c r="AB89" s="17"/>
      <c r="AC89" s="17"/>
      <c r="AD89" s="56"/>
      <c r="AE89" s="48"/>
      <c r="AF89" s="48"/>
      <c r="AG89" s="48"/>
      <c r="AH89" s="48"/>
      <c r="AI89" s="48"/>
      <c r="AJ89" s="48"/>
      <c r="AK89" s="57"/>
      <c r="AL89" s="58"/>
      <c r="AM89" s="17"/>
      <c r="AN89" s="17"/>
      <c r="AO89" s="56"/>
      <c r="AP89" s="48"/>
      <c r="AQ89" s="48"/>
      <c r="AR89" s="48"/>
      <c r="AS89" s="48"/>
      <c r="AT89" s="48"/>
      <c r="AU89" s="48"/>
      <c r="AV89" s="57"/>
      <c r="AW89" s="58"/>
      <c r="AX89" s="17"/>
      <c r="AY89" s="17"/>
      <c r="AZ89" s="56"/>
      <c r="BA89" s="48"/>
      <c r="BB89" s="48"/>
      <c r="BC89" s="48"/>
      <c r="BD89" s="48"/>
      <c r="BE89" s="48"/>
      <c r="BF89" s="48"/>
      <c r="BG89" s="57"/>
      <c r="BH89" s="58"/>
      <c r="BI89" s="17"/>
      <c r="BJ89" s="17"/>
      <c r="BK89" s="56"/>
      <c r="BL89" s="48"/>
      <c r="BM89" s="48"/>
      <c r="BN89" s="48"/>
      <c r="BO89" s="48"/>
      <c r="BP89" s="48"/>
      <c r="BQ89" s="48"/>
      <c r="BR89" s="57"/>
      <c r="BS89" s="58"/>
      <c r="BT89" s="17"/>
      <c r="BU89" s="17"/>
      <c r="BV89" s="56"/>
      <c r="BW89" s="48"/>
      <c r="BX89" s="48"/>
      <c r="BY89" s="48"/>
      <c r="BZ89" s="48"/>
      <c r="CA89" s="48"/>
      <c r="CB89" s="48"/>
      <c r="CC89" s="57"/>
      <c r="CD89" s="58"/>
      <c r="CE89" s="17"/>
      <c r="CF89" s="17"/>
      <c r="CG89" s="56"/>
      <c r="CH89" s="48"/>
      <c r="CI89" s="48"/>
      <c r="CJ89" s="48"/>
      <c r="CK89" s="48"/>
      <c r="CL89" s="48"/>
      <c r="CM89" s="48"/>
      <c r="CN89" s="57"/>
      <c r="CO89" s="58"/>
      <c r="CP89" s="17"/>
      <c r="CQ89" s="17"/>
      <c r="CR89" s="56"/>
      <c r="CS89" s="48"/>
      <c r="CT89" s="48"/>
      <c r="CU89" s="48"/>
      <c r="CV89" s="48"/>
      <c r="CW89" s="48"/>
      <c r="CX89" s="48"/>
      <c r="CY89" s="57"/>
      <c r="CZ89" s="58"/>
      <c r="DA89" s="17"/>
      <c r="DB89" s="17"/>
      <c r="DC89" s="56"/>
      <c r="DD89" s="48"/>
      <c r="DE89" s="48"/>
      <c r="DF89" s="48"/>
      <c r="DG89" s="48"/>
      <c r="DH89" s="48"/>
      <c r="DI89" s="48"/>
      <c r="DJ89" s="57"/>
      <c r="DK89" s="58"/>
      <c r="DL89" s="17"/>
      <c r="DM89" s="17"/>
      <c r="DN89" s="56"/>
      <c r="DO89" s="48"/>
      <c r="DP89" s="48"/>
      <c r="DQ89" s="48"/>
      <c r="DR89" s="48"/>
      <c r="DS89" s="48"/>
      <c r="DT89" s="48"/>
      <c r="DU89" s="57"/>
      <c r="DV89" s="58"/>
      <c r="DW89" s="17"/>
      <c r="DX89" s="17"/>
      <c r="DY89" s="56"/>
      <c r="DZ89" s="48"/>
      <c r="EA89" s="48"/>
      <c r="EB89" s="48"/>
      <c r="EC89" s="48"/>
      <c r="ED89" s="48"/>
      <c r="EE89" s="48"/>
      <c r="EF89" s="57"/>
      <c r="EG89" s="58"/>
      <c r="EH89" s="17"/>
      <c r="EI89" s="17"/>
      <c r="EJ89" s="56"/>
      <c r="EK89" s="48"/>
      <c r="EL89" s="48"/>
      <c r="EM89" s="48"/>
      <c r="EN89" s="48"/>
      <c r="EO89" s="48"/>
      <c r="EP89" s="48"/>
      <c r="EQ89" s="57"/>
      <c r="ER89" s="58"/>
      <c r="ES89" s="17"/>
      <c r="ET89" s="17"/>
      <c r="EU89" s="56"/>
      <c r="EV89" s="48"/>
      <c r="EW89" s="48"/>
      <c r="EX89" s="48"/>
      <c r="EY89" s="48"/>
      <c r="EZ89" s="48"/>
      <c r="FA89" s="48"/>
      <c r="FB89" s="57"/>
      <c r="FC89" s="58"/>
      <c r="FD89" s="17"/>
      <c r="FE89" s="17"/>
      <c r="FF89" s="56"/>
      <c r="FG89" s="48"/>
      <c r="FH89" s="48"/>
      <c r="FI89" s="48"/>
      <c r="FJ89" s="48"/>
      <c r="FK89" s="48"/>
      <c r="FL89" s="48"/>
      <c r="FM89" s="57"/>
      <c r="FN89" s="58"/>
      <c r="FO89" s="17"/>
      <c r="FP89" s="17"/>
      <c r="FQ89" s="56"/>
      <c r="FR89" s="48"/>
      <c r="FS89" s="48"/>
      <c r="FT89" s="48"/>
      <c r="FU89" s="48"/>
      <c r="FV89" s="48"/>
      <c r="FW89" s="48"/>
      <c r="FX89" s="57"/>
      <c r="FY89" s="58"/>
      <c r="FZ89" s="17"/>
      <c r="GA89" s="17"/>
      <c r="GB89" s="56"/>
      <c r="GC89" s="48"/>
      <c r="GD89" s="48"/>
      <c r="GE89" s="48"/>
      <c r="GF89" s="48"/>
      <c r="GG89" s="48"/>
      <c r="GH89" s="48"/>
      <c r="GI89" s="57"/>
      <c r="GJ89" s="58"/>
      <c r="GK89" s="17"/>
      <c r="GL89" s="17"/>
      <c r="GM89" s="56"/>
      <c r="GN89" s="48"/>
      <c r="GO89" s="48"/>
      <c r="GP89" s="48"/>
      <c r="GQ89" s="48"/>
      <c r="GR89" s="48"/>
      <c r="GS89" s="48"/>
      <c r="GT89" s="57"/>
      <c r="GU89" s="58"/>
      <c r="GV89" s="17"/>
      <c r="GW89" s="17"/>
      <c r="GX89" s="56"/>
      <c r="GY89" s="48"/>
      <c r="GZ89" s="48"/>
      <c r="HA89" s="48"/>
      <c r="HB89" s="48"/>
      <c r="HC89" s="48"/>
      <c r="HD89" s="48"/>
      <c r="HE89" s="57"/>
      <c r="HF89" s="58"/>
      <c r="HG89" s="17"/>
      <c r="HH89" s="17"/>
      <c r="HI89" s="56"/>
      <c r="HJ89" s="48"/>
      <c r="HK89" s="48"/>
      <c r="HL89" s="48"/>
      <c r="HM89" s="48"/>
      <c r="HN89" s="48"/>
      <c r="HO89" s="48"/>
      <c r="HP89" s="57"/>
      <c r="HQ89" s="58"/>
      <c r="HR89" s="17"/>
      <c r="HS89" s="17"/>
    </row>
    <row r="90" spans="1:227" x14ac:dyDescent="0.3">
      <c r="A90" s="63"/>
      <c r="B90" s="64"/>
      <c r="C90" s="65"/>
      <c r="D90" s="65"/>
      <c r="E90" s="57"/>
      <c r="F90" s="57"/>
      <c r="G90" s="17"/>
      <c r="H90" s="56"/>
      <c r="I90" s="48"/>
      <c r="J90" s="48"/>
      <c r="K90" s="48"/>
      <c r="L90" s="48"/>
      <c r="M90" s="48"/>
      <c r="N90" s="48"/>
      <c r="O90" s="57"/>
      <c r="P90" s="58"/>
      <c r="Q90" s="17"/>
      <c r="R90" s="17"/>
      <c r="S90" s="56"/>
      <c r="T90" s="48"/>
      <c r="U90" s="48"/>
      <c r="V90" s="48"/>
      <c r="W90" s="48"/>
      <c r="X90" s="48"/>
      <c r="Y90" s="48"/>
      <c r="Z90" s="57"/>
      <c r="AA90" s="58"/>
      <c r="AB90" s="17"/>
      <c r="AC90" s="17"/>
      <c r="AD90" s="56"/>
      <c r="AE90" s="48"/>
      <c r="AF90" s="48"/>
      <c r="AG90" s="48"/>
      <c r="AH90" s="48"/>
      <c r="AI90" s="48"/>
      <c r="AJ90" s="48"/>
      <c r="AK90" s="57"/>
      <c r="AL90" s="58"/>
      <c r="AM90" s="17"/>
      <c r="AN90" s="17"/>
      <c r="AO90" s="56"/>
      <c r="AP90" s="48"/>
      <c r="AQ90" s="48"/>
      <c r="AR90" s="48"/>
      <c r="AS90" s="48"/>
      <c r="AT90" s="48"/>
      <c r="AU90" s="48"/>
      <c r="AV90" s="57"/>
      <c r="AW90" s="58"/>
      <c r="AX90" s="17"/>
      <c r="AY90" s="17"/>
      <c r="AZ90" s="56"/>
      <c r="BA90" s="48"/>
      <c r="BB90" s="48"/>
      <c r="BC90" s="48"/>
      <c r="BD90" s="48"/>
      <c r="BE90" s="48"/>
      <c r="BF90" s="48"/>
      <c r="BG90" s="57"/>
      <c r="BH90" s="58"/>
      <c r="BI90" s="17"/>
      <c r="BJ90" s="17"/>
      <c r="BK90" s="56"/>
      <c r="BL90" s="48"/>
      <c r="BM90" s="48"/>
      <c r="BN90" s="48"/>
      <c r="BO90" s="48"/>
      <c r="BP90" s="48"/>
      <c r="BQ90" s="48"/>
      <c r="BR90" s="57"/>
      <c r="BS90" s="58"/>
      <c r="BT90" s="17"/>
      <c r="BU90" s="17"/>
      <c r="BV90" s="56"/>
      <c r="BW90" s="48"/>
      <c r="BX90" s="48"/>
      <c r="BY90" s="48"/>
      <c r="BZ90" s="48"/>
      <c r="CA90" s="48"/>
      <c r="CB90" s="48"/>
      <c r="CC90" s="57"/>
      <c r="CD90" s="58"/>
      <c r="CE90" s="17"/>
      <c r="CF90" s="17"/>
      <c r="CG90" s="56"/>
      <c r="CH90" s="48"/>
      <c r="CI90" s="48"/>
      <c r="CJ90" s="48"/>
      <c r="CK90" s="48"/>
      <c r="CL90" s="48"/>
      <c r="CM90" s="48"/>
      <c r="CN90" s="57"/>
      <c r="CO90" s="58"/>
      <c r="CP90" s="17"/>
      <c r="CQ90" s="17"/>
      <c r="CR90" s="56"/>
      <c r="CS90" s="48"/>
      <c r="CT90" s="48"/>
      <c r="CU90" s="48"/>
      <c r="CV90" s="48"/>
      <c r="CW90" s="48"/>
      <c r="CX90" s="48"/>
      <c r="CY90" s="57"/>
      <c r="CZ90" s="58"/>
      <c r="DA90" s="17"/>
      <c r="DB90" s="17"/>
      <c r="DC90" s="56"/>
      <c r="DD90" s="48"/>
      <c r="DE90" s="48"/>
      <c r="DF90" s="48"/>
      <c r="DG90" s="48"/>
      <c r="DH90" s="48"/>
      <c r="DI90" s="48"/>
      <c r="DJ90" s="57"/>
      <c r="DK90" s="58"/>
      <c r="DL90" s="17"/>
      <c r="DM90" s="17"/>
      <c r="DN90" s="56"/>
      <c r="DO90" s="48"/>
      <c r="DP90" s="48"/>
      <c r="DQ90" s="48"/>
      <c r="DR90" s="48"/>
      <c r="DS90" s="48"/>
      <c r="DT90" s="48"/>
      <c r="DU90" s="57"/>
      <c r="DV90" s="58"/>
      <c r="DW90" s="17"/>
      <c r="DX90" s="17"/>
      <c r="DY90" s="56"/>
      <c r="DZ90" s="48"/>
      <c r="EA90" s="48"/>
      <c r="EB90" s="48"/>
      <c r="EC90" s="48"/>
      <c r="ED90" s="48"/>
      <c r="EE90" s="48"/>
      <c r="EF90" s="57"/>
      <c r="EG90" s="58"/>
      <c r="EH90" s="17"/>
      <c r="EI90" s="17"/>
      <c r="EJ90" s="56"/>
      <c r="EK90" s="48"/>
      <c r="EL90" s="48"/>
      <c r="EM90" s="48"/>
      <c r="EN90" s="48"/>
      <c r="EO90" s="48"/>
      <c r="EP90" s="48"/>
      <c r="EQ90" s="57"/>
      <c r="ER90" s="58"/>
      <c r="ES90" s="17"/>
      <c r="ET90" s="17"/>
      <c r="EU90" s="56"/>
      <c r="EV90" s="48"/>
      <c r="EW90" s="48"/>
      <c r="EX90" s="48"/>
      <c r="EY90" s="48"/>
      <c r="EZ90" s="48"/>
      <c r="FA90" s="48"/>
      <c r="FB90" s="57"/>
      <c r="FC90" s="58"/>
      <c r="FD90" s="17"/>
      <c r="FE90" s="17"/>
      <c r="FF90" s="56"/>
      <c r="FG90" s="48"/>
      <c r="FH90" s="48"/>
      <c r="FI90" s="48"/>
      <c r="FJ90" s="48"/>
      <c r="FK90" s="48"/>
      <c r="FL90" s="48"/>
      <c r="FM90" s="57"/>
      <c r="FN90" s="58"/>
      <c r="FO90" s="17"/>
      <c r="FP90" s="17"/>
      <c r="FQ90" s="56"/>
      <c r="FR90" s="48"/>
      <c r="FS90" s="48"/>
      <c r="FT90" s="48"/>
      <c r="FU90" s="48"/>
      <c r="FV90" s="48"/>
      <c r="FW90" s="48"/>
      <c r="FX90" s="57"/>
      <c r="FY90" s="58"/>
      <c r="FZ90" s="17"/>
      <c r="GA90" s="17"/>
      <c r="GB90" s="56"/>
      <c r="GC90" s="48"/>
      <c r="GD90" s="48"/>
      <c r="GE90" s="48"/>
      <c r="GF90" s="48"/>
      <c r="GG90" s="48"/>
      <c r="GH90" s="48"/>
      <c r="GI90" s="57"/>
      <c r="GJ90" s="58"/>
      <c r="GK90" s="17"/>
      <c r="GL90" s="17"/>
      <c r="GM90" s="56"/>
      <c r="GN90" s="48"/>
      <c r="GO90" s="48"/>
      <c r="GP90" s="48"/>
      <c r="GQ90" s="48"/>
      <c r="GR90" s="48"/>
      <c r="GS90" s="48"/>
      <c r="GT90" s="57"/>
      <c r="GU90" s="58"/>
      <c r="GV90" s="17"/>
      <c r="GW90" s="17"/>
      <c r="GX90" s="56"/>
      <c r="GY90" s="48"/>
      <c r="GZ90" s="48"/>
      <c r="HA90" s="48"/>
      <c r="HB90" s="48"/>
      <c r="HC90" s="48"/>
      <c r="HD90" s="48"/>
      <c r="HE90" s="57"/>
      <c r="HF90" s="58"/>
      <c r="HG90" s="17"/>
      <c r="HH90" s="17"/>
      <c r="HI90" s="56"/>
      <c r="HJ90" s="48"/>
      <c r="HK90" s="48"/>
      <c r="HL90" s="48"/>
      <c r="HM90" s="48"/>
      <c r="HN90" s="48"/>
      <c r="HO90" s="48"/>
      <c r="HP90" s="57"/>
      <c r="HQ90" s="58"/>
      <c r="HR90" s="17"/>
      <c r="HS90" s="17"/>
    </row>
    <row r="91" spans="1:227" x14ac:dyDescent="0.3">
      <c r="A91" s="63"/>
      <c r="B91" s="64"/>
      <c r="C91" s="65"/>
      <c r="D91" s="65"/>
      <c r="E91" s="57"/>
      <c r="F91" s="57"/>
      <c r="G91" s="17"/>
      <c r="H91" s="56"/>
      <c r="I91" s="48"/>
      <c r="J91" s="48"/>
      <c r="K91" s="48"/>
      <c r="L91" s="48"/>
      <c r="M91" s="48"/>
      <c r="N91" s="48"/>
      <c r="O91" s="57"/>
      <c r="P91" s="58"/>
      <c r="Q91" s="17"/>
      <c r="R91" s="17"/>
      <c r="S91" s="56"/>
      <c r="T91" s="48"/>
      <c r="U91" s="48"/>
      <c r="V91" s="48"/>
      <c r="W91" s="48"/>
      <c r="X91" s="48"/>
      <c r="Y91" s="48"/>
      <c r="Z91" s="57"/>
      <c r="AA91" s="58"/>
      <c r="AB91" s="17"/>
      <c r="AC91" s="17"/>
      <c r="AD91" s="56"/>
      <c r="AE91" s="48"/>
      <c r="AF91" s="48"/>
      <c r="AG91" s="48"/>
      <c r="AH91" s="48"/>
      <c r="AI91" s="48"/>
      <c r="AJ91" s="48"/>
      <c r="AK91" s="57"/>
      <c r="AL91" s="58"/>
      <c r="AM91" s="17"/>
      <c r="AN91" s="17"/>
      <c r="AO91" s="56"/>
      <c r="AP91" s="48"/>
      <c r="AQ91" s="48"/>
      <c r="AR91" s="48"/>
      <c r="AS91" s="48"/>
      <c r="AT91" s="48"/>
      <c r="AU91" s="48"/>
      <c r="AV91" s="57"/>
      <c r="AW91" s="58"/>
      <c r="AX91" s="17"/>
      <c r="AY91" s="17"/>
      <c r="AZ91" s="56"/>
      <c r="BA91" s="48"/>
      <c r="BB91" s="48"/>
      <c r="BC91" s="48"/>
      <c r="BD91" s="48"/>
      <c r="BE91" s="48"/>
      <c r="BF91" s="48"/>
      <c r="BG91" s="57"/>
      <c r="BH91" s="58"/>
      <c r="BI91" s="17"/>
      <c r="BJ91" s="17"/>
      <c r="BK91" s="56"/>
      <c r="BL91" s="48"/>
      <c r="BM91" s="48"/>
      <c r="BN91" s="48"/>
      <c r="BO91" s="48"/>
      <c r="BP91" s="48"/>
      <c r="BQ91" s="48"/>
      <c r="BR91" s="57"/>
      <c r="BS91" s="58"/>
      <c r="BT91" s="17"/>
      <c r="BU91" s="17"/>
      <c r="BV91" s="56"/>
      <c r="BW91" s="48"/>
      <c r="BX91" s="48"/>
      <c r="BY91" s="48"/>
      <c r="BZ91" s="48"/>
      <c r="CA91" s="48"/>
      <c r="CB91" s="48"/>
      <c r="CC91" s="57"/>
      <c r="CD91" s="58"/>
      <c r="CE91" s="17"/>
      <c r="CF91" s="17"/>
      <c r="CG91" s="56"/>
      <c r="CH91" s="48"/>
      <c r="CI91" s="48"/>
      <c r="CJ91" s="48"/>
      <c r="CK91" s="48"/>
      <c r="CL91" s="48"/>
      <c r="CM91" s="48"/>
      <c r="CN91" s="57"/>
      <c r="CO91" s="58"/>
      <c r="CP91" s="17"/>
      <c r="CQ91" s="17"/>
      <c r="CR91" s="56"/>
      <c r="CS91" s="48"/>
      <c r="CT91" s="48"/>
      <c r="CU91" s="48"/>
      <c r="CV91" s="48"/>
      <c r="CW91" s="48"/>
      <c r="CX91" s="48"/>
      <c r="CY91" s="57"/>
      <c r="CZ91" s="58"/>
      <c r="DA91" s="17"/>
      <c r="DB91" s="17"/>
      <c r="DC91" s="56"/>
      <c r="DD91" s="48"/>
      <c r="DE91" s="48"/>
      <c r="DF91" s="48"/>
      <c r="DG91" s="48"/>
      <c r="DH91" s="48"/>
      <c r="DI91" s="48"/>
      <c r="DJ91" s="57"/>
      <c r="DK91" s="58"/>
      <c r="DL91" s="17"/>
      <c r="DM91" s="17"/>
      <c r="DN91" s="56"/>
      <c r="DO91" s="48"/>
      <c r="DP91" s="48"/>
      <c r="DQ91" s="48"/>
      <c r="DR91" s="48"/>
      <c r="DS91" s="48"/>
      <c r="DT91" s="48"/>
      <c r="DU91" s="57"/>
      <c r="DV91" s="58"/>
      <c r="DW91" s="17"/>
      <c r="DX91" s="17"/>
      <c r="DY91" s="56"/>
      <c r="DZ91" s="48"/>
      <c r="EA91" s="48"/>
      <c r="EB91" s="48"/>
      <c r="EC91" s="48"/>
      <c r="ED91" s="48"/>
      <c r="EE91" s="48"/>
      <c r="EF91" s="57"/>
      <c r="EG91" s="58"/>
      <c r="EH91" s="17"/>
      <c r="EI91" s="17"/>
      <c r="EJ91" s="56"/>
      <c r="EK91" s="48"/>
      <c r="EL91" s="48"/>
      <c r="EM91" s="48"/>
      <c r="EN91" s="48"/>
      <c r="EO91" s="48"/>
      <c r="EP91" s="48"/>
      <c r="EQ91" s="57"/>
      <c r="ER91" s="58"/>
      <c r="ES91" s="17"/>
      <c r="ET91" s="17"/>
      <c r="EU91" s="56"/>
      <c r="EV91" s="48"/>
      <c r="EW91" s="48"/>
      <c r="EX91" s="48"/>
      <c r="EY91" s="48"/>
      <c r="EZ91" s="48"/>
      <c r="FA91" s="48"/>
      <c r="FB91" s="57"/>
      <c r="FC91" s="58"/>
      <c r="FD91" s="17"/>
      <c r="FE91" s="17"/>
      <c r="FF91" s="56"/>
      <c r="FG91" s="48"/>
      <c r="FH91" s="48"/>
      <c r="FI91" s="48"/>
      <c r="FJ91" s="48"/>
      <c r="FK91" s="48"/>
      <c r="FL91" s="48"/>
      <c r="FM91" s="57"/>
      <c r="FN91" s="58"/>
      <c r="FO91" s="17"/>
      <c r="FP91" s="17"/>
      <c r="FQ91" s="56"/>
      <c r="FR91" s="48"/>
      <c r="FS91" s="48"/>
      <c r="FT91" s="48"/>
      <c r="FU91" s="48"/>
      <c r="FV91" s="48"/>
      <c r="FW91" s="48"/>
      <c r="FX91" s="57"/>
      <c r="FY91" s="58"/>
      <c r="FZ91" s="17"/>
      <c r="GA91" s="17"/>
      <c r="GB91" s="56"/>
      <c r="GC91" s="48"/>
      <c r="GD91" s="48"/>
      <c r="GE91" s="48"/>
      <c r="GF91" s="48"/>
      <c r="GG91" s="48"/>
      <c r="GH91" s="48"/>
      <c r="GI91" s="57"/>
      <c r="GJ91" s="58"/>
      <c r="GK91" s="17"/>
      <c r="GL91" s="17"/>
      <c r="GM91" s="56"/>
      <c r="GN91" s="48"/>
      <c r="GO91" s="48"/>
      <c r="GP91" s="48"/>
      <c r="GQ91" s="48"/>
      <c r="GR91" s="48"/>
      <c r="GS91" s="48"/>
      <c r="GT91" s="57"/>
      <c r="GU91" s="58"/>
      <c r="GV91" s="17"/>
      <c r="GW91" s="17"/>
      <c r="GX91" s="56"/>
      <c r="GY91" s="48"/>
      <c r="GZ91" s="48"/>
      <c r="HA91" s="48"/>
      <c r="HB91" s="48"/>
      <c r="HC91" s="48"/>
      <c r="HD91" s="48"/>
      <c r="HE91" s="57"/>
      <c r="HF91" s="58"/>
      <c r="HG91" s="17"/>
      <c r="HH91" s="17"/>
      <c r="HI91" s="56"/>
      <c r="HJ91" s="48"/>
      <c r="HK91" s="48"/>
      <c r="HL91" s="48"/>
      <c r="HM91" s="48"/>
      <c r="HN91" s="48"/>
      <c r="HO91" s="48"/>
      <c r="HP91" s="57"/>
      <c r="HQ91" s="58"/>
      <c r="HR91" s="17"/>
      <c r="HS91" s="17"/>
    </row>
    <row r="92" spans="1:227" x14ac:dyDescent="0.3">
      <c r="A92" s="63"/>
      <c r="B92" s="64"/>
      <c r="C92" s="65"/>
      <c r="D92" s="65"/>
      <c r="E92" s="57"/>
      <c r="F92" s="57"/>
      <c r="G92" s="17"/>
      <c r="H92" s="56"/>
      <c r="I92" s="48"/>
      <c r="J92" s="48"/>
      <c r="K92" s="48"/>
      <c r="L92" s="48"/>
      <c r="M92" s="48"/>
      <c r="N92" s="48"/>
      <c r="O92" s="57"/>
      <c r="P92" s="58"/>
      <c r="Q92" s="17"/>
      <c r="R92" s="17"/>
      <c r="S92" s="56"/>
      <c r="T92" s="48"/>
      <c r="U92" s="48"/>
      <c r="V92" s="48"/>
      <c r="W92" s="48"/>
      <c r="X92" s="48"/>
      <c r="Y92" s="48"/>
      <c r="Z92" s="57"/>
      <c r="AA92" s="58"/>
      <c r="AB92" s="17"/>
      <c r="AC92" s="17"/>
      <c r="AD92" s="56"/>
      <c r="AE92" s="48"/>
      <c r="AF92" s="48"/>
      <c r="AG92" s="48"/>
      <c r="AH92" s="48"/>
      <c r="AI92" s="48"/>
      <c r="AJ92" s="48"/>
      <c r="AK92" s="57"/>
      <c r="AL92" s="58"/>
      <c r="AM92" s="17"/>
      <c r="AN92" s="17"/>
      <c r="AO92" s="56"/>
      <c r="AP92" s="48"/>
      <c r="AQ92" s="48"/>
      <c r="AR92" s="48"/>
      <c r="AS92" s="48"/>
      <c r="AT92" s="48"/>
      <c r="AU92" s="48"/>
      <c r="AV92" s="57"/>
      <c r="AW92" s="58"/>
      <c r="AX92" s="17"/>
      <c r="AY92" s="17"/>
      <c r="AZ92" s="56"/>
      <c r="BA92" s="48"/>
      <c r="BB92" s="48"/>
      <c r="BC92" s="48"/>
      <c r="BD92" s="48"/>
      <c r="BE92" s="48"/>
      <c r="BF92" s="48"/>
      <c r="BG92" s="57"/>
      <c r="BH92" s="58"/>
      <c r="BI92" s="17"/>
      <c r="BJ92" s="17"/>
      <c r="BK92" s="56"/>
      <c r="BL92" s="48"/>
      <c r="BM92" s="48"/>
      <c r="BN92" s="48"/>
      <c r="BO92" s="48"/>
      <c r="BP92" s="48"/>
      <c r="BQ92" s="48"/>
      <c r="BR92" s="57"/>
      <c r="BS92" s="58"/>
      <c r="BT92" s="17"/>
      <c r="BU92" s="17"/>
      <c r="BV92" s="56"/>
      <c r="BW92" s="48"/>
      <c r="BX92" s="48"/>
      <c r="BY92" s="48"/>
      <c r="BZ92" s="48"/>
      <c r="CA92" s="48"/>
      <c r="CB92" s="48"/>
      <c r="CC92" s="57"/>
      <c r="CD92" s="58"/>
      <c r="CE92" s="17"/>
      <c r="CF92" s="17"/>
      <c r="CG92" s="56"/>
      <c r="CH92" s="48"/>
      <c r="CI92" s="48"/>
      <c r="CJ92" s="48"/>
      <c r="CK92" s="48"/>
      <c r="CL92" s="48"/>
      <c r="CM92" s="48"/>
      <c r="CN92" s="57"/>
      <c r="CO92" s="58"/>
      <c r="CP92" s="17"/>
      <c r="CQ92" s="17"/>
      <c r="CR92" s="56"/>
      <c r="CS92" s="48"/>
      <c r="CT92" s="48"/>
      <c r="CU92" s="48"/>
      <c r="CV92" s="48"/>
      <c r="CW92" s="48"/>
      <c r="CX92" s="48"/>
      <c r="CY92" s="57"/>
      <c r="CZ92" s="58"/>
      <c r="DA92" s="17"/>
      <c r="DB92" s="17"/>
      <c r="DC92" s="56"/>
      <c r="DD92" s="48"/>
      <c r="DE92" s="48"/>
      <c r="DF92" s="48"/>
      <c r="DG92" s="48"/>
      <c r="DH92" s="48"/>
      <c r="DI92" s="48"/>
      <c r="DJ92" s="57"/>
      <c r="DK92" s="58"/>
      <c r="DL92" s="17"/>
      <c r="DM92" s="17"/>
      <c r="DN92" s="56"/>
      <c r="DO92" s="48"/>
      <c r="DP92" s="48"/>
      <c r="DQ92" s="48"/>
      <c r="DR92" s="48"/>
      <c r="DS92" s="48"/>
      <c r="DT92" s="48"/>
      <c r="DU92" s="57"/>
      <c r="DV92" s="58"/>
      <c r="DW92" s="17"/>
      <c r="DX92" s="17"/>
      <c r="DY92" s="56"/>
      <c r="DZ92" s="48"/>
      <c r="EA92" s="48"/>
      <c r="EB92" s="48"/>
      <c r="EC92" s="48"/>
      <c r="ED92" s="48"/>
      <c r="EE92" s="48"/>
      <c r="EF92" s="57"/>
      <c r="EG92" s="58"/>
      <c r="EH92" s="17"/>
      <c r="EI92" s="17"/>
      <c r="EJ92" s="56"/>
      <c r="EK92" s="48"/>
      <c r="EL92" s="48"/>
      <c r="EM92" s="48"/>
      <c r="EN92" s="48"/>
      <c r="EO92" s="48"/>
      <c r="EP92" s="48"/>
      <c r="EQ92" s="57"/>
      <c r="ER92" s="58"/>
      <c r="ES92" s="17"/>
      <c r="ET92" s="17"/>
      <c r="EU92" s="56"/>
      <c r="EV92" s="48"/>
      <c r="EW92" s="48"/>
      <c r="EX92" s="48"/>
      <c r="EY92" s="48"/>
      <c r="EZ92" s="48"/>
      <c r="FA92" s="48"/>
      <c r="FB92" s="57"/>
      <c r="FC92" s="58"/>
      <c r="FD92" s="17"/>
      <c r="FE92" s="17"/>
      <c r="FF92" s="56"/>
      <c r="FG92" s="48"/>
      <c r="FH92" s="48"/>
      <c r="FI92" s="48"/>
      <c r="FJ92" s="48"/>
      <c r="FK92" s="48"/>
      <c r="FL92" s="48"/>
      <c r="FM92" s="57"/>
      <c r="FN92" s="58"/>
      <c r="FO92" s="17"/>
      <c r="FP92" s="17"/>
      <c r="FQ92" s="56"/>
      <c r="FR92" s="48"/>
      <c r="FS92" s="48"/>
      <c r="FT92" s="48"/>
      <c r="FU92" s="48"/>
      <c r="FV92" s="48"/>
      <c r="FW92" s="48"/>
      <c r="FX92" s="57"/>
      <c r="FY92" s="58"/>
      <c r="FZ92" s="17"/>
      <c r="GA92" s="17"/>
      <c r="GB92" s="56"/>
      <c r="GC92" s="48"/>
      <c r="GD92" s="48"/>
      <c r="GE92" s="48"/>
      <c r="GF92" s="48"/>
      <c r="GG92" s="48"/>
      <c r="GH92" s="48"/>
      <c r="GI92" s="57"/>
      <c r="GJ92" s="58"/>
      <c r="GK92" s="17"/>
      <c r="GL92" s="17"/>
      <c r="GM92" s="56"/>
      <c r="GN92" s="48"/>
      <c r="GO92" s="48"/>
      <c r="GP92" s="48"/>
      <c r="GQ92" s="48"/>
      <c r="GR92" s="48"/>
      <c r="GS92" s="48"/>
      <c r="GT92" s="57"/>
      <c r="GU92" s="58"/>
      <c r="GV92" s="17"/>
      <c r="GW92" s="17"/>
      <c r="GX92" s="56"/>
      <c r="GY92" s="48"/>
      <c r="GZ92" s="48"/>
      <c r="HA92" s="48"/>
      <c r="HB92" s="48"/>
      <c r="HC92" s="48"/>
      <c r="HD92" s="48"/>
      <c r="HE92" s="57"/>
      <c r="HF92" s="58"/>
      <c r="HG92" s="17"/>
      <c r="HH92" s="17"/>
      <c r="HI92" s="56"/>
      <c r="HJ92" s="48"/>
      <c r="HK92" s="48"/>
      <c r="HL92" s="48"/>
      <c r="HM92" s="48"/>
      <c r="HN92" s="48"/>
      <c r="HO92" s="48"/>
      <c r="HP92" s="57"/>
      <c r="HQ92" s="58"/>
      <c r="HR92" s="17"/>
      <c r="HS92" s="17"/>
    </row>
    <row r="93" spans="1:227" x14ac:dyDescent="0.3">
      <c r="A93" s="63"/>
      <c r="B93" s="64"/>
      <c r="C93" s="65"/>
      <c r="D93" s="65"/>
    </row>
    <row r="94" spans="1:227" x14ac:dyDescent="0.3">
      <c r="A94" s="63"/>
      <c r="B94" s="64"/>
      <c r="C94" s="65"/>
      <c r="D94" s="65"/>
    </row>
    <row r="95" spans="1:227" x14ac:dyDescent="0.3">
      <c r="A95" s="63"/>
      <c r="B95" s="64"/>
      <c r="C95" s="65"/>
      <c r="D95" s="65"/>
    </row>
    <row r="96" spans="1:227" x14ac:dyDescent="0.3">
      <c r="A96" s="63"/>
      <c r="B96" s="64"/>
      <c r="C96" s="65"/>
      <c r="D96" s="65"/>
    </row>
    <row r="97" spans="1:227" x14ac:dyDescent="0.3">
      <c r="A97" s="63"/>
      <c r="B97" s="64"/>
      <c r="C97" s="65"/>
      <c r="D97" s="65"/>
      <c r="E97" s="57"/>
      <c r="F97" s="57"/>
      <c r="G97" s="17"/>
      <c r="H97" s="56"/>
      <c r="I97" s="48"/>
      <c r="J97" s="48"/>
      <c r="K97" s="48"/>
      <c r="L97" s="48"/>
      <c r="M97" s="48"/>
      <c r="N97" s="48"/>
      <c r="O97" s="57"/>
      <c r="P97" s="58"/>
      <c r="Q97" s="17"/>
      <c r="R97" s="17"/>
      <c r="S97" s="56"/>
      <c r="T97" s="48"/>
      <c r="U97" s="48"/>
      <c r="V97" s="48"/>
      <c r="W97" s="48"/>
      <c r="X97" s="48"/>
      <c r="Y97" s="48"/>
      <c r="Z97" s="57"/>
      <c r="AA97" s="58"/>
      <c r="AB97" s="17"/>
      <c r="AC97" s="17"/>
      <c r="AD97" s="56"/>
      <c r="AE97" s="48"/>
      <c r="AF97" s="48"/>
      <c r="AG97" s="48"/>
      <c r="AH97" s="48"/>
      <c r="AI97" s="48"/>
      <c r="AJ97" s="48"/>
      <c r="AK97" s="57"/>
      <c r="AL97" s="58"/>
      <c r="AM97" s="17"/>
      <c r="AN97" s="17"/>
      <c r="AO97" s="56"/>
      <c r="AP97" s="48"/>
      <c r="AQ97" s="48"/>
      <c r="AR97" s="48"/>
      <c r="AS97" s="48"/>
      <c r="AT97" s="48"/>
      <c r="AU97" s="48"/>
      <c r="AV97" s="57"/>
      <c r="AW97" s="58"/>
      <c r="AX97" s="17"/>
      <c r="AY97" s="17"/>
      <c r="AZ97" s="56"/>
      <c r="BA97" s="48"/>
      <c r="BB97" s="48"/>
      <c r="BC97" s="48"/>
      <c r="BD97" s="48"/>
      <c r="BE97" s="48"/>
      <c r="BF97" s="48"/>
      <c r="BG97" s="57"/>
      <c r="BH97" s="58"/>
      <c r="BI97" s="17"/>
      <c r="BJ97" s="17"/>
      <c r="BK97" s="56"/>
      <c r="BL97" s="48"/>
      <c r="BM97" s="48"/>
      <c r="BN97" s="48"/>
      <c r="BO97" s="48"/>
      <c r="BP97" s="48"/>
      <c r="BQ97" s="48"/>
      <c r="BR97" s="57"/>
      <c r="BS97" s="58"/>
      <c r="BT97" s="17"/>
      <c r="BU97" s="17"/>
      <c r="BV97" s="56"/>
      <c r="BW97" s="48"/>
      <c r="BX97" s="48"/>
      <c r="BY97" s="48"/>
      <c r="BZ97" s="48"/>
      <c r="CA97" s="48"/>
      <c r="CB97" s="48"/>
      <c r="CC97" s="57"/>
      <c r="CD97" s="58"/>
      <c r="CE97" s="17"/>
      <c r="CF97" s="17"/>
      <c r="CG97" s="56"/>
      <c r="CH97" s="48"/>
      <c r="CI97" s="48"/>
      <c r="CJ97" s="48"/>
      <c r="CK97" s="48"/>
      <c r="CL97" s="48"/>
      <c r="CM97" s="48"/>
      <c r="CN97" s="57"/>
      <c r="CO97" s="58"/>
      <c r="CP97" s="17"/>
      <c r="CQ97" s="17"/>
      <c r="CR97" s="56"/>
      <c r="CS97" s="48"/>
      <c r="CT97" s="48"/>
      <c r="CU97" s="48"/>
      <c r="CV97" s="48"/>
      <c r="CW97" s="48"/>
      <c r="CX97" s="48"/>
      <c r="CY97" s="57"/>
      <c r="CZ97" s="58"/>
      <c r="DA97" s="17"/>
      <c r="DB97" s="17"/>
      <c r="DC97" s="56"/>
      <c r="DD97" s="48"/>
      <c r="DE97" s="48"/>
      <c r="DF97" s="48"/>
      <c r="DG97" s="48"/>
      <c r="DH97" s="48"/>
      <c r="DI97" s="48"/>
      <c r="DJ97" s="57"/>
      <c r="DK97" s="58"/>
      <c r="DL97" s="17"/>
      <c r="DM97" s="17"/>
      <c r="DN97" s="56"/>
      <c r="DO97" s="48"/>
      <c r="DP97" s="48"/>
      <c r="DQ97" s="48"/>
      <c r="DR97" s="48"/>
      <c r="DS97" s="48"/>
      <c r="DT97" s="48"/>
      <c r="DU97" s="57"/>
      <c r="DV97" s="58"/>
      <c r="DW97" s="17"/>
      <c r="DX97" s="17"/>
      <c r="DY97" s="56"/>
      <c r="DZ97" s="48"/>
      <c r="EA97" s="48"/>
      <c r="EB97" s="48"/>
      <c r="EC97" s="48"/>
      <c r="ED97" s="48"/>
      <c r="EE97" s="48"/>
      <c r="EF97" s="57"/>
      <c r="EG97" s="58"/>
      <c r="EH97" s="17"/>
      <c r="EI97" s="17"/>
      <c r="EJ97" s="56"/>
      <c r="EK97" s="48"/>
      <c r="EL97" s="48"/>
      <c r="EM97" s="48"/>
      <c r="EN97" s="48"/>
      <c r="EO97" s="48"/>
      <c r="EP97" s="48"/>
      <c r="EQ97" s="57"/>
      <c r="ER97" s="58"/>
      <c r="ES97" s="17"/>
      <c r="ET97" s="17"/>
      <c r="EU97" s="56"/>
      <c r="EV97" s="48"/>
      <c r="EW97" s="48"/>
      <c r="EX97" s="48"/>
      <c r="EY97" s="48"/>
      <c r="EZ97" s="48"/>
      <c r="FA97" s="48"/>
      <c r="FB97" s="57"/>
      <c r="FC97" s="58"/>
      <c r="FD97" s="17"/>
      <c r="FE97" s="17"/>
      <c r="FF97" s="56"/>
      <c r="FG97" s="48"/>
      <c r="FH97" s="48"/>
      <c r="FI97" s="48"/>
      <c r="FJ97" s="48"/>
      <c r="FK97" s="48"/>
      <c r="FL97" s="48"/>
      <c r="FM97" s="57"/>
      <c r="FN97" s="58"/>
      <c r="FO97" s="17"/>
      <c r="FP97" s="17"/>
      <c r="FQ97" s="56"/>
      <c r="FR97" s="48"/>
      <c r="FS97" s="48"/>
      <c r="FT97" s="48"/>
      <c r="FU97" s="48"/>
      <c r="FV97" s="48"/>
      <c r="FW97" s="48"/>
      <c r="FX97" s="57"/>
      <c r="FY97" s="58"/>
      <c r="FZ97" s="17"/>
      <c r="GA97" s="17"/>
      <c r="GB97" s="56"/>
      <c r="GC97" s="48"/>
      <c r="GD97" s="48"/>
      <c r="GE97" s="48"/>
      <c r="GF97" s="48"/>
      <c r="GG97" s="48"/>
      <c r="GH97" s="48"/>
      <c r="GI97" s="57"/>
      <c r="GJ97" s="58"/>
      <c r="GK97" s="17"/>
      <c r="GL97" s="17"/>
      <c r="GM97" s="56"/>
      <c r="GN97" s="48"/>
      <c r="GO97" s="48"/>
      <c r="GP97" s="48"/>
      <c r="GQ97" s="48"/>
      <c r="GR97" s="48"/>
      <c r="GS97" s="48"/>
      <c r="GT97" s="57"/>
      <c r="GU97" s="58"/>
      <c r="GV97" s="17"/>
      <c r="GW97" s="17"/>
      <c r="GX97" s="56"/>
      <c r="GY97" s="48"/>
      <c r="GZ97" s="48"/>
      <c r="HA97" s="48"/>
      <c r="HB97" s="48"/>
      <c r="HC97" s="48"/>
      <c r="HD97" s="48"/>
      <c r="HE97" s="57"/>
      <c r="HF97" s="58"/>
      <c r="HG97" s="17"/>
      <c r="HH97" s="17"/>
      <c r="HI97" s="56"/>
      <c r="HJ97" s="48"/>
      <c r="HK97" s="48"/>
      <c r="HL97" s="48"/>
      <c r="HM97" s="48"/>
      <c r="HN97" s="48"/>
      <c r="HO97" s="48"/>
      <c r="HP97" s="57"/>
      <c r="HQ97" s="58"/>
      <c r="HR97" s="17"/>
      <c r="HS97" s="17"/>
    </row>
    <row r="98" spans="1:227" x14ac:dyDescent="0.3">
      <c r="A98" s="63"/>
      <c r="B98" s="64"/>
      <c r="C98" s="65"/>
      <c r="D98" s="65"/>
      <c r="E98" s="57"/>
      <c r="F98" s="57"/>
      <c r="G98" s="17"/>
      <c r="H98" s="56"/>
      <c r="I98" s="48"/>
      <c r="J98" s="48"/>
      <c r="K98" s="48"/>
      <c r="L98" s="48"/>
      <c r="M98" s="48"/>
      <c r="N98" s="48"/>
      <c r="O98" s="57"/>
      <c r="P98" s="58"/>
      <c r="Q98" s="17"/>
      <c r="R98" s="17"/>
      <c r="S98" s="56"/>
      <c r="T98" s="48"/>
      <c r="U98" s="48"/>
      <c r="V98" s="48"/>
      <c r="W98" s="48"/>
      <c r="X98" s="48"/>
      <c r="Y98" s="48"/>
      <c r="Z98" s="57"/>
      <c r="AA98" s="58"/>
      <c r="AB98" s="17"/>
      <c r="AC98" s="17"/>
      <c r="AD98" s="56"/>
      <c r="AE98" s="48"/>
      <c r="AF98" s="48"/>
      <c r="AG98" s="48"/>
      <c r="AH98" s="48"/>
      <c r="AI98" s="48"/>
      <c r="AJ98" s="48"/>
      <c r="AK98" s="57"/>
      <c r="AL98" s="58"/>
      <c r="AM98" s="17"/>
      <c r="AN98" s="17"/>
      <c r="AO98" s="56"/>
      <c r="AP98" s="48"/>
      <c r="AQ98" s="48"/>
      <c r="AR98" s="48"/>
      <c r="AS98" s="48"/>
      <c r="AT98" s="48"/>
      <c r="AU98" s="48"/>
      <c r="AV98" s="57"/>
      <c r="AW98" s="58"/>
      <c r="AX98" s="17"/>
      <c r="AY98" s="17"/>
      <c r="AZ98" s="56"/>
      <c r="BA98" s="48"/>
      <c r="BB98" s="48"/>
      <c r="BC98" s="48"/>
      <c r="BD98" s="48"/>
      <c r="BE98" s="48"/>
      <c r="BF98" s="48"/>
      <c r="BG98" s="57"/>
      <c r="BH98" s="58"/>
      <c r="BI98" s="17"/>
      <c r="BJ98" s="17"/>
      <c r="BK98" s="56"/>
      <c r="BL98" s="48"/>
      <c r="BM98" s="48"/>
      <c r="BN98" s="48"/>
      <c r="BO98" s="48"/>
      <c r="BP98" s="48"/>
      <c r="BQ98" s="48"/>
      <c r="BR98" s="57"/>
      <c r="BS98" s="58"/>
      <c r="BT98" s="17"/>
      <c r="BU98" s="17"/>
      <c r="BV98" s="56"/>
      <c r="BW98" s="48"/>
      <c r="BX98" s="48"/>
      <c r="BY98" s="48"/>
      <c r="BZ98" s="48"/>
      <c r="CA98" s="48"/>
      <c r="CB98" s="48"/>
      <c r="CC98" s="57"/>
      <c r="CD98" s="58"/>
      <c r="CE98" s="17"/>
      <c r="CF98" s="17"/>
      <c r="CG98" s="56"/>
      <c r="CH98" s="48"/>
      <c r="CI98" s="48"/>
      <c r="CJ98" s="48"/>
      <c r="CK98" s="48"/>
      <c r="CL98" s="48"/>
      <c r="CM98" s="48"/>
      <c r="CN98" s="57"/>
      <c r="CO98" s="58"/>
      <c r="CP98" s="17"/>
      <c r="CQ98" s="17"/>
      <c r="CR98" s="56"/>
      <c r="CS98" s="48"/>
      <c r="CT98" s="48"/>
      <c r="CU98" s="48"/>
      <c r="CV98" s="48"/>
      <c r="CW98" s="48"/>
      <c r="CX98" s="48"/>
      <c r="CY98" s="57"/>
      <c r="CZ98" s="58"/>
      <c r="DA98" s="17"/>
      <c r="DB98" s="17"/>
      <c r="DC98" s="56"/>
      <c r="DD98" s="48"/>
      <c r="DE98" s="48"/>
      <c r="DF98" s="48"/>
      <c r="DG98" s="48"/>
      <c r="DH98" s="48"/>
      <c r="DI98" s="48"/>
      <c r="DJ98" s="57"/>
      <c r="DK98" s="58"/>
      <c r="DL98" s="17"/>
      <c r="DM98" s="17"/>
      <c r="DN98" s="56"/>
      <c r="DO98" s="48"/>
      <c r="DP98" s="48"/>
      <c r="DQ98" s="48"/>
      <c r="DR98" s="48"/>
      <c r="DS98" s="48"/>
      <c r="DT98" s="48"/>
      <c r="DU98" s="57"/>
      <c r="DV98" s="58"/>
      <c r="DW98" s="17"/>
      <c r="DX98" s="17"/>
      <c r="DY98" s="56"/>
      <c r="DZ98" s="48"/>
      <c r="EA98" s="48"/>
      <c r="EB98" s="48"/>
      <c r="EC98" s="48"/>
      <c r="ED98" s="48"/>
      <c r="EE98" s="48"/>
      <c r="EF98" s="57"/>
      <c r="EG98" s="58"/>
      <c r="EH98" s="17"/>
      <c r="EI98" s="17"/>
      <c r="EJ98" s="56"/>
      <c r="EK98" s="48"/>
      <c r="EL98" s="48"/>
      <c r="EM98" s="48"/>
      <c r="EN98" s="48"/>
      <c r="EO98" s="48"/>
      <c r="EP98" s="48"/>
      <c r="EQ98" s="57"/>
      <c r="ER98" s="58"/>
      <c r="ES98" s="17"/>
      <c r="ET98" s="17"/>
      <c r="EU98" s="56"/>
      <c r="EV98" s="48"/>
      <c r="EW98" s="48"/>
      <c r="EX98" s="48"/>
      <c r="EY98" s="48"/>
      <c r="EZ98" s="48"/>
      <c r="FA98" s="48"/>
      <c r="FB98" s="57"/>
      <c r="FC98" s="58"/>
      <c r="FD98" s="17"/>
      <c r="FE98" s="17"/>
      <c r="FF98" s="56"/>
      <c r="FG98" s="48"/>
      <c r="FH98" s="48"/>
      <c r="FI98" s="48"/>
      <c r="FJ98" s="48"/>
      <c r="FK98" s="48"/>
      <c r="FL98" s="48"/>
      <c r="FM98" s="57"/>
      <c r="FN98" s="58"/>
      <c r="FO98" s="17"/>
      <c r="FP98" s="17"/>
      <c r="FQ98" s="56"/>
      <c r="FR98" s="48"/>
      <c r="FS98" s="48"/>
      <c r="FT98" s="48"/>
      <c r="FU98" s="48"/>
      <c r="FV98" s="48"/>
      <c r="FW98" s="48"/>
      <c r="FX98" s="57"/>
      <c r="FY98" s="58"/>
      <c r="FZ98" s="17"/>
      <c r="GA98" s="17"/>
      <c r="GB98" s="56"/>
      <c r="GC98" s="48"/>
      <c r="GD98" s="48"/>
      <c r="GE98" s="48"/>
      <c r="GF98" s="48"/>
      <c r="GG98" s="48"/>
      <c r="GH98" s="48"/>
      <c r="GI98" s="57"/>
      <c r="GJ98" s="58"/>
      <c r="GK98" s="17"/>
      <c r="GL98" s="17"/>
      <c r="GM98" s="56"/>
      <c r="GN98" s="48"/>
      <c r="GO98" s="48"/>
      <c r="GP98" s="48"/>
      <c r="GQ98" s="48"/>
      <c r="GR98" s="48"/>
      <c r="GS98" s="48"/>
      <c r="GT98" s="57"/>
      <c r="GU98" s="58"/>
      <c r="GV98" s="17"/>
      <c r="GW98" s="17"/>
      <c r="GX98" s="56"/>
      <c r="GY98" s="48"/>
      <c r="GZ98" s="48"/>
      <c r="HA98" s="48"/>
      <c r="HB98" s="48"/>
      <c r="HC98" s="48"/>
      <c r="HD98" s="48"/>
      <c r="HE98" s="57"/>
      <c r="HF98" s="58"/>
      <c r="HG98" s="17"/>
      <c r="HH98" s="17"/>
      <c r="HI98" s="56"/>
      <c r="HJ98" s="48"/>
      <c r="HK98" s="48"/>
      <c r="HL98" s="48"/>
      <c r="HM98" s="48"/>
      <c r="HN98" s="48"/>
      <c r="HO98" s="48"/>
      <c r="HP98" s="57"/>
      <c r="HQ98" s="58"/>
      <c r="HR98" s="17"/>
      <c r="HS98" s="17"/>
    </row>
    <row r="99" spans="1:227" x14ac:dyDescent="0.3">
      <c r="A99" s="63"/>
      <c r="B99" s="64"/>
      <c r="C99" s="65"/>
      <c r="D99" s="65"/>
      <c r="E99" s="57"/>
      <c r="F99" s="57"/>
      <c r="G99" s="17"/>
      <c r="H99" s="56"/>
      <c r="I99" s="48"/>
      <c r="J99" s="48"/>
      <c r="K99" s="48"/>
      <c r="L99" s="48"/>
      <c r="M99" s="48"/>
      <c r="N99" s="48"/>
      <c r="O99" s="57"/>
      <c r="P99" s="58"/>
      <c r="Q99" s="17"/>
      <c r="R99" s="17"/>
      <c r="S99" s="56"/>
      <c r="T99" s="48"/>
      <c r="U99" s="48"/>
      <c r="V99" s="48"/>
      <c r="W99" s="48"/>
      <c r="X99" s="48"/>
      <c r="Y99" s="48"/>
      <c r="Z99" s="57"/>
      <c r="AA99" s="58"/>
      <c r="AB99" s="17"/>
      <c r="AC99" s="17"/>
      <c r="AD99" s="56"/>
      <c r="AE99" s="48"/>
      <c r="AF99" s="48"/>
      <c r="AG99" s="48"/>
      <c r="AH99" s="48"/>
      <c r="AI99" s="48"/>
      <c r="AJ99" s="48"/>
      <c r="AK99" s="57"/>
      <c r="AL99" s="58"/>
      <c r="AM99" s="17"/>
      <c r="AN99" s="17"/>
      <c r="AO99" s="56"/>
      <c r="AP99" s="48"/>
      <c r="AQ99" s="48"/>
      <c r="AR99" s="48"/>
      <c r="AS99" s="48"/>
      <c r="AT99" s="48"/>
      <c r="AU99" s="48"/>
      <c r="AV99" s="57"/>
      <c r="AW99" s="58"/>
      <c r="AX99" s="17"/>
      <c r="AY99" s="17"/>
      <c r="AZ99" s="56"/>
      <c r="BA99" s="48"/>
      <c r="BB99" s="48"/>
      <c r="BC99" s="48"/>
      <c r="BD99" s="48"/>
      <c r="BE99" s="48"/>
      <c r="BF99" s="48"/>
      <c r="BG99" s="57"/>
      <c r="BH99" s="58"/>
      <c r="BI99" s="17"/>
      <c r="BJ99" s="17"/>
      <c r="BK99" s="56"/>
      <c r="BL99" s="48"/>
      <c r="BM99" s="48"/>
      <c r="BN99" s="48"/>
      <c r="BO99" s="48"/>
      <c r="BP99" s="48"/>
      <c r="BQ99" s="48"/>
      <c r="BR99" s="57"/>
      <c r="BS99" s="58"/>
      <c r="BT99" s="17"/>
      <c r="BU99" s="17"/>
      <c r="BV99" s="56"/>
      <c r="BW99" s="48"/>
      <c r="BX99" s="48"/>
      <c r="BY99" s="48"/>
      <c r="BZ99" s="48"/>
      <c r="CA99" s="48"/>
      <c r="CB99" s="48"/>
      <c r="CC99" s="57"/>
      <c r="CD99" s="58"/>
      <c r="CE99" s="17"/>
      <c r="CF99" s="17"/>
      <c r="CG99" s="56"/>
      <c r="CH99" s="48"/>
      <c r="CI99" s="48"/>
      <c r="CJ99" s="48"/>
      <c r="CK99" s="48"/>
      <c r="CL99" s="48"/>
      <c r="CM99" s="48"/>
      <c r="CN99" s="57"/>
      <c r="CO99" s="58"/>
      <c r="CP99" s="17"/>
      <c r="CQ99" s="17"/>
      <c r="CR99" s="56"/>
      <c r="CS99" s="48"/>
      <c r="CT99" s="48"/>
      <c r="CU99" s="48"/>
      <c r="CV99" s="48"/>
      <c r="CW99" s="48"/>
      <c r="CX99" s="48"/>
      <c r="CY99" s="57"/>
      <c r="CZ99" s="58"/>
      <c r="DA99" s="17"/>
      <c r="DB99" s="17"/>
      <c r="DC99" s="56"/>
      <c r="DD99" s="48"/>
      <c r="DE99" s="48"/>
      <c r="DF99" s="48"/>
      <c r="DG99" s="48"/>
      <c r="DH99" s="48"/>
      <c r="DI99" s="48"/>
      <c r="DJ99" s="57"/>
      <c r="DK99" s="58"/>
      <c r="DL99" s="17"/>
      <c r="DM99" s="17"/>
      <c r="DN99" s="56"/>
      <c r="DO99" s="48"/>
      <c r="DP99" s="48"/>
      <c r="DQ99" s="48"/>
      <c r="DR99" s="48"/>
      <c r="DS99" s="48"/>
      <c r="DT99" s="48"/>
      <c r="DU99" s="57"/>
      <c r="DV99" s="58"/>
      <c r="DW99" s="17"/>
      <c r="DX99" s="17"/>
      <c r="DY99" s="56"/>
      <c r="DZ99" s="48"/>
      <c r="EA99" s="48"/>
      <c r="EB99" s="48"/>
      <c r="EC99" s="48"/>
      <c r="ED99" s="48"/>
      <c r="EE99" s="48"/>
      <c r="EF99" s="57"/>
      <c r="EG99" s="58"/>
      <c r="EH99" s="17"/>
      <c r="EI99" s="17"/>
      <c r="EJ99" s="56"/>
      <c r="EK99" s="48"/>
      <c r="EL99" s="48"/>
      <c r="EM99" s="48"/>
      <c r="EN99" s="48"/>
      <c r="EO99" s="48"/>
      <c r="EP99" s="48"/>
      <c r="EQ99" s="57"/>
      <c r="ER99" s="58"/>
      <c r="ES99" s="17"/>
      <c r="ET99" s="17"/>
      <c r="EU99" s="56"/>
      <c r="EV99" s="48"/>
      <c r="EW99" s="48"/>
      <c r="EX99" s="48"/>
      <c r="EY99" s="48"/>
      <c r="EZ99" s="48"/>
      <c r="FA99" s="48"/>
      <c r="FB99" s="57"/>
      <c r="FC99" s="58"/>
      <c r="FD99" s="17"/>
      <c r="FE99" s="17"/>
      <c r="FF99" s="56"/>
      <c r="FG99" s="48"/>
      <c r="FH99" s="48"/>
      <c r="FI99" s="48"/>
      <c r="FJ99" s="48"/>
      <c r="FK99" s="48"/>
      <c r="FL99" s="48"/>
      <c r="FM99" s="57"/>
      <c r="FN99" s="58"/>
      <c r="FO99" s="17"/>
      <c r="FP99" s="17"/>
      <c r="FQ99" s="56"/>
      <c r="FR99" s="48"/>
      <c r="FS99" s="48"/>
      <c r="FT99" s="48"/>
      <c r="FU99" s="48"/>
      <c r="FV99" s="48"/>
      <c r="FW99" s="48"/>
      <c r="FX99" s="57"/>
      <c r="FY99" s="58"/>
      <c r="FZ99" s="17"/>
      <c r="GA99" s="17"/>
      <c r="GB99" s="56"/>
      <c r="GC99" s="48"/>
      <c r="GD99" s="48"/>
      <c r="GE99" s="48"/>
      <c r="GF99" s="48"/>
      <c r="GG99" s="48"/>
      <c r="GH99" s="48"/>
      <c r="GI99" s="57"/>
      <c r="GJ99" s="58"/>
      <c r="GK99" s="17"/>
      <c r="GL99" s="17"/>
      <c r="GM99" s="56"/>
      <c r="GN99" s="48"/>
      <c r="GO99" s="48"/>
      <c r="GP99" s="48"/>
      <c r="GQ99" s="48"/>
      <c r="GR99" s="48"/>
      <c r="GS99" s="48"/>
      <c r="GT99" s="57"/>
      <c r="GU99" s="58"/>
      <c r="GV99" s="17"/>
      <c r="GW99" s="17"/>
      <c r="GX99" s="56"/>
      <c r="GY99" s="48"/>
      <c r="GZ99" s="48"/>
      <c r="HA99" s="48"/>
      <c r="HB99" s="48"/>
      <c r="HC99" s="48"/>
      <c r="HD99" s="48"/>
      <c r="HE99" s="57"/>
      <c r="HF99" s="58"/>
      <c r="HG99" s="17"/>
      <c r="HH99" s="17"/>
      <c r="HI99" s="56"/>
      <c r="HJ99" s="48"/>
      <c r="HK99" s="48"/>
      <c r="HL99" s="48"/>
      <c r="HM99" s="48"/>
      <c r="HN99" s="48"/>
      <c r="HO99" s="48"/>
      <c r="HP99" s="57"/>
      <c r="HQ99" s="58"/>
      <c r="HR99" s="17"/>
      <c r="HS99" s="17"/>
    </row>
    <row r="100" spans="1:227" x14ac:dyDescent="0.3">
      <c r="A100" s="63"/>
      <c r="B100" s="64"/>
      <c r="C100" s="65"/>
      <c r="D100" s="65"/>
      <c r="E100" s="57"/>
      <c r="F100" s="57"/>
      <c r="G100" s="17"/>
      <c r="H100" s="56"/>
      <c r="I100" s="48"/>
      <c r="J100" s="48"/>
      <c r="K100" s="48"/>
      <c r="L100" s="48"/>
      <c r="M100" s="48"/>
      <c r="N100" s="48"/>
      <c r="O100" s="57"/>
      <c r="P100" s="58"/>
      <c r="Q100" s="17"/>
      <c r="R100" s="17"/>
      <c r="S100" s="56"/>
      <c r="T100" s="48"/>
      <c r="U100" s="48"/>
      <c r="V100" s="48"/>
      <c r="W100" s="48"/>
      <c r="X100" s="48"/>
      <c r="Y100" s="48"/>
      <c r="Z100" s="57"/>
      <c r="AA100" s="58"/>
      <c r="AB100" s="17"/>
      <c r="AC100" s="17"/>
      <c r="AD100" s="56"/>
      <c r="AE100" s="48"/>
      <c r="AF100" s="48"/>
      <c r="AG100" s="48"/>
      <c r="AH100" s="48"/>
      <c r="AI100" s="48"/>
      <c r="AJ100" s="48"/>
      <c r="AK100" s="57"/>
      <c r="AL100" s="58"/>
      <c r="AM100" s="17"/>
      <c r="AN100" s="17"/>
      <c r="AO100" s="56"/>
      <c r="AP100" s="48"/>
      <c r="AQ100" s="48"/>
      <c r="AR100" s="48"/>
      <c r="AS100" s="48"/>
      <c r="AT100" s="48"/>
      <c r="AU100" s="48"/>
      <c r="AV100" s="57"/>
      <c r="AW100" s="58"/>
      <c r="AX100" s="17"/>
      <c r="AY100" s="17"/>
      <c r="AZ100" s="56"/>
      <c r="BA100" s="48"/>
      <c r="BB100" s="48"/>
      <c r="BC100" s="48"/>
      <c r="BD100" s="48"/>
      <c r="BE100" s="48"/>
      <c r="BF100" s="48"/>
      <c r="BG100" s="57"/>
      <c r="BH100" s="58"/>
      <c r="BI100" s="17"/>
      <c r="BJ100" s="17"/>
      <c r="BK100" s="56"/>
      <c r="BL100" s="48"/>
      <c r="BM100" s="48"/>
      <c r="BN100" s="48"/>
      <c r="BO100" s="48"/>
      <c r="BP100" s="48"/>
      <c r="BQ100" s="48"/>
      <c r="BR100" s="57"/>
      <c r="BS100" s="58"/>
      <c r="BT100" s="17"/>
      <c r="BU100" s="17"/>
      <c r="BV100" s="56"/>
      <c r="BW100" s="48"/>
      <c r="BX100" s="48"/>
      <c r="BY100" s="48"/>
      <c r="BZ100" s="48"/>
      <c r="CA100" s="48"/>
      <c r="CB100" s="48"/>
      <c r="CC100" s="57"/>
      <c r="CD100" s="58"/>
      <c r="CE100" s="17"/>
      <c r="CF100" s="17"/>
      <c r="CG100" s="56"/>
      <c r="CH100" s="48"/>
      <c r="CI100" s="48"/>
      <c r="CJ100" s="48"/>
      <c r="CK100" s="48"/>
      <c r="CL100" s="48"/>
      <c r="CM100" s="48"/>
      <c r="CN100" s="57"/>
      <c r="CO100" s="58"/>
      <c r="CP100" s="17"/>
      <c r="CQ100" s="17"/>
      <c r="CR100" s="56"/>
      <c r="CS100" s="48"/>
      <c r="CT100" s="48"/>
      <c r="CU100" s="48"/>
      <c r="CV100" s="48"/>
      <c r="CW100" s="48"/>
      <c r="CX100" s="48"/>
      <c r="CY100" s="57"/>
      <c r="CZ100" s="58"/>
      <c r="DA100" s="17"/>
      <c r="DB100" s="17"/>
      <c r="DC100" s="56"/>
      <c r="DD100" s="48"/>
      <c r="DE100" s="48"/>
      <c r="DF100" s="48"/>
      <c r="DG100" s="48"/>
      <c r="DH100" s="48"/>
      <c r="DI100" s="48"/>
      <c r="DJ100" s="57"/>
      <c r="DK100" s="58"/>
      <c r="DL100" s="17"/>
      <c r="DM100" s="17"/>
      <c r="DN100" s="56"/>
      <c r="DO100" s="48"/>
      <c r="DP100" s="48"/>
      <c r="DQ100" s="48"/>
      <c r="DR100" s="48"/>
      <c r="DS100" s="48"/>
      <c r="DT100" s="48"/>
      <c r="DU100" s="57"/>
      <c r="DV100" s="58"/>
      <c r="DW100" s="17"/>
      <c r="DX100" s="17"/>
      <c r="DY100" s="56"/>
      <c r="DZ100" s="48"/>
      <c r="EA100" s="48"/>
      <c r="EB100" s="48"/>
      <c r="EC100" s="48"/>
      <c r="ED100" s="48"/>
      <c r="EE100" s="48"/>
      <c r="EF100" s="57"/>
      <c r="EG100" s="58"/>
      <c r="EH100" s="17"/>
      <c r="EI100" s="17"/>
      <c r="EJ100" s="56"/>
      <c r="EK100" s="48"/>
      <c r="EL100" s="48"/>
      <c r="EM100" s="48"/>
      <c r="EN100" s="48"/>
      <c r="EO100" s="48"/>
      <c r="EP100" s="48"/>
      <c r="EQ100" s="57"/>
      <c r="ER100" s="58"/>
      <c r="ES100" s="17"/>
      <c r="ET100" s="17"/>
      <c r="EU100" s="56"/>
      <c r="EV100" s="48"/>
      <c r="EW100" s="48"/>
      <c r="EX100" s="48"/>
      <c r="EY100" s="48"/>
      <c r="EZ100" s="48"/>
      <c r="FA100" s="48"/>
      <c r="FB100" s="57"/>
      <c r="FC100" s="58"/>
      <c r="FD100" s="17"/>
      <c r="FE100" s="17"/>
      <c r="FF100" s="56"/>
      <c r="FG100" s="48"/>
      <c r="FH100" s="48"/>
      <c r="FI100" s="48"/>
      <c r="FJ100" s="48"/>
      <c r="FK100" s="48"/>
      <c r="FL100" s="48"/>
      <c r="FM100" s="57"/>
      <c r="FN100" s="58"/>
      <c r="FO100" s="17"/>
      <c r="FP100" s="17"/>
      <c r="FQ100" s="56"/>
      <c r="FR100" s="48"/>
      <c r="FS100" s="48"/>
      <c r="FT100" s="48"/>
      <c r="FU100" s="48"/>
      <c r="FV100" s="48"/>
      <c r="FW100" s="48"/>
      <c r="FX100" s="57"/>
      <c r="FY100" s="58"/>
      <c r="FZ100" s="17"/>
      <c r="GA100" s="17"/>
      <c r="GB100" s="56"/>
      <c r="GC100" s="48"/>
      <c r="GD100" s="48"/>
      <c r="GE100" s="48"/>
      <c r="GF100" s="48"/>
      <c r="GG100" s="48"/>
      <c r="GH100" s="48"/>
      <c r="GI100" s="57"/>
      <c r="GJ100" s="58"/>
      <c r="GK100" s="17"/>
      <c r="GL100" s="17"/>
      <c r="GM100" s="56"/>
      <c r="GN100" s="48"/>
      <c r="GO100" s="48"/>
      <c r="GP100" s="48"/>
      <c r="GQ100" s="48"/>
      <c r="GR100" s="48"/>
      <c r="GS100" s="48"/>
      <c r="GT100" s="57"/>
      <c r="GU100" s="58"/>
      <c r="GV100" s="17"/>
      <c r="GW100" s="17"/>
      <c r="GX100" s="56"/>
      <c r="GY100" s="48"/>
      <c r="GZ100" s="48"/>
      <c r="HA100" s="48"/>
      <c r="HB100" s="48"/>
      <c r="HC100" s="48"/>
      <c r="HD100" s="48"/>
      <c r="HE100" s="57"/>
      <c r="HF100" s="58"/>
      <c r="HG100" s="17"/>
      <c r="HH100" s="17"/>
      <c r="HI100" s="56"/>
      <c r="HJ100" s="48"/>
      <c r="HK100" s="48"/>
      <c r="HL100" s="48"/>
      <c r="HM100" s="48"/>
      <c r="HN100" s="48"/>
      <c r="HO100" s="48"/>
      <c r="HP100" s="57"/>
      <c r="HQ100" s="58"/>
      <c r="HR100" s="17"/>
      <c r="HS100" s="17"/>
    </row>
    <row r="101" spans="1:227" x14ac:dyDescent="0.3">
      <c r="A101" s="63"/>
      <c r="B101" s="68"/>
      <c r="C101" s="69"/>
      <c r="D101" s="69"/>
      <c r="E101" s="57"/>
      <c r="F101" s="57"/>
      <c r="G101" s="17"/>
      <c r="H101" s="56"/>
      <c r="I101" s="48"/>
      <c r="J101" s="48"/>
      <c r="K101" s="48"/>
      <c r="L101" s="48"/>
      <c r="M101" s="48"/>
      <c r="N101" s="48"/>
      <c r="O101" s="57"/>
      <c r="P101" s="58"/>
      <c r="Q101" s="17"/>
      <c r="R101" s="17"/>
      <c r="S101" s="56"/>
      <c r="T101" s="48"/>
      <c r="U101" s="48"/>
      <c r="V101" s="48"/>
      <c r="W101" s="48"/>
      <c r="X101" s="48"/>
      <c r="Y101" s="48"/>
      <c r="Z101" s="57"/>
      <c r="AA101" s="58"/>
      <c r="AB101" s="17"/>
      <c r="AC101" s="17"/>
      <c r="AD101" s="56"/>
      <c r="AE101" s="48"/>
      <c r="AF101" s="48"/>
      <c r="AG101" s="48"/>
      <c r="AH101" s="48"/>
      <c r="AI101" s="48"/>
      <c r="AJ101" s="48"/>
      <c r="AK101" s="57"/>
      <c r="AL101" s="58"/>
      <c r="AM101" s="17"/>
      <c r="AN101" s="17"/>
      <c r="AO101" s="56"/>
      <c r="AP101" s="48"/>
      <c r="AQ101" s="48"/>
      <c r="AR101" s="48"/>
      <c r="AS101" s="48"/>
      <c r="AT101" s="48"/>
      <c r="AU101" s="48"/>
      <c r="AV101" s="57"/>
      <c r="AW101" s="58"/>
      <c r="AX101" s="17"/>
      <c r="AY101" s="17"/>
      <c r="AZ101" s="56"/>
      <c r="BA101" s="48"/>
      <c r="BB101" s="48"/>
      <c r="BC101" s="48"/>
      <c r="BD101" s="48"/>
      <c r="BE101" s="48"/>
      <c r="BF101" s="48"/>
      <c r="BG101" s="57"/>
      <c r="BH101" s="58"/>
      <c r="BI101" s="17"/>
      <c r="BJ101" s="17"/>
      <c r="BK101" s="56"/>
      <c r="BL101" s="48"/>
      <c r="BM101" s="48"/>
      <c r="BN101" s="48"/>
      <c r="BO101" s="48"/>
      <c r="BP101" s="48"/>
      <c r="BQ101" s="48"/>
      <c r="BR101" s="57"/>
      <c r="BS101" s="58"/>
      <c r="BT101" s="17"/>
      <c r="BU101" s="17"/>
      <c r="BV101" s="56"/>
      <c r="BW101" s="48"/>
      <c r="BX101" s="48"/>
      <c r="BY101" s="48"/>
      <c r="BZ101" s="48"/>
      <c r="CA101" s="48"/>
      <c r="CB101" s="48"/>
      <c r="CC101" s="57"/>
      <c r="CD101" s="58"/>
      <c r="CE101" s="17"/>
      <c r="CF101" s="17"/>
      <c r="CG101" s="56"/>
      <c r="CH101" s="48"/>
      <c r="CI101" s="48"/>
      <c r="CJ101" s="48"/>
      <c r="CK101" s="48"/>
      <c r="CL101" s="48"/>
      <c r="CM101" s="48"/>
      <c r="CN101" s="57"/>
      <c r="CO101" s="58"/>
      <c r="CP101" s="17"/>
      <c r="CQ101" s="17"/>
      <c r="CR101" s="56"/>
      <c r="CS101" s="48"/>
      <c r="CT101" s="48"/>
      <c r="CU101" s="48"/>
      <c r="CV101" s="48"/>
      <c r="CW101" s="48"/>
      <c r="CX101" s="48"/>
      <c r="CY101" s="57"/>
      <c r="CZ101" s="58"/>
      <c r="DA101" s="17"/>
      <c r="DB101" s="17"/>
      <c r="DC101" s="56"/>
      <c r="DD101" s="48"/>
      <c r="DE101" s="48"/>
      <c r="DF101" s="48"/>
      <c r="DG101" s="48"/>
      <c r="DH101" s="48"/>
      <c r="DI101" s="48"/>
      <c r="DJ101" s="57"/>
      <c r="DK101" s="58"/>
      <c r="DL101" s="17"/>
      <c r="DM101" s="17"/>
      <c r="DN101" s="56"/>
      <c r="DO101" s="48"/>
      <c r="DP101" s="48"/>
      <c r="DQ101" s="48"/>
      <c r="DR101" s="48"/>
      <c r="DS101" s="48"/>
      <c r="DT101" s="48"/>
      <c r="DU101" s="57"/>
      <c r="DV101" s="58"/>
      <c r="DW101" s="17"/>
      <c r="DX101" s="17"/>
      <c r="DY101" s="56"/>
      <c r="DZ101" s="48"/>
      <c r="EA101" s="48"/>
      <c r="EB101" s="48"/>
      <c r="EC101" s="48"/>
      <c r="ED101" s="48"/>
      <c r="EE101" s="48"/>
      <c r="EF101" s="57"/>
      <c r="EG101" s="58"/>
      <c r="EH101" s="17"/>
      <c r="EI101" s="17"/>
      <c r="EJ101" s="56"/>
      <c r="EK101" s="48"/>
      <c r="EL101" s="48"/>
      <c r="EM101" s="48"/>
      <c r="EN101" s="48"/>
      <c r="EO101" s="48"/>
      <c r="EP101" s="48"/>
      <c r="EQ101" s="57"/>
      <c r="ER101" s="58"/>
      <c r="ES101" s="17"/>
      <c r="ET101" s="17"/>
      <c r="EU101" s="56"/>
      <c r="EV101" s="48"/>
      <c r="EW101" s="48"/>
      <c r="EX101" s="48"/>
      <c r="EY101" s="48"/>
      <c r="EZ101" s="48"/>
      <c r="FA101" s="48"/>
      <c r="FB101" s="57"/>
      <c r="FC101" s="58"/>
      <c r="FD101" s="17"/>
      <c r="FE101" s="17"/>
      <c r="FF101" s="56"/>
      <c r="FG101" s="48"/>
      <c r="FH101" s="48"/>
      <c r="FI101" s="48"/>
      <c r="FJ101" s="48"/>
      <c r="FK101" s="48"/>
      <c r="FL101" s="48"/>
      <c r="FM101" s="57"/>
      <c r="FN101" s="58"/>
      <c r="FO101" s="17"/>
      <c r="FP101" s="17"/>
      <c r="FQ101" s="56"/>
      <c r="FR101" s="48"/>
      <c r="FS101" s="48"/>
      <c r="FT101" s="48"/>
      <c r="FU101" s="48"/>
      <c r="FV101" s="48"/>
      <c r="FW101" s="48"/>
      <c r="FX101" s="57"/>
      <c r="FY101" s="58"/>
      <c r="FZ101" s="17"/>
      <c r="GA101" s="17"/>
      <c r="GB101" s="56"/>
      <c r="GC101" s="48"/>
      <c r="GD101" s="48"/>
      <c r="GE101" s="48"/>
      <c r="GF101" s="48"/>
      <c r="GG101" s="48"/>
      <c r="GH101" s="48"/>
      <c r="GI101" s="57"/>
      <c r="GJ101" s="58"/>
      <c r="GK101" s="17"/>
      <c r="GL101" s="17"/>
      <c r="GM101" s="56"/>
      <c r="GN101" s="48"/>
      <c r="GO101" s="48"/>
      <c r="GP101" s="48"/>
      <c r="GQ101" s="48"/>
      <c r="GR101" s="48"/>
      <c r="GS101" s="48"/>
      <c r="GT101" s="57"/>
      <c r="GU101" s="58"/>
      <c r="GV101" s="17"/>
      <c r="GW101" s="17"/>
      <c r="GX101" s="56"/>
      <c r="GY101" s="48"/>
      <c r="GZ101" s="48"/>
      <c r="HA101" s="48"/>
      <c r="HB101" s="48"/>
      <c r="HC101" s="48"/>
      <c r="HD101" s="48"/>
      <c r="HE101" s="57"/>
      <c r="HF101" s="58"/>
      <c r="HG101" s="17"/>
      <c r="HH101" s="17"/>
      <c r="HI101" s="56"/>
      <c r="HJ101" s="48"/>
      <c r="HK101" s="48"/>
      <c r="HL101" s="48"/>
      <c r="HM101" s="48"/>
      <c r="HN101" s="48"/>
      <c r="HO101" s="48"/>
      <c r="HP101" s="57"/>
      <c r="HQ101" s="58"/>
      <c r="HR101" s="17"/>
      <c r="HS101" s="17"/>
    </row>
    <row r="102" spans="1:227" x14ac:dyDescent="0.3">
      <c r="A102" s="71"/>
      <c r="B102" s="72"/>
      <c r="C102" s="73"/>
      <c r="D102" s="73"/>
      <c r="E102" s="57"/>
      <c r="F102" s="57"/>
      <c r="G102" s="17"/>
      <c r="H102" s="56"/>
      <c r="I102" s="48"/>
      <c r="J102" s="48"/>
      <c r="K102" s="48"/>
      <c r="L102" s="48"/>
      <c r="M102" s="48"/>
      <c r="N102" s="48"/>
      <c r="O102" s="57"/>
      <c r="P102" s="58"/>
      <c r="Q102" s="17"/>
      <c r="R102" s="17"/>
      <c r="S102" s="56"/>
      <c r="T102" s="48"/>
      <c r="U102" s="48"/>
      <c r="V102" s="48"/>
      <c r="W102" s="48"/>
      <c r="X102" s="48"/>
      <c r="Y102" s="48"/>
      <c r="Z102" s="57"/>
      <c r="AA102" s="58"/>
      <c r="AB102" s="17"/>
      <c r="AC102" s="17"/>
      <c r="AD102" s="56"/>
      <c r="AE102" s="48"/>
      <c r="AF102" s="48"/>
      <c r="AG102" s="48"/>
      <c r="AH102" s="48"/>
      <c r="AI102" s="48"/>
      <c r="AJ102" s="48"/>
      <c r="AK102" s="57"/>
      <c r="AL102" s="58"/>
      <c r="AM102" s="17"/>
      <c r="AN102" s="17"/>
      <c r="AO102" s="56"/>
      <c r="AP102" s="48"/>
      <c r="AQ102" s="48"/>
      <c r="AR102" s="48"/>
      <c r="AS102" s="48"/>
      <c r="AT102" s="48"/>
      <c r="AU102" s="48"/>
      <c r="AV102" s="57"/>
      <c r="AW102" s="58"/>
      <c r="AX102" s="17"/>
      <c r="AY102" s="17"/>
      <c r="AZ102" s="56"/>
      <c r="BA102" s="48"/>
      <c r="BB102" s="48"/>
      <c r="BC102" s="48"/>
      <c r="BD102" s="48"/>
      <c r="BE102" s="48"/>
      <c r="BF102" s="48"/>
      <c r="BG102" s="57"/>
      <c r="BH102" s="58"/>
      <c r="BI102" s="17"/>
      <c r="BJ102" s="17"/>
      <c r="BK102" s="56"/>
      <c r="BL102" s="48"/>
      <c r="BM102" s="48"/>
      <c r="BN102" s="48"/>
      <c r="BO102" s="48"/>
      <c r="BP102" s="48"/>
      <c r="BQ102" s="48"/>
      <c r="BR102" s="57"/>
      <c r="BS102" s="58"/>
      <c r="BT102" s="17"/>
      <c r="BU102" s="17"/>
      <c r="BV102" s="56"/>
      <c r="BW102" s="48"/>
      <c r="BX102" s="48"/>
      <c r="BY102" s="48"/>
      <c r="BZ102" s="48"/>
      <c r="CA102" s="48"/>
      <c r="CB102" s="48"/>
      <c r="CC102" s="57"/>
      <c r="CD102" s="58"/>
      <c r="CE102" s="17"/>
      <c r="CF102" s="17"/>
      <c r="CG102" s="56"/>
      <c r="CH102" s="48"/>
      <c r="CI102" s="48"/>
      <c r="CJ102" s="48"/>
      <c r="CK102" s="48"/>
      <c r="CL102" s="48"/>
      <c r="CM102" s="48"/>
      <c r="CN102" s="57"/>
      <c r="CO102" s="58"/>
      <c r="CP102" s="17"/>
      <c r="CQ102" s="17"/>
      <c r="CR102" s="56"/>
      <c r="CS102" s="48"/>
      <c r="CT102" s="48"/>
      <c r="CU102" s="48"/>
      <c r="CV102" s="48"/>
      <c r="CW102" s="48"/>
      <c r="CX102" s="48"/>
      <c r="CY102" s="57"/>
      <c r="CZ102" s="58"/>
      <c r="DA102" s="17"/>
      <c r="DB102" s="17"/>
      <c r="DC102" s="56"/>
      <c r="DD102" s="48"/>
      <c r="DE102" s="48"/>
      <c r="DF102" s="48"/>
      <c r="DG102" s="48"/>
      <c r="DH102" s="48"/>
      <c r="DI102" s="48"/>
      <c r="DJ102" s="57"/>
      <c r="DK102" s="58"/>
      <c r="DL102" s="17"/>
      <c r="DM102" s="17"/>
      <c r="DN102" s="56"/>
      <c r="DO102" s="48"/>
      <c r="DP102" s="48"/>
      <c r="DQ102" s="48"/>
      <c r="DR102" s="48"/>
      <c r="DS102" s="48"/>
      <c r="DT102" s="48"/>
      <c r="DU102" s="57"/>
      <c r="DV102" s="58"/>
      <c r="DW102" s="17"/>
      <c r="DX102" s="17"/>
      <c r="DY102" s="56"/>
      <c r="DZ102" s="48"/>
      <c r="EA102" s="48"/>
      <c r="EB102" s="48"/>
      <c r="EC102" s="48"/>
      <c r="ED102" s="48"/>
      <c r="EE102" s="48"/>
      <c r="EF102" s="57"/>
      <c r="EG102" s="58"/>
      <c r="EH102" s="17"/>
      <c r="EI102" s="17"/>
      <c r="EJ102" s="56"/>
      <c r="EK102" s="48"/>
      <c r="EL102" s="48"/>
      <c r="EM102" s="48"/>
      <c r="EN102" s="48"/>
      <c r="EO102" s="48"/>
      <c r="EP102" s="48"/>
      <c r="EQ102" s="57"/>
      <c r="ER102" s="58"/>
      <c r="ES102" s="17"/>
      <c r="ET102" s="17"/>
      <c r="EU102" s="56"/>
      <c r="EV102" s="48"/>
      <c r="EW102" s="48"/>
      <c r="EX102" s="48"/>
      <c r="EY102" s="48"/>
      <c r="EZ102" s="48"/>
      <c r="FA102" s="48"/>
      <c r="FB102" s="57"/>
      <c r="FC102" s="58"/>
      <c r="FD102" s="17"/>
      <c r="FE102" s="17"/>
      <c r="FF102" s="56"/>
      <c r="FG102" s="48"/>
      <c r="FH102" s="48"/>
      <c r="FI102" s="48"/>
      <c r="FJ102" s="48"/>
      <c r="FK102" s="48"/>
      <c r="FL102" s="48"/>
      <c r="FM102" s="57"/>
      <c r="FN102" s="58"/>
      <c r="FO102" s="17"/>
      <c r="FP102" s="17"/>
      <c r="FQ102" s="56"/>
      <c r="FR102" s="48"/>
      <c r="FS102" s="48"/>
      <c r="FT102" s="48"/>
      <c r="FU102" s="48"/>
      <c r="FV102" s="48"/>
      <c r="FW102" s="48"/>
      <c r="FX102" s="57"/>
      <c r="FY102" s="58"/>
      <c r="FZ102" s="17"/>
      <c r="GA102" s="17"/>
      <c r="GB102" s="56"/>
      <c r="GC102" s="48"/>
      <c r="GD102" s="48"/>
      <c r="GE102" s="48"/>
      <c r="GF102" s="48"/>
      <c r="GG102" s="48"/>
      <c r="GH102" s="48"/>
      <c r="GI102" s="57"/>
      <c r="GJ102" s="58"/>
      <c r="GK102" s="17"/>
      <c r="GL102" s="17"/>
      <c r="GM102" s="56"/>
      <c r="GN102" s="48"/>
      <c r="GO102" s="48"/>
      <c r="GP102" s="48"/>
      <c r="GQ102" s="48"/>
      <c r="GR102" s="48"/>
      <c r="GS102" s="48"/>
      <c r="GT102" s="57"/>
      <c r="GU102" s="58"/>
      <c r="GV102" s="17"/>
      <c r="GW102" s="17"/>
      <c r="GX102" s="56"/>
      <c r="GY102" s="48"/>
      <c r="GZ102" s="48"/>
      <c r="HA102" s="48"/>
      <c r="HB102" s="48"/>
      <c r="HC102" s="48"/>
      <c r="HD102" s="48"/>
      <c r="HE102" s="57"/>
      <c r="HF102" s="58"/>
      <c r="HG102" s="17"/>
      <c r="HH102" s="17"/>
      <c r="HI102" s="56"/>
      <c r="HJ102" s="48"/>
      <c r="HK102" s="48"/>
      <c r="HL102" s="48"/>
      <c r="HM102" s="48"/>
      <c r="HN102" s="48"/>
      <c r="HO102" s="48"/>
      <c r="HP102" s="57"/>
      <c r="HQ102" s="58"/>
      <c r="HR102" s="17"/>
      <c r="HS102" s="17"/>
    </row>
    <row r="103" spans="1:227" x14ac:dyDescent="0.3">
      <c r="B103" s="17"/>
      <c r="C103" s="58"/>
      <c r="D103" s="58"/>
      <c r="E103" s="57"/>
      <c r="F103" s="57"/>
      <c r="G103" s="17"/>
      <c r="H103" s="56"/>
      <c r="I103" s="48"/>
      <c r="J103" s="48"/>
      <c r="K103" s="48"/>
      <c r="L103" s="48"/>
      <c r="M103" s="48"/>
      <c r="N103" s="48"/>
      <c r="O103" s="57"/>
      <c r="P103" s="58"/>
      <c r="Q103" s="17"/>
      <c r="R103" s="17"/>
      <c r="S103" s="56"/>
      <c r="T103" s="48"/>
      <c r="U103" s="48"/>
      <c r="V103" s="48"/>
      <c r="W103" s="48"/>
      <c r="X103" s="48"/>
      <c r="Y103" s="48"/>
      <c r="Z103" s="57"/>
      <c r="AA103" s="58"/>
      <c r="AB103" s="17"/>
      <c r="AC103" s="17"/>
      <c r="AD103" s="56"/>
      <c r="AE103" s="48"/>
      <c r="AF103" s="48"/>
      <c r="AG103" s="48"/>
      <c r="AH103" s="48"/>
      <c r="AI103" s="48"/>
      <c r="AJ103" s="48"/>
      <c r="AK103" s="57"/>
      <c r="AL103" s="58"/>
      <c r="AM103" s="17"/>
      <c r="AN103" s="17"/>
      <c r="AO103" s="56"/>
      <c r="AP103" s="48"/>
      <c r="AQ103" s="48"/>
      <c r="AR103" s="48"/>
      <c r="AS103" s="48"/>
      <c r="AT103" s="48"/>
      <c r="AU103" s="48"/>
      <c r="AV103" s="57"/>
      <c r="AW103" s="58"/>
      <c r="AX103" s="17"/>
      <c r="AY103" s="17"/>
      <c r="AZ103" s="56"/>
      <c r="BA103" s="48"/>
      <c r="BB103" s="48"/>
      <c r="BC103" s="48"/>
      <c r="BD103" s="48"/>
      <c r="BE103" s="48"/>
      <c r="BF103" s="48"/>
      <c r="BG103" s="57"/>
      <c r="BH103" s="58"/>
      <c r="BI103" s="17"/>
      <c r="BJ103" s="17"/>
      <c r="BK103" s="56"/>
      <c r="BL103" s="48"/>
      <c r="BM103" s="48"/>
      <c r="BN103" s="48"/>
      <c r="BO103" s="48"/>
      <c r="BP103" s="48"/>
      <c r="BQ103" s="48"/>
      <c r="BR103" s="57"/>
      <c r="BS103" s="58"/>
      <c r="BT103" s="17"/>
      <c r="BU103" s="17"/>
      <c r="BV103" s="56"/>
      <c r="BW103" s="48"/>
      <c r="BX103" s="48"/>
      <c r="BY103" s="48"/>
      <c r="BZ103" s="48"/>
      <c r="CA103" s="48"/>
      <c r="CB103" s="48"/>
      <c r="CC103" s="57"/>
      <c r="CD103" s="58"/>
      <c r="CE103" s="17"/>
      <c r="CF103" s="17"/>
      <c r="CG103" s="56"/>
      <c r="CH103" s="48"/>
      <c r="CI103" s="48"/>
      <c r="CJ103" s="48"/>
      <c r="CK103" s="48"/>
      <c r="CL103" s="48"/>
      <c r="CM103" s="48"/>
      <c r="CN103" s="57"/>
      <c r="CO103" s="58"/>
      <c r="CP103" s="17"/>
      <c r="CQ103" s="17"/>
      <c r="CR103" s="56"/>
      <c r="CS103" s="48"/>
      <c r="CT103" s="48"/>
      <c r="CU103" s="48"/>
      <c r="CV103" s="48"/>
      <c r="CW103" s="48"/>
      <c r="CX103" s="48"/>
      <c r="CY103" s="57"/>
      <c r="CZ103" s="58"/>
      <c r="DA103" s="17"/>
      <c r="DB103" s="17"/>
      <c r="DC103" s="56"/>
      <c r="DD103" s="48"/>
      <c r="DE103" s="48"/>
      <c r="DF103" s="48"/>
      <c r="DG103" s="48"/>
      <c r="DH103" s="48"/>
      <c r="DI103" s="48"/>
      <c r="DJ103" s="57"/>
      <c r="DK103" s="58"/>
      <c r="DL103" s="17"/>
      <c r="DM103" s="17"/>
      <c r="DN103" s="56"/>
      <c r="DO103" s="48"/>
      <c r="DP103" s="48"/>
      <c r="DQ103" s="48"/>
      <c r="DR103" s="48"/>
      <c r="DS103" s="48"/>
      <c r="DT103" s="48"/>
      <c r="DU103" s="57"/>
      <c r="DV103" s="58"/>
      <c r="DW103" s="17"/>
      <c r="DX103" s="17"/>
      <c r="DY103" s="56"/>
      <c r="DZ103" s="48"/>
      <c r="EA103" s="48"/>
      <c r="EB103" s="48"/>
      <c r="EC103" s="48"/>
      <c r="ED103" s="48"/>
      <c r="EE103" s="48"/>
      <c r="EF103" s="57"/>
      <c r="EG103" s="58"/>
      <c r="EH103" s="17"/>
      <c r="EI103" s="17"/>
      <c r="EJ103" s="56"/>
      <c r="EK103" s="48"/>
      <c r="EL103" s="48"/>
      <c r="EM103" s="48"/>
      <c r="EN103" s="48"/>
      <c r="EO103" s="48"/>
      <c r="EP103" s="48"/>
      <c r="EQ103" s="57"/>
      <c r="ER103" s="58"/>
      <c r="ES103" s="17"/>
      <c r="ET103" s="17"/>
      <c r="EU103" s="56"/>
      <c r="EV103" s="48"/>
      <c r="EW103" s="48"/>
      <c r="EX103" s="48"/>
      <c r="EY103" s="48"/>
      <c r="EZ103" s="48"/>
      <c r="FA103" s="48"/>
      <c r="FB103" s="57"/>
      <c r="FC103" s="58"/>
      <c r="FD103" s="17"/>
      <c r="FE103" s="17"/>
      <c r="FF103" s="56"/>
      <c r="FG103" s="48"/>
      <c r="FH103" s="48"/>
      <c r="FI103" s="48"/>
      <c r="FJ103" s="48"/>
      <c r="FK103" s="48"/>
      <c r="FL103" s="48"/>
      <c r="FM103" s="57"/>
      <c r="FN103" s="58"/>
      <c r="FO103" s="17"/>
      <c r="FP103" s="17"/>
      <c r="FQ103" s="56"/>
      <c r="FR103" s="48"/>
      <c r="FS103" s="48"/>
      <c r="FT103" s="48"/>
      <c r="FU103" s="48"/>
      <c r="FV103" s="48"/>
      <c r="FW103" s="48"/>
      <c r="FX103" s="57"/>
      <c r="FY103" s="58"/>
      <c r="FZ103" s="17"/>
      <c r="GA103" s="17"/>
      <c r="GB103" s="56"/>
      <c r="GC103" s="48"/>
      <c r="GD103" s="48"/>
      <c r="GE103" s="48"/>
      <c r="GF103" s="48"/>
      <c r="GG103" s="48"/>
      <c r="GH103" s="48"/>
      <c r="GI103" s="57"/>
      <c r="GJ103" s="58"/>
      <c r="GK103" s="17"/>
      <c r="GL103" s="17"/>
      <c r="GM103" s="56"/>
      <c r="GN103" s="48"/>
      <c r="GO103" s="48"/>
      <c r="GP103" s="48"/>
      <c r="GQ103" s="48"/>
      <c r="GR103" s="48"/>
      <c r="GS103" s="48"/>
      <c r="GT103" s="57"/>
      <c r="GU103" s="58"/>
      <c r="GV103" s="17"/>
      <c r="GW103" s="17"/>
      <c r="GX103" s="56"/>
      <c r="GY103" s="48"/>
      <c r="GZ103" s="48"/>
      <c r="HA103" s="48"/>
      <c r="HB103" s="48"/>
      <c r="HC103" s="48"/>
      <c r="HD103" s="48"/>
      <c r="HE103" s="57"/>
      <c r="HF103" s="58"/>
      <c r="HG103" s="17"/>
      <c r="HH103" s="17"/>
      <c r="HI103" s="56"/>
      <c r="HJ103" s="48"/>
      <c r="HK103" s="48"/>
      <c r="HL103" s="48"/>
      <c r="HM103" s="48"/>
      <c r="HN103" s="48"/>
      <c r="HO103" s="48"/>
      <c r="HP103" s="57"/>
      <c r="HQ103" s="58"/>
      <c r="HR103" s="17"/>
      <c r="HS103" s="17"/>
    </row>
    <row r="104" spans="1:227" x14ac:dyDescent="0.3">
      <c r="E104" s="57"/>
      <c r="F104" s="57"/>
      <c r="G104" s="17"/>
      <c r="H104" s="56"/>
      <c r="I104" s="48"/>
      <c r="J104" s="48"/>
      <c r="K104" s="48"/>
      <c r="L104" s="48"/>
      <c r="M104" s="48"/>
      <c r="N104" s="48"/>
      <c r="O104" s="57"/>
      <c r="P104" s="58"/>
      <c r="Q104" s="17"/>
      <c r="R104" s="17"/>
      <c r="S104" s="56"/>
      <c r="T104" s="48"/>
      <c r="U104" s="48"/>
      <c r="V104" s="48"/>
      <c r="W104" s="48"/>
      <c r="X104" s="48"/>
      <c r="Y104" s="48"/>
      <c r="Z104" s="57"/>
      <c r="AA104" s="58"/>
      <c r="AB104" s="17"/>
      <c r="AC104" s="17"/>
      <c r="AD104" s="56"/>
      <c r="AE104" s="48"/>
      <c r="AF104" s="48"/>
      <c r="AG104" s="48"/>
      <c r="AH104" s="48"/>
      <c r="AI104" s="48"/>
      <c r="AJ104" s="48"/>
      <c r="AK104" s="57"/>
      <c r="AL104" s="58"/>
      <c r="AM104" s="17"/>
      <c r="AN104" s="17"/>
      <c r="AO104" s="56"/>
      <c r="AP104" s="48"/>
      <c r="AQ104" s="48"/>
      <c r="AR104" s="48"/>
      <c r="AS104" s="48"/>
      <c r="AT104" s="48"/>
      <c r="AU104" s="48"/>
      <c r="AV104" s="57"/>
      <c r="AW104" s="58"/>
      <c r="AX104" s="17"/>
      <c r="AY104" s="17"/>
      <c r="AZ104" s="56"/>
      <c r="BA104" s="48"/>
      <c r="BB104" s="48"/>
      <c r="BC104" s="48"/>
      <c r="BD104" s="48"/>
      <c r="BE104" s="48"/>
      <c r="BF104" s="48"/>
      <c r="BG104" s="57"/>
      <c r="BH104" s="58"/>
      <c r="BI104" s="17"/>
      <c r="BJ104" s="17"/>
      <c r="BK104" s="56"/>
      <c r="BL104" s="48"/>
      <c r="BM104" s="48"/>
      <c r="BN104" s="48"/>
      <c r="BO104" s="48"/>
      <c r="BP104" s="48"/>
      <c r="BQ104" s="48"/>
      <c r="BR104" s="57"/>
      <c r="BS104" s="58"/>
      <c r="BT104" s="17"/>
      <c r="BU104" s="17"/>
      <c r="BV104" s="56"/>
      <c r="BW104" s="48"/>
      <c r="BX104" s="48"/>
      <c r="BY104" s="48"/>
      <c r="BZ104" s="48"/>
      <c r="CA104" s="48"/>
      <c r="CB104" s="48"/>
      <c r="CC104" s="57"/>
      <c r="CD104" s="58"/>
      <c r="CE104" s="17"/>
      <c r="CF104" s="17"/>
      <c r="CG104" s="56"/>
      <c r="CH104" s="48"/>
      <c r="CI104" s="48"/>
      <c r="CJ104" s="48"/>
      <c r="CK104" s="48"/>
      <c r="CL104" s="48"/>
      <c r="CM104" s="48"/>
      <c r="CN104" s="57"/>
      <c r="CO104" s="58"/>
      <c r="CP104" s="17"/>
      <c r="CQ104" s="17"/>
      <c r="CR104" s="56"/>
      <c r="CS104" s="48"/>
      <c r="CT104" s="48"/>
      <c r="CU104" s="48"/>
      <c r="CV104" s="48"/>
      <c r="CW104" s="48"/>
      <c r="CX104" s="48"/>
      <c r="CY104" s="57"/>
      <c r="CZ104" s="58"/>
      <c r="DA104" s="17"/>
      <c r="DB104" s="17"/>
      <c r="DC104" s="56"/>
      <c r="DD104" s="48"/>
      <c r="DE104" s="48"/>
      <c r="DF104" s="48"/>
      <c r="DG104" s="48"/>
      <c r="DH104" s="48"/>
      <c r="DI104" s="48"/>
      <c r="DJ104" s="57"/>
      <c r="DK104" s="58"/>
      <c r="DL104" s="17"/>
      <c r="DM104" s="17"/>
      <c r="DN104" s="56"/>
      <c r="DO104" s="48"/>
      <c r="DP104" s="48"/>
      <c r="DQ104" s="48"/>
      <c r="DR104" s="48"/>
      <c r="DS104" s="48"/>
      <c r="DT104" s="48"/>
      <c r="DU104" s="57"/>
      <c r="DV104" s="58"/>
      <c r="DW104" s="17"/>
      <c r="DX104" s="17"/>
      <c r="DY104" s="56"/>
      <c r="DZ104" s="48"/>
      <c r="EA104" s="48"/>
      <c r="EB104" s="48"/>
      <c r="EC104" s="48"/>
      <c r="ED104" s="48"/>
      <c r="EE104" s="48"/>
      <c r="EF104" s="57"/>
      <c r="EG104" s="58"/>
      <c r="EH104" s="17"/>
      <c r="EI104" s="17"/>
      <c r="EJ104" s="56"/>
      <c r="EK104" s="48"/>
      <c r="EL104" s="48"/>
      <c r="EM104" s="48"/>
      <c r="EN104" s="48"/>
      <c r="EO104" s="48"/>
      <c r="EP104" s="48"/>
      <c r="EQ104" s="57"/>
      <c r="ER104" s="58"/>
      <c r="ES104" s="17"/>
      <c r="ET104" s="17"/>
      <c r="EU104" s="56"/>
      <c r="EV104" s="48"/>
      <c r="EW104" s="48"/>
      <c r="EX104" s="48"/>
      <c r="EY104" s="48"/>
      <c r="EZ104" s="48"/>
      <c r="FA104" s="48"/>
      <c r="FB104" s="57"/>
      <c r="FC104" s="58"/>
      <c r="FD104" s="17"/>
      <c r="FE104" s="17"/>
      <c r="FF104" s="56"/>
      <c r="FG104" s="48"/>
      <c r="FH104" s="48"/>
      <c r="FI104" s="48"/>
      <c r="FJ104" s="48"/>
      <c r="FK104" s="48"/>
      <c r="FL104" s="48"/>
      <c r="FM104" s="57"/>
      <c r="FN104" s="58"/>
      <c r="FO104" s="17"/>
      <c r="FP104" s="17"/>
      <c r="FQ104" s="56"/>
      <c r="FR104" s="48"/>
      <c r="FS104" s="48"/>
      <c r="FT104" s="48"/>
      <c r="FU104" s="48"/>
      <c r="FV104" s="48"/>
      <c r="FW104" s="48"/>
      <c r="FX104" s="57"/>
      <c r="FY104" s="58"/>
      <c r="FZ104" s="17"/>
      <c r="GA104" s="17"/>
      <c r="GB104" s="56"/>
      <c r="GC104" s="48"/>
      <c r="GD104" s="48"/>
      <c r="GE104" s="48"/>
      <c r="GF104" s="48"/>
      <c r="GG104" s="48"/>
      <c r="GH104" s="48"/>
      <c r="GI104" s="57"/>
      <c r="GJ104" s="58"/>
      <c r="GK104" s="17"/>
      <c r="GL104" s="17"/>
      <c r="GM104" s="56"/>
      <c r="GN104" s="48"/>
      <c r="GO104" s="48"/>
      <c r="GP104" s="48"/>
      <c r="GQ104" s="48"/>
      <c r="GR104" s="48"/>
      <c r="GS104" s="48"/>
      <c r="GT104" s="57"/>
      <c r="GU104" s="58"/>
      <c r="GV104" s="17"/>
      <c r="GW104" s="17"/>
      <c r="GX104" s="56"/>
      <c r="GY104" s="48"/>
      <c r="GZ104" s="48"/>
      <c r="HA104" s="48"/>
      <c r="HB104" s="48"/>
      <c r="HC104" s="48"/>
      <c r="HD104" s="48"/>
      <c r="HE104" s="57"/>
      <c r="HF104" s="58"/>
      <c r="HG104" s="17"/>
      <c r="HH104" s="17"/>
      <c r="HI104" s="56"/>
      <c r="HJ104" s="48"/>
      <c r="HK104" s="48"/>
      <c r="HL104" s="48"/>
      <c r="HM104" s="48"/>
      <c r="HN104" s="48"/>
      <c r="HO104" s="48"/>
      <c r="HP104" s="57"/>
      <c r="HQ104" s="58"/>
      <c r="HR104" s="17"/>
      <c r="HS104" s="17"/>
    </row>
    <row r="105" spans="1:227" x14ac:dyDescent="0.3">
      <c r="E105" s="57"/>
      <c r="F105" s="57"/>
      <c r="G105" s="17"/>
      <c r="H105" s="56"/>
      <c r="I105" s="48"/>
      <c r="J105" s="48"/>
      <c r="K105" s="48"/>
      <c r="L105" s="48"/>
      <c r="M105" s="48"/>
      <c r="N105" s="48"/>
      <c r="O105" s="57"/>
      <c r="P105" s="58"/>
      <c r="Q105" s="17"/>
      <c r="R105" s="17"/>
      <c r="S105" s="56"/>
      <c r="T105" s="48"/>
      <c r="U105" s="48"/>
      <c r="V105" s="48"/>
      <c r="W105" s="48"/>
      <c r="X105" s="48"/>
      <c r="Y105" s="48"/>
      <c r="Z105" s="57"/>
      <c r="AA105" s="58"/>
      <c r="AB105" s="17"/>
      <c r="AC105" s="17"/>
      <c r="AD105" s="56"/>
      <c r="AE105" s="48"/>
      <c r="AF105" s="48"/>
      <c r="AG105" s="48"/>
      <c r="AH105" s="48"/>
      <c r="AI105" s="48"/>
      <c r="AJ105" s="48"/>
      <c r="AK105" s="57"/>
      <c r="AL105" s="58"/>
      <c r="AM105" s="17"/>
      <c r="AN105" s="17"/>
      <c r="AO105" s="56"/>
      <c r="AP105" s="48"/>
      <c r="AQ105" s="48"/>
      <c r="AR105" s="48"/>
      <c r="AS105" s="48"/>
      <c r="AT105" s="48"/>
      <c r="AU105" s="48"/>
      <c r="AV105" s="57"/>
      <c r="AW105" s="58"/>
      <c r="AX105" s="17"/>
      <c r="AY105" s="17"/>
      <c r="AZ105" s="56"/>
      <c r="BA105" s="48"/>
      <c r="BB105" s="48"/>
      <c r="BC105" s="48"/>
      <c r="BD105" s="48"/>
      <c r="BE105" s="48"/>
      <c r="BF105" s="48"/>
      <c r="BG105" s="57"/>
      <c r="BH105" s="58"/>
      <c r="BI105" s="17"/>
      <c r="BJ105" s="17"/>
      <c r="BK105" s="56"/>
      <c r="BL105" s="48"/>
      <c r="BM105" s="48"/>
      <c r="BN105" s="48"/>
      <c r="BO105" s="48"/>
      <c r="BP105" s="48"/>
      <c r="BQ105" s="48"/>
      <c r="BR105" s="57"/>
      <c r="BS105" s="58"/>
      <c r="BT105" s="17"/>
      <c r="BU105" s="17"/>
      <c r="BV105" s="56"/>
      <c r="BW105" s="48"/>
      <c r="BX105" s="48"/>
      <c r="BY105" s="48"/>
      <c r="BZ105" s="48"/>
      <c r="CA105" s="48"/>
      <c r="CB105" s="48"/>
      <c r="CC105" s="57"/>
      <c r="CD105" s="58"/>
      <c r="CE105" s="17"/>
      <c r="CF105" s="17"/>
      <c r="CG105" s="56"/>
      <c r="CH105" s="48"/>
      <c r="CI105" s="48"/>
      <c r="CJ105" s="48"/>
      <c r="CK105" s="48"/>
      <c r="CL105" s="48"/>
      <c r="CM105" s="48"/>
      <c r="CN105" s="57"/>
      <c r="CO105" s="58"/>
      <c r="CP105" s="17"/>
      <c r="CQ105" s="17"/>
      <c r="CR105" s="56"/>
      <c r="CS105" s="48"/>
      <c r="CT105" s="48"/>
      <c r="CU105" s="48"/>
      <c r="CV105" s="48"/>
      <c r="CW105" s="48"/>
      <c r="CX105" s="48"/>
      <c r="CY105" s="57"/>
      <c r="CZ105" s="58"/>
      <c r="DA105" s="17"/>
      <c r="DB105" s="17"/>
      <c r="DC105" s="56"/>
      <c r="DD105" s="48"/>
      <c r="DE105" s="48"/>
      <c r="DF105" s="48"/>
      <c r="DG105" s="48"/>
      <c r="DH105" s="48"/>
      <c r="DI105" s="48"/>
      <c r="DJ105" s="57"/>
      <c r="DK105" s="58"/>
      <c r="DL105" s="17"/>
      <c r="DM105" s="17"/>
      <c r="DN105" s="56"/>
      <c r="DO105" s="48"/>
      <c r="DP105" s="48"/>
      <c r="DQ105" s="48"/>
      <c r="DR105" s="48"/>
      <c r="DS105" s="48"/>
      <c r="DT105" s="48"/>
      <c r="DU105" s="57"/>
      <c r="DV105" s="58"/>
      <c r="DW105" s="17"/>
      <c r="DX105" s="17"/>
      <c r="DY105" s="56"/>
      <c r="DZ105" s="48"/>
      <c r="EA105" s="48"/>
      <c r="EB105" s="48"/>
      <c r="EC105" s="48"/>
      <c r="ED105" s="48"/>
      <c r="EE105" s="48"/>
      <c r="EF105" s="57"/>
      <c r="EG105" s="58"/>
      <c r="EH105" s="17"/>
      <c r="EI105" s="17"/>
      <c r="EJ105" s="56"/>
      <c r="EK105" s="48"/>
      <c r="EL105" s="48"/>
      <c r="EM105" s="48"/>
      <c r="EN105" s="48"/>
      <c r="EO105" s="48"/>
      <c r="EP105" s="48"/>
      <c r="EQ105" s="57"/>
      <c r="ER105" s="58"/>
      <c r="ES105" s="17"/>
      <c r="ET105" s="17"/>
      <c r="EU105" s="56"/>
      <c r="EV105" s="48"/>
      <c r="EW105" s="48"/>
      <c r="EX105" s="48"/>
      <c r="EY105" s="48"/>
      <c r="EZ105" s="48"/>
      <c r="FA105" s="48"/>
      <c r="FB105" s="57"/>
      <c r="FC105" s="58"/>
      <c r="FD105" s="17"/>
      <c r="FE105" s="17"/>
      <c r="FF105" s="56"/>
      <c r="FG105" s="48"/>
      <c r="FH105" s="48"/>
      <c r="FI105" s="48"/>
      <c r="FJ105" s="48"/>
      <c r="FK105" s="48"/>
      <c r="FL105" s="48"/>
      <c r="FM105" s="57"/>
      <c r="FN105" s="58"/>
      <c r="FO105" s="17"/>
      <c r="FP105" s="17"/>
      <c r="FQ105" s="56"/>
      <c r="FR105" s="48"/>
      <c r="FS105" s="48"/>
      <c r="FT105" s="48"/>
      <c r="FU105" s="48"/>
      <c r="FV105" s="48"/>
      <c r="FW105" s="48"/>
      <c r="FX105" s="57"/>
      <c r="FY105" s="58"/>
      <c r="FZ105" s="17"/>
      <c r="GA105" s="17"/>
      <c r="GB105" s="56"/>
      <c r="GC105" s="48"/>
      <c r="GD105" s="48"/>
      <c r="GE105" s="48"/>
      <c r="GF105" s="48"/>
      <c r="GG105" s="48"/>
      <c r="GH105" s="48"/>
      <c r="GI105" s="57"/>
      <c r="GJ105" s="58"/>
      <c r="GK105" s="17"/>
      <c r="GL105" s="17"/>
      <c r="GM105" s="56"/>
      <c r="GN105" s="48"/>
      <c r="GO105" s="48"/>
      <c r="GP105" s="48"/>
      <c r="GQ105" s="48"/>
      <c r="GR105" s="48"/>
      <c r="GS105" s="48"/>
      <c r="GT105" s="57"/>
      <c r="GU105" s="58"/>
      <c r="GV105" s="17"/>
      <c r="GW105" s="17"/>
      <c r="GX105" s="56"/>
      <c r="GY105" s="48"/>
      <c r="GZ105" s="48"/>
      <c r="HA105" s="48"/>
      <c r="HB105" s="48"/>
      <c r="HC105" s="48"/>
      <c r="HD105" s="48"/>
      <c r="HE105" s="57"/>
      <c r="HF105" s="58"/>
      <c r="HG105" s="17"/>
      <c r="HH105" s="17"/>
      <c r="HI105" s="56"/>
      <c r="HJ105" s="48"/>
      <c r="HK105" s="48"/>
      <c r="HL105" s="48"/>
      <c r="HM105" s="48"/>
      <c r="HN105" s="48"/>
      <c r="HO105" s="48"/>
      <c r="HP105" s="57"/>
      <c r="HQ105" s="58"/>
      <c r="HR105" s="17"/>
      <c r="HS105" s="17"/>
    </row>
    <row r="112" spans="1:227" s="75" customFormat="1" x14ac:dyDescent="0.3">
      <c r="B112" s="32"/>
      <c r="C112" s="76"/>
      <c r="D112" s="76"/>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75" customFormat="1" x14ac:dyDescent="0.3">
      <c r="B113" s="32"/>
      <c r="C113" s="76"/>
      <c r="D113" s="76"/>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75" customFormat="1" x14ac:dyDescent="0.3">
      <c r="B114" s="32"/>
      <c r="C114" s="76"/>
      <c r="D114" s="76"/>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75" customFormat="1" x14ac:dyDescent="0.3">
      <c r="B115" s="32"/>
      <c r="C115" s="76"/>
      <c r="D115" s="76"/>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75" customFormat="1" x14ac:dyDescent="0.3">
      <c r="B116" s="32"/>
      <c r="C116" s="76"/>
      <c r="D116" s="76"/>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75" customFormat="1" x14ac:dyDescent="0.3">
      <c r="B117" s="32"/>
      <c r="C117" s="76"/>
      <c r="D117" s="76"/>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75" customFormat="1" x14ac:dyDescent="0.3">
      <c r="B118" s="32"/>
      <c r="C118" s="76"/>
      <c r="D118" s="76"/>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75" customFormat="1" x14ac:dyDescent="0.3">
      <c r="B119" s="32"/>
      <c r="C119" s="76"/>
      <c r="D119" s="76"/>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5" customFormat="1" x14ac:dyDescent="0.3">
      <c r="B120" s="32"/>
      <c r="C120" s="76"/>
      <c r="D120" s="76"/>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5" customFormat="1" x14ac:dyDescent="0.3">
      <c r="B121" s="32"/>
      <c r="C121" s="76"/>
      <c r="D121" s="76"/>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5" customFormat="1" x14ac:dyDescent="0.3">
      <c r="B122" s="32"/>
      <c r="C122" s="76"/>
      <c r="D122" s="76"/>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5" customFormat="1" x14ac:dyDescent="0.3">
      <c r="B123" s="32"/>
      <c r="C123" s="76"/>
      <c r="D123" s="76"/>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5" customFormat="1" x14ac:dyDescent="0.3">
      <c r="B124" s="32"/>
      <c r="C124" s="76"/>
      <c r="D124" s="76"/>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5" customFormat="1" x14ac:dyDescent="0.3">
      <c r="B125" s="32"/>
      <c r="C125" s="76"/>
      <c r="D125" s="76"/>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5" customFormat="1" x14ac:dyDescent="0.3">
      <c r="B126" s="32"/>
      <c r="C126" s="76"/>
      <c r="D126" s="76"/>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5" customFormat="1" x14ac:dyDescent="0.3">
      <c r="B127" s="32"/>
      <c r="C127" s="76"/>
      <c r="D127" s="76"/>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row r="128" spans="1:227" s="76" customFormat="1" x14ac:dyDescent="0.3">
      <c r="A128" s="75"/>
      <c r="B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row>
    <row r="129" spans="1:227" s="76" customFormat="1" x14ac:dyDescent="0.3">
      <c r="A129" s="75"/>
      <c r="B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row>
    <row r="130" spans="1:227" s="76" customFormat="1" x14ac:dyDescent="0.3">
      <c r="A130" s="75"/>
      <c r="B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row>
    <row r="131" spans="1:227" s="76" customFormat="1" x14ac:dyDescent="0.3">
      <c r="A131" s="75"/>
      <c r="B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row>
    <row r="132" spans="1:227" s="76" customFormat="1" x14ac:dyDescent="0.3">
      <c r="A132" s="75"/>
      <c r="B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row>
    <row r="133" spans="1:227" s="76" customFormat="1" x14ac:dyDescent="0.3">
      <c r="A133" s="75"/>
      <c r="B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row>
    <row r="134" spans="1:227" s="76" customFormat="1" x14ac:dyDescent="0.3">
      <c r="A134" s="75"/>
      <c r="B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row>
    <row r="135" spans="1:227" s="76" customFormat="1" x14ac:dyDescent="0.3">
      <c r="A135" s="75"/>
      <c r="B135" s="78"/>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row>
  </sheetData>
  <mergeCells count="13">
    <mergeCell ref="F36:G36"/>
    <mergeCell ref="F16:G16"/>
    <mergeCell ref="F20:G20"/>
    <mergeCell ref="F21:G21"/>
    <mergeCell ref="F25:G25"/>
    <mergeCell ref="F31:G31"/>
    <mergeCell ref="F26:G26"/>
    <mergeCell ref="A1:G1"/>
    <mergeCell ref="A2:G2"/>
    <mergeCell ref="F6:G6"/>
    <mergeCell ref="F15:G15"/>
    <mergeCell ref="B3:G3"/>
    <mergeCell ref="B4:G4"/>
  </mergeCells>
  <phoneticPr fontId="42" type="noConversion"/>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BB50A-2695-4634-9810-B5E7B99E06F0}">
  <sheetPr>
    <tabColor theme="3" tint="0.59999389629810485"/>
  </sheetPr>
  <dimension ref="A1:HS135"/>
  <sheetViews>
    <sheetView zoomScale="95" zoomScaleNormal="95" zoomScaleSheetLayoutView="178" workbookViewId="0">
      <pane xSplit="2" ySplit="5" topLeftCell="C6" activePane="bottomRight" state="frozen"/>
      <selection activeCell="H37" sqref="H37"/>
      <selection pane="topRight" activeCell="H37" sqref="H37"/>
      <selection pane="bottomLeft" activeCell="H37" sqref="H37"/>
      <selection pane="bottomRight" activeCell="L20" sqref="L20"/>
    </sheetView>
  </sheetViews>
  <sheetFormatPr defaultColWidth="9.140625" defaultRowHeight="14.25" x14ac:dyDescent="0.3"/>
  <cols>
    <col min="1" max="1" width="5.5703125" style="75" customWidth="1"/>
    <col min="2" max="2" width="55.5703125" style="32" customWidth="1"/>
    <col min="3" max="3" width="16.5703125" style="76" customWidth="1"/>
    <col min="4" max="4" width="14.5703125" style="76" customWidth="1"/>
    <col min="5" max="7" width="15.5703125" style="32" customWidth="1"/>
    <col min="8" max="10" width="13.5703125" style="32" customWidth="1"/>
    <col min="11" max="16384" width="9.140625" style="32"/>
  </cols>
  <sheetData>
    <row r="1" spans="1:8" s="26" customFormat="1" ht="20.100000000000001" customHeight="1" x14ac:dyDescent="0.3">
      <c r="A1" s="847" t="s">
        <v>870</v>
      </c>
      <c r="B1" s="847"/>
      <c r="C1" s="847"/>
      <c r="D1" s="847"/>
      <c r="E1" s="847"/>
      <c r="F1" s="847"/>
      <c r="G1" s="847"/>
    </row>
    <row r="2" spans="1:8" s="26" customFormat="1" ht="24" customHeight="1" x14ac:dyDescent="0.3">
      <c r="A2" s="847" t="s">
        <v>871</v>
      </c>
      <c r="B2" s="847"/>
      <c r="C2" s="847"/>
      <c r="D2" s="847"/>
      <c r="E2" s="847"/>
      <c r="F2" s="847"/>
      <c r="G2" s="847"/>
    </row>
    <row r="3" spans="1:8" s="26" customFormat="1" ht="24" customHeight="1" x14ac:dyDescent="0.3">
      <c r="A3" s="542"/>
      <c r="B3" s="847" t="s">
        <v>872</v>
      </c>
      <c r="C3" s="847"/>
      <c r="D3" s="847"/>
      <c r="E3" s="847"/>
      <c r="F3" s="847"/>
      <c r="G3" s="847"/>
    </row>
    <row r="4" spans="1:8" s="26" customFormat="1" ht="23.25" customHeight="1" thickBot="1" x14ac:dyDescent="0.35">
      <c r="A4" s="27"/>
      <c r="B4" s="847" t="s">
        <v>845</v>
      </c>
      <c r="C4" s="890"/>
      <c r="D4" s="890"/>
      <c r="E4" s="890"/>
      <c r="F4" s="890"/>
      <c r="G4" s="890"/>
    </row>
    <row r="5" spans="1:8" s="28" customFormat="1" ht="80.099999999999994" customHeight="1" thickBot="1" x14ac:dyDescent="0.3">
      <c r="A5" s="96" t="s">
        <v>41</v>
      </c>
      <c r="B5" s="96" t="s">
        <v>846</v>
      </c>
      <c r="C5" s="98" t="s">
        <v>873</v>
      </c>
      <c r="D5" s="171" t="s">
        <v>848</v>
      </c>
      <c r="E5" s="94" t="s">
        <v>849</v>
      </c>
      <c r="F5" s="94" t="s">
        <v>874</v>
      </c>
      <c r="G5" s="98" t="s">
        <v>875</v>
      </c>
    </row>
    <row r="6" spans="1:8" s="28" customFormat="1" ht="9.9499999999999993" customHeight="1" x14ac:dyDescent="0.25">
      <c r="A6" s="167"/>
      <c r="B6" s="168"/>
      <c r="C6" s="554"/>
      <c r="D6" s="170"/>
      <c r="E6" s="170"/>
      <c r="F6" s="904"/>
      <c r="G6" s="905"/>
    </row>
    <row r="7" spans="1:8" x14ac:dyDescent="0.3">
      <c r="A7" s="89"/>
      <c r="B7" s="90" t="s">
        <v>764</v>
      </c>
      <c r="C7" s="455">
        <f>'9. Optional Extension Year 1'!G7</f>
        <v>4252885.8107999992</v>
      </c>
      <c r="D7" s="717">
        <v>0.1</v>
      </c>
      <c r="E7" s="31">
        <f>$G7*(3/12)</f>
        <v>1169543.5979699998</v>
      </c>
      <c r="F7" s="31">
        <f>$G7*(9/12)</f>
        <v>3508630.7939099995</v>
      </c>
      <c r="G7" s="31">
        <f t="shared" ref="G7:G13" si="0">SUM(C7,(C7*D7))</f>
        <v>4678174.3918799991</v>
      </c>
      <c r="H7" s="34"/>
    </row>
    <row r="8" spans="1:8" x14ac:dyDescent="0.3">
      <c r="A8" s="89"/>
      <c r="B8" s="90" t="s">
        <v>141</v>
      </c>
      <c r="C8" s="455">
        <f>'9. Optional Extension Year 1'!G8</f>
        <v>5679759.3368999995</v>
      </c>
      <c r="D8" s="717">
        <v>0.1</v>
      </c>
      <c r="E8" s="31">
        <f t="shared" ref="E8:E13" si="1">$G8*(3/12)</f>
        <v>1561933.8176475</v>
      </c>
      <c r="F8" s="31">
        <f t="shared" ref="F8:F13" si="2">$G8*(9/12)</f>
        <v>4685801.4529424999</v>
      </c>
      <c r="G8" s="31">
        <f t="shared" si="0"/>
        <v>6247735.2705899999</v>
      </c>
      <c r="H8" s="34"/>
    </row>
    <row r="9" spans="1:8" x14ac:dyDescent="0.3">
      <c r="A9" s="91"/>
      <c r="B9" s="90" t="s">
        <v>145</v>
      </c>
      <c r="C9" s="455">
        <f>'9. Optional Extension Year 1'!G9</f>
        <v>9032676.6881999988</v>
      </c>
      <c r="D9" s="717">
        <v>0.1</v>
      </c>
      <c r="E9" s="31">
        <f t="shared" si="1"/>
        <v>2483986.0892549995</v>
      </c>
      <c r="F9" s="31">
        <f t="shared" si="2"/>
        <v>7451958.2677649986</v>
      </c>
      <c r="G9" s="31">
        <f t="shared" si="0"/>
        <v>9935944.3570199981</v>
      </c>
      <c r="H9" s="34"/>
    </row>
    <row r="10" spans="1:8" x14ac:dyDescent="0.3">
      <c r="A10" s="91"/>
      <c r="B10" s="90" t="s">
        <v>168</v>
      </c>
      <c r="C10" s="455">
        <f>'9. Optional Extension Year 1'!G10</f>
        <v>520684.05949999992</v>
      </c>
      <c r="D10" s="717">
        <v>0.1</v>
      </c>
      <c r="E10" s="31">
        <f t="shared" si="1"/>
        <v>143188.11636249998</v>
      </c>
      <c r="F10" s="31">
        <f t="shared" si="2"/>
        <v>429564.3490874999</v>
      </c>
      <c r="G10" s="31">
        <f t="shared" si="0"/>
        <v>572752.4654499999</v>
      </c>
      <c r="H10" s="34"/>
    </row>
    <row r="11" spans="1:8" x14ac:dyDescent="0.3">
      <c r="A11" s="91"/>
      <c r="B11" s="90" t="s">
        <v>766</v>
      </c>
      <c r="C11" s="455">
        <f>'9. Optional Extension Year 1'!G11</f>
        <v>1053089.1800000002</v>
      </c>
      <c r="D11" s="717">
        <v>0.1</v>
      </c>
      <c r="E11" s="31">
        <f t="shared" si="1"/>
        <v>289599.52450000006</v>
      </c>
      <c r="F11" s="31">
        <f t="shared" si="2"/>
        <v>868798.57350000017</v>
      </c>
      <c r="G11" s="31">
        <f t="shared" si="0"/>
        <v>1158398.0980000002</v>
      </c>
      <c r="H11" s="34"/>
    </row>
    <row r="12" spans="1:8" x14ac:dyDescent="0.3">
      <c r="A12" s="91"/>
      <c r="B12" s="90" t="s">
        <v>198</v>
      </c>
      <c r="C12" s="455">
        <f>'9. Optional Extension Year 1'!G12</f>
        <v>8276826.0993000008</v>
      </c>
      <c r="D12" s="717">
        <v>0.1</v>
      </c>
      <c r="E12" s="31">
        <f t="shared" si="1"/>
        <v>2276127.1773075</v>
      </c>
      <c r="F12" s="31">
        <f t="shared" si="2"/>
        <v>6828381.5319225006</v>
      </c>
      <c r="G12" s="31">
        <f t="shared" si="0"/>
        <v>9104508.7092300002</v>
      </c>
      <c r="H12" s="34"/>
    </row>
    <row r="13" spans="1:8" x14ac:dyDescent="0.3">
      <c r="A13" s="91"/>
      <c r="B13" s="90" t="s">
        <v>215</v>
      </c>
      <c r="C13" s="455">
        <f>'9. Optional Extension Year 1'!G13</f>
        <v>6771528.6738000019</v>
      </c>
      <c r="D13" s="717">
        <v>0.1</v>
      </c>
      <c r="E13" s="31">
        <f t="shared" si="1"/>
        <v>1862170.3852950004</v>
      </c>
      <c r="F13" s="31">
        <f t="shared" si="2"/>
        <v>5586511.1558850016</v>
      </c>
      <c r="G13" s="31">
        <f t="shared" si="0"/>
        <v>7448681.5411800016</v>
      </c>
      <c r="H13" s="34"/>
    </row>
    <row r="14" spans="1:8" ht="15.75" x14ac:dyDescent="0.3">
      <c r="A14" s="38"/>
      <c r="B14" s="39" t="s">
        <v>851</v>
      </c>
      <c r="C14" s="450">
        <f>SUM(C7:C13)</f>
        <v>35587449.848499998</v>
      </c>
      <c r="D14" s="450"/>
      <c r="E14" s="88">
        <f>SUM(E7:E13)</f>
        <v>9786548.7083374988</v>
      </c>
      <c r="F14" s="88">
        <f>SUM(F7:F13)</f>
        <v>29359646.125012502</v>
      </c>
      <c r="G14" s="88">
        <f>SUM(G7:G13)</f>
        <v>39146194.833349995</v>
      </c>
      <c r="H14" s="757"/>
    </row>
    <row r="15" spans="1:8" ht="9.9499999999999993" customHeight="1" x14ac:dyDescent="0.3">
      <c r="A15" s="89"/>
      <c r="B15" s="90"/>
      <c r="C15" s="556"/>
      <c r="D15" s="555"/>
      <c r="E15" s="718"/>
      <c r="F15" s="906"/>
      <c r="G15" s="907"/>
      <c r="H15" s="34"/>
    </row>
    <row r="16" spans="1:8" ht="15.75" x14ac:dyDescent="0.3">
      <c r="A16" s="167"/>
      <c r="B16" s="168" t="s">
        <v>852</v>
      </c>
      <c r="C16" s="558"/>
      <c r="D16" s="557"/>
      <c r="E16" s="719"/>
      <c r="F16" s="910"/>
      <c r="G16" s="911"/>
      <c r="H16" s="34"/>
    </row>
    <row r="17" spans="1:8" x14ac:dyDescent="0.3">
      <c r="A17" s="89"/>
      <c r="B17" s="90" t="s">
        <v>853</v>
      </c>
      <c r="C17" s="455">
        <f>'9. Optional Extension Year 1'!G17</f>
        <v>0</v>
      </c>
      <c r="D17" s="776">
        <v>0.06</v>
      </c>
      <c r="E17" s="31">
        <f>$G17</f>
        <v>0</v>
      </c>
      <c r="F17" s="31">
        <v>0</v>
      </c>
      <c r="G17" s="31">
        <f>SUM(C17,(C17*D17))</f>
        <v>0</v>
      </c>
      <c r="H17" s="34"/>
    </row>
    <row r="18" spans="1:8" x14ac:dyDescent="0.3">
      <c r="A18" s="89"/>
      <c r="B18" s="90" t="s">
        <v>854</v>
      </c>
      <c r="C18" s="455">
        <f>'9. Optional Extension Year 1'!G18</f>
        <v>34767018.529286079</v>
      </c>
      <c r="D18" s="776">
        <v>0.06</v>
      </c>
      <c r="E18" s="31">
        <f>$G18</f>
        <v>36853039.641043246</v>
      </c>
      <c r="F18" s="31">
        <v>0</v>
      </c>
      <c r="G18" s="31">
        <f>SUM(C18,(C18*D18))</f>
        <v>36853039.641043246</v>
      </c>
      <c r="H18" s="34"/>
    </row>
    <row r="19" spans="1:8" ht="15.75" x14ac:dyDescent="0.3">
      <c r="A19" s="38"/>
      <c r="B19" s="39" t="s">
        <v>855</v>
      </c>
      <c r="C19" s="450">
        <f>SUM(C17:C18)</f>
        <v>34767018.529286079</v>
      </c>
      <c r="D19" s="450"/>
      <c r="E19" s="88">
        <f>SUM(E17:E18)</f>
        <v>36853039.641043246</v>
      </c>
      <c r="F19" s="88">
        <f>SUM(F17:F18)</f>
        <v>0</v>
      </c>
      <c r="G19" s="88">
        <f>SUM(G17:G18)</f>
        <v>36853039.641043246</v>
      </c>
      <c r="H19" s="34"/>
    </row>
    <row r="20" spans="1:8" x14ac:dyDescent="0.3">
      <c r="A20" s="89"/>
      <c r="B20" s="92"/>
      <c r="C20" s="556"/>
      <c r="D20" s="555"/>
      <c r="E20" s="718"/>
      <c r="F20" s="906"/>
      <c r="G20" s="907"/>
      <c r="H20" s="34"/>
    </row>
    <row r="21" spans="1:8" ht="15.75" x14ac:dyDescent="0.3">
      <c r="A21" s="167"/>
      <c r="B21" s="168" t="s">
        <v>856</v>
      </c>
      <c r="C21" s="558"/>
      <c r="D21" s="557"/>
      <c r="E21" s="719"/>
      <c r="F21" s="910"/>
      <c r="G21" s="911"/>
      <c r="H21" s="34"/>
    </row>
    <row r="22" spans="1:8" ht="14.45" customHeight="1" x14ac:dyDescent="0.3">
      <c r="A22" s="101"/>
      <c r="B22" s="90" t="s">
        <v>857</v>
      </c>
      <c r="C22" s="455">
        <f>'4. Infrastructure HW'!R51</f>
        <v>0</v>
      </c>
      <c r="D22" s="776">
        <v>0</v>
      </c>
      <c r="E22" s="31">
        <f t="shared" ref="E22:E23" si="3">$G22</f>
        <v>0</v>
      </c>
      <c r="F22" s="31">
        <f>$G22*(9/12)</f>
        <v>0</v>
      </c>
      <c r="G22" s="31">
        <f>SUM(C22,(C22*D22))</f>
        <v>0</v>
      </c>
      <c r="H22" s="34"/>
    </row>
    <row r="23" spans="1:8" ht="14.45" customHeight="1" x14ac:dyDescent="0.3">
      <c r="A23" s="89"/>
      <c r="B23" s="90" t="s">
        <v>858</v>
      </c>
      <c r="C23" s="455">
        <f>'4. Infrastructure HW'!R94</f>
        <v>0</v>
      </c>
      <c r="D23" s="776">
        <v>0</v>
      </c>
      <c r="E23" s="31">
        <f t="shared" si="3"/>
        <v>0</v>
      </c>
      <c r="F23" s="31">
        <f>$G23*(6/12)</f>
        <v>0</v>
      </c>
      <c r="G23" s="31">
        <f>SUM(C23,(C23*D23))</f>
        <v>0</v>
      </c>
      <c r="H23" s="34"/>
    </row>
    <row r="24" spans="1:8" ht="15.75" x14ac:dyDescent="0.3">
      <c r="A24" s="38"/>
      <c r="B24" s="39" t="s">
        <v>859</v>
      </c>
      <c r="C24" s="450">
        <f>SUM(C22:C23)</f>
        <v>0</v>
      </c>
      <c r="D24" s="450"/>
      <c r="E24" s="88">
        <f>SUM(E22:E23)</f>
        <v>0</v>
      </c>
      <c r="F24" s="88">
        <f>SUM(F22:F23)</f>
        <v>0</v>
      </c>
      <c r="G24" s="88">
        <f>SUM(G22:G23)</f>
        <v>0</v>
      </c>
      <c r="H24" s="34"/>
    </row>
    <row r="25" spans="1:8" ht="9.9499999999999993" customHeight="1" x14ac:dyDescent="0.3">
      <c r="A25" s="89"/>
      <c r="B25" s="92"/>
      <c r="C25" s="560"/>
      <c r="D25" s="559"/>
      <c r="E25" s="720"/>
      <c r="F25" s="906"/>
      <c r="G25" s="907"/>
      <c r="H25" s="34"/>
    </row>
    <row r="26" spans="1:8" ht="15.75" x14ac:dyDescent="0.3">
      <c r="A26" s="167"/>
      <c r="B26" s="168" t="s">
        <v>860</v>
      </c>
      <c r="C26" s="558"/>
      <c r="D26" s="557"/>
      <c r="E26" s="719"/>
      <c r="F26" s="910"/>
      <c r="G26" s="911"/>
      <c r="H26" s="34"/>
    </row>
    <row r="27" spans="1:8" ht="14.45" customHeight="1" x14ac:dyDescent="0.3">
      <c r="A27" s="101"/>
      <c r="B27" s="90" t="s">
        <v>861</v>
      </c>
      <c r="C27" s="455">
        <f>'9. Optional Extension Year 1'!G27</f>
        <v>895698.32894864446</v>
      </c>
      <c r="D27" s="776">
        <v>0.04</v>
      </c>
      <c r="E27" s="31">
        <f>$C27*(3/12)</f>
        <v>223924.58223716111</v>
      </c>
      <c r="F27" s="31">
        <f>$G27*(9/12)</f>
        <v>698644.69657994271</v>
      </c>
      <c r="G27" s="31">
        <f>SUM(C27,(C27*D27))</f>
        <v>931526.26210659021</v>
      </c>
      <c r="H27" s="34"/>
    </row>
    <row r="28" spans="1:8" ht="14.25" customHeight="1" x14ac:dyDescent="0.3">
      <c r="A28" s="89"/>
      <c r="B28" s="90" t="s">
        <v>862</v>
      </c>
      <c r="C28" s="455">
        <f>'9. Optional Extension Year 1'!G28</f>
        <v>1945935.6177409103</v>
      </c>
      <c r="D28" s="776">
        <v>0.04</v>
      </c>
      <c r="E28" s="31">
        <f>$C28*(3/12)</f>
        <v>486483.90443522757</v>
      </c>
      <c r="F28" s="31">
        <f>$G28*(9/12)</f>
        <v>1517829.7818379099</v>
      </c>
      <c r="G28" s="31">
        <f>SUM(C28,(C28*D28))</f>
        <v>2023773.0424505468</v>
      </c>
      <c r="H28" s="34"/>
    </row>
    <row r="29" spans="1:8" ht="15.75" x14ac:dyDescent="0.3">
      <c r="A29" s="38"/>
      <c r="B29" s="39" t="s">
        <v>863</v>
      </c>
      <c r="C29" s="450">
        <f>SUM(C27:C28)</f>
        <v>2841633.9466895545</v>
      </c>
      <c r="D29" s="450"/>
      <c r="E29" s="88">
        <f>SUM(E27:E28)</f>
        <v>710408.48667238862</v>
      </c>
      <c r="F29" s="88">
        <f>SUM(F27:F28)</f>
        <v>2216474.4784178529</v>
      </c>
      <c r="G29" s="88">
        <f>SUM(G27:G28)</f>
        <v>2955299.3045571372</v>
      </c>
      <c r="H29" s="34"/>
    </row>
    <row r="30" spans="1:8" x14ac:dyDescent="0.3">
      <c r="A30" s="89"/>
      <c r="B30" s="92"/>
      <c r="C30" s="560"/>
      <c r="D30" s="559"/>
      <c r="E30" s="720"/>
      <c r="F30" s="552"/>
      <c r="G30" s="553"/>
      <c r="H30" s="34"/>
    </row>
    <row r="31" spans="1:8" ht="15.75" x14ac:dyDescent="0.3">
      <c r="A31" s="167"/>
      <c r="B31" s="168" t="s">
        <v>864</v>
      </c>
      <c r="C31" s="558"/>
      <c r="D31" s="557"/>
      <c r="E31" s="719"/>
      <c r="F31" s="910"/>
      <c r="G31" s="911"/>
      <c r="H31" s="34"/>
    </row>
    <row r="32" spans="1:8" x14ac:dyDescent="0.3">
      <c r="A32" s="89"/>
      <c r="B32" s="90" t="s">
        <v>865</v>
      </c>
      <c r="C32" s="455">
        <f>'9. Optional Extension Year 1'!G32</f>
        <v>515744.94333339314</v>
      </c>
      <c r="D32" s="776">
        <v>0.06</v>
      </c>
      <c r="E32" s="31">
        <f>$G32</f>
        <v>546689.63993339671</v>
      </c>
      <c r="F32" s="31">
        <v>0</v>
      </c>
      <c r="G32" s="31">
        <f>SUM(C32,(C32*D32))</f>
        <v>546689.63993339671</v>
      </c>
      <c r="H32" s="34"/>
    </row>
    <row r="33" spans="1:227" x14ac:dyDescent="0.3">
      <c r="A33" s="89"/>
      <c r="B33" s="90" t="s">
        <v>866</v>
      </c>
      <c r="C33" s="455">
        <f>'9. Optional Extension Year 1'!G33</f>
        <v>417781.79402236798</v>
      </c>
      <c r="D33" s="776">
        <v>0.05</v>
      </c>
      <c r="E33" s="31">
        <f>$G33</f>
        <v>438670.88372348639</v>
      </c>
      <c r="F33" s="31">
        <v>0</v>
      </c>
      <c r="G33" s="31">
        <f>SUM(C33,(C33*D33))</f>
        <v>438670.88372348639</v>
      </c>
      <c r="H33" s="34"/>
    </row>
    <row r="34" spans="1:227" ht="14.25" customHeight="1" x14ac:dyDescent="0.3">
      <c r="A34" s="89"/>
      <c r="B34" s="90" t="s">
        <v>867</v>
      </c>
      <c r="C34" s="455">
        <f>'9. Optional Extension Year 1'!G34</f>
        <v>35235.179750281997</v>
      </c>
      <c r="D34" s="776">
        <v>0.05</v>
      </c>
      <c r="E34" s="31">
        <f>$G34</f>
        <v>36996.938737796096</v>
      </c>
      <c r="F34" s="31">
        <v>0</v>
      </c>
      <c r="G34" s="31">
        <f>SUM(C34,(C34*D34))</f>
        <v>36996.938737796096</v>
      </c>
      <c r="H34" s="34"/>
    </row>
    <row r="35" spans="1:227" ht="15.75" x14ac:dyDescent="0.3">
      <c r="A35" s="38"/>
      <c r="B35" s="39" t="s">
        <v>868</v>
      </c>
      <c r="C35" s="450">
        <f>SUM(C32:C34)</f>
        <v>968761.91710604308</v>
      </c>
      <c r="D35" s="450"/>
      <c r="E35" s="450">
        <f>SUM(E32:E34)</f>
        <v>1022357.4623946792</v>
      </c>
      <c r="F35" s="450">
        <f>SUM(F32:F34)</f>
        <v>0</v>
      </c>
      <c r="G35" s="450">
        <f>SUM(G32:G34)</f>
        <v>1022357.4623946792</v>
      </c>
      <c r="H35" s="34"/>
    </row>
    <row r="36" spans="1:227" x14ac:dyDescent="0.3">
      <c r="A36" s="89"/>
      <c r="B36" s="90"/>
      <c r="C36" s="556"/>
      <c r="D36" s="555"/>
      <c r="E36" s="718"/>
      <c r="F36" s="908"/>
      <c r="G36" s="909"/>
      <c r="H36" s="34"/>
    </row>
    <row r="37" spans="1:227" ht="15.75" x14ac:dyDescent="0.3">
      <c r="A37" s="38"/>
      <c r="B37" s="39" t="s">
        <v>876</v>
      </c>
      <c r="C37" s="450">
        <f>SUM(C14,C19,C24,C29,C35)</f>
        <v>74164864.241581678</v>
      </c>
      <c r="D37" s="450"/>
      <c r="E37" s="450">
        <f>SUM(E14,E19,E24,E29,E35)</f>
        <v>48372354.29844781</v>
      </c>
      <c r="F37" s="450">
        <f>SUM(F14,F19,F24,F29,F35)</f>
        <v>31576120.603430353</v>
      </c>
      <c r="G37" s="450">
        <f>SUM(G14,G19,G24,G29,G35)</f>
        <v>79976891.241345078</v>
      </c>
      <c r="H37" s="34"/>
    </row>
    <row r="38" spans="1:227" ht="22.5" customHeight="1" x14ac:dyDescent="0.3">
      <c r="A38" s="43"/>
      <c r="B38" s="44"/>
      <c r="C38" s="46"/>
      <c r="D38" s="46"/>
      <c r="E38" s="49"/>
      <c r="F38" s="49"/>
    </row>
    <row r="39" spans="1:227" ht="12.2" customHeight="1" x14ac:dyDescent="0.3">
      <c r="A39" s="43"/>
      <c r="B39" s="45"/>
      <c r="C39" s="50"/>
      <c r="D39" s="50"/>
      <c r="E39" s="49"/>
      <c r="F39" s="49"/>
    </row>
    <row r="40" spans="1:227" x14ac:dyDescent="0.3">
      <c r="A40" s="53"/>
      <c r="B40" s="54"/>
      <c r="C40" s="55"/>
      <c r="D40" s="55"/>
      <c r="E40" s="57"/>
      <c r="F40" s="57"/>
      <c r="G40" s="17"/>
      <c r="H40" s="56"/>
      <c r="I40" s="48"/>
      <c r="J40" s="48"/>
      <c r="K40" s="48"/>
      <c r="L40" s="48"/>
      <c r="M40" s="48"/>
      <c r="N40" s="48"/>
      <c r="O40" s="57"/>
      <c r="P40" s="58"/>
      <c r="Q40" s="17"/>
      <c r="R40" s="17"/>
      <c r="S40" s="56"/>
      <c r="T40" s="48"/>
      <c r="U40" s="48"/>
      <c r="V40" s="48"/>
      <c r="W40" s="48"/>
      <c r="X40" s="48"/>
      <c r="Y40" s="48"/>
      <c r="Z40" s="57"/>
      <c r="AA40" s="58"/>
      <c r="AB40" s="17"/>
      <c r="AC40" s="17"/>
      <c r="AD40" s="56"/>
      <c r="AE40" s="48"/>
      <c r="AF40" s="48"/>
      <c r="AG40" s="48"/>
      <c r="AH40" s="48"/>
      <c r="AI40" s="48"/>
      <c r="AJ40" s="48"/>
      <c r="AK40" s="57"/>
      <c r="AL40" s="58"/>
      <c r="AM40" s="17"/>
      <c r="AN40" s="17"/>
      <c r="AO40" s="56"/>
      <c r="AP40" s="48"/>
      <c r="AQ40" s="48"/>
      <c r="AR40" s="48"/>
      <c r="AS40" s="48"/>
      <c r="AT40" s="48"/>
      <c r="AU40" s="48"/>
      <c r="AV40" s="57"/>
      <c r="AW40" s="58"/>
      <c r="AX40" s="17"/>
      <c r="AY40" s="17"/>
      <c r="AZ40" s="56"/>
      <c r="BA40" s="48"/>
      <c r="BB40" s="48"/>
      <c r="BC40" s="48"/>
      <c r="BD40" s="48"/>
      <c r="BE40" s="48"/>
      <c r="BF40" s="48"/>
      <c r="BG40" s="57"/>
      <c r="BH40" s="58"/>
      <c r="BI40" s="17"/>
      <c r="BJ40" s="17"/>
      <c r="BK40" s="56"/>
      <c r="BL40" s="48"/>
      <c r="BM40" s="48"/>
      <c r="BN40" s="48"/>
      <c r="BO40" s="48"/>
      <c r="BP40" s="48"/>
      <c r="BQ40" s="48"/>
      <c r="BR40" s="57"/>
      <c r="BS40" s="58"/>
      <c r="BT40" s="17"/>
      <c r="BU40" s="17"/>
      <c r="BV40" s="56"/>
      <c r="BW40" s="48"/>
      <c r="BX40" s="48"/>
      <c r="BY40" s="48"/>
      <c r="BZ40" s="48"/>
      <c r="CA40" s="48"/>
      <c r="CB40" s="48"/>
      <c r="CC40" s="57"/>
      <c r="CD40" s="58"/>
      <c r="CE40" s="17"/>
      <c r="CF40" s="17"/>
      <c r="CG40" s="56"/>
      <c r="CH40" s="48"/>
      <c r="CI40" s="48"/>
      <c r="CJ40" s="48"/>
      <c r="CK40" s="48"/>
      <c r="CL40" s="48"/>
      <c r="CM40" s="48"/>
      <c r="CN40" s="57"/>
      <c r="CO40" s="58"/>
      <c r="CP40" s="17"/>
      <c r="CQ40" s="17"/>
      <c r="CR40" s="56"/>
      <c r="CS40" s="48"/>
      <c r="CT40" s="48"/>
      <c r="CU40" s="48"/>
      <c r="CV40" s="48"/>
      <c r="CW40" s="48"/>
      <c r="CX40" s="48"/>
      <c r="CY40" s="57"/>
      <c r="CZ40" s="58"/>
      <c r="DA40" s="17"/>
      <c r="DB40" s="17"/>
      <c r="DC40" s="56"/>
      <c r="DD40" s="48"/>
      <c r="DE40" s="48"/>
      <c r="DF40" s="48"/>
      <c r="DG40" s="48"/>
      <c r="DH40" s="48"/>
      <c r="DI40" s="48"/>
      <c r="DJ40" s="57"/>
      <c r="DK40" s="58"/>
      <c r="DL40" s="17"/>
      <c r="DM40" s="17"/>
      <c r="DN40" s="56"/>
      <c r="DO40" s="48"/>
      <c r="DP40" s="48"/>
      <c r="DQ40" s="48"/>
      <c r="DR40" s="48"/>
      <c r="DS40" s="48"/>
      <c r="DT40" s="48"/>
      <c r="DU40" s="57"/>
      <c r="DV40" s="58"/>
      <c r="DW40" s="17"/>
      <c r="DX40" s="17"/>
      <c r="DY40" s="56"/>
      <c r="DZ40" s="48"/>
      <c r="EA40" s="48"/>
      <c r="EB40" s="48"/>
      <c r="EC40" s="48"/>
      <c r="ED40" s="48"/>
      <c r="EE40" s="48"/>
      <c r="EF40" s="57"/>
      <c r="EG40" s="58"/>
      <c r="EH40" s="17"/>
      <c r="EI40" s="17"/>
      <c r="EJ40" s="56"/>
      <c r="EK40" s="48"/>
      <c r="EL40" s="48"/>
      <c r="EM40" s="48"/>
      <c r="EN40" s="48"/>
      <c r="EO40" s="48"/>
      <c r="EP40" s="48"/>
      <c r="EQ40" s="57"/>
      <c r="ER40" s="58"/>
      <c r="ES40" s="17"/>
      <c r="ET40" s="17"/>
      <c r="EU40" s="56"/>
      <c r="EV40" s="48"/>
      <c r="EW40" s="48"/>
      <c r="EX40" s="48"/>
      <c r="EY40" s="48"/>
      <c r="EZ40" s="48"/>
      <c r="FA40" s="48"/>
      <c r="FB40" s="57"/>
      <c r="FC40" s="58"/>
      <c r="FD40" s="17"/>
      <c r="FE40" s="17"/>
      <c r="FF40" s="56"/>
      <c r="FG40" s="48"/>
      <c r="FH40" s="48"/>
      <c r="FI40" s="48"/>
      <c r="FJ40" s="48"/>
      <c r="FK40" s="48"/>
      <c r="FL40" s="48"/>
      <c r="FM40" s="57"/>
      <c r="FN40" s="58"/>
      <c r="FO40" s="17"/>
      <c r="FP40" s="17"/>
      <c r="FQ40" s="56"/>
      <c r="FR40" s="48"/>
      <c r="FS40" s="48"/>
      <c r="FT40" s="48"/>
      <c r="FU40" s="48"/>
      <c r="FV40" s="48"/>
      <c r="FW40" s="48"/>
      <c r="FX40" s="57"/>
      <c r="FY40" s="58"/>
      <c r="FZ40" s="17"/>
      <c r="GA40" s="17"/>
      <c r="GB40" s="56"/>
      <c r="GC40" s="48"/>
      <c r="GD40" s="48"/>
      <c r="GE40" s="48"/>
      <c r="GF40" s="48"/>
      <c r="GG40" s="48"/>
      <c r="GH40" s="48"/>
      <c r="GI40" s="57"/>
      <c r="GJ40" s="58"/>
      <c r="GK40" s="17"/>
      <c r="GL40" s="17"/>
      <c r="GM40" s="56"/>
      <c r="GN40" s="48"/>
      <c r="GO40" s="48"/>
      <c r="GP40" s="48"/>
      <c r="GQ40" s="48"/>
      <c r="GR40" s="48"/>
      <c r="GS40" s="48"/>
      <c r="GT40" s="57"/>
      <c r="GU40" s="58"/>
      <c r="GV40" s="17"/>
      <c r="GW40" s="17"/>
      <c r="GX40" s="56"/>
      <c r="GY40" s="48"/>
      <c r="GZ40" s="48"/>
      <c r="HA40" s="48"/>
      <c r="HB40" s="48"/>
      <c r="HC40" s="48"/>
      <c r="HD40" s="48"/>
      <c r="HE40" s="57"/>
      <c r="HF40" s="58"/>
      <c r="HG40" s="17"/>
      <c r="HH40" s="17"/>
      <c r="HI40" s="56"/>
      <c r="HJ40" s="48"/>
      <c r="HK40" s="48"/>
      <c r="HL40" s="48"/>
      <c r="HM40" s="48"/>
      <c r="HN40" s="48"/>
      <c r="HO40" s="48"/>
      <c r="HP40" s="57"/>
      <c r="HQ40" s="58"/>
      <c r="HR40" s="17"/>
      <c r="HS40" s="17"/>
    </row>
    <row r="41" spans="1:227" x14ac:dyDescent="0.3">
      <c r="A41" s="59"/>
      <c r="B41" s="277" t="s">
        <v>37</v>
      </c>
      <c r="C41" s="55"/>
      <c r="D41" s="55"/>
      <c r="E41" s="57"/>
      <c r="F41" s="57"/>
      <c r="G41" s="17"/>
      <c r="H41" s="56"/>
      <c r="I41" s="48"/>
      <c r="J41" s="48"/>
      <c r="K41" s="48"/>
      <c r="L41" s="48"/>
      <c r="M41" s="48"/>
      <c r="N41" s="48"/>
      <c r="O41" s="57"/>
      <c r="P41" s="58"/>
      <c r="Q41" s="17"/>
      <c r="R41" s="17"/>
      <c r="S41" s="56"/>
      <c r="T41" s="48"/>
      <c r="U41" s="48"/>
      <c r="V41" s="48"/>
      <c r="W41" s="48"/>
      <c r="X41" s="48"/>
      <c r="Y41" s="48"/>
      <c r="Z41" s="57"/>
      <c r="AA41" s="58"/>
      <c r="AB41" s="17"/>
      <c r="AC41" s="17"/>
      <c r="AD41" s="56"/>
      <c r="AE41" s="48"/>
      <c r="AF41" s="48"/>
      <c r="AG41" s="48"/>
      <c r="AH41" s="48"/>
      <c r="AI41" s="48"/>
      <c r="AJ41" s="48"/>
      <c r="AK41" s="57"/>
      <c r="AL41" s="58"/>
      <c r="AM41" s="17"/>
      <c r="AN41" s="17"/>
      <c r="AO41" s="56"/>
      <c r="AP41" s="48"/>
      <c r="AQ41" s="48"/>
      <c r="AR41" s="48"/>
      <c r="AS41" s="48"/>
      <c r="AT41" s="48"/>
      <c r="AU41" s="48"/>
      <c r="AV41" s="57"/>
      <c r="AW41" s="58"/>
      <c r="AX41" s="17"/>
      <c r="AY41" s="17"/>
      <c r="AZ41" s="56"/>
      <c r="BA41" s="48"/>
      <c r="BB41" s="48"/>
      <c r="BC41" s="48"/>
      <c r="BD41" s="48"/>
      <c r="BE41" s="48"/>
      <c r="BF41" s="48"/>
      <c r="BG41" s="57"/>
      <c r="BH41" s="58"/>
      <c r="BI41" s="17"/>
      <c r="BJ41" s="17"/>
      <c r="BK41" s="56"/>
      <c r="BL41" s="48"/>
      <c r="BM41" s="48"/>
      <c r="BN41" s="48"/>
      <c r="BO41" s="48"/>
      <c r="BP41" s="48"/>
      <c r="BQ41" s="48"/>
      <c r="BR41" s="57"/>
      <c r="BS41" s="58"/>
      <c r="BT41" s="17"/>
      <c r="BU41" s="17"/>
      <c r="BV41" s="56"/>
      <c r="BW41" s="48"/>
      <c r="BX41" s="48"/>
      <c r="BY41" s="48"/>
      <c r="BZ41" s="48"/>
      <c r="CA41" s="48"/>
      <c r="CB41" s="48"/>
      <c r="CC41" s="57"/>
      <c r="CD41" s="58"/>
      <c r="CE41" s="17"/>
      <c r="CF41" s="17"/>
      <c r="CG41" s="56"/>
      <c r="CH41" s="48"/>
      <c r="CI41" s="48"/>
      <c r="CJ41" s="48"/>
      <c r="CK41" s="48"/>
      <c r="CL41" s="48"/>
      <c r="CM41" s="48"/>
      <c r="CN41" s="57"/>
      <c r="CO41" s="58"/>
      <c r="CP41" s="17"/>
      <c r="CQ41" s="17"/>
      <c r="CR41" s="56"/>
      <c r="CS41" s="48"/>
      <c r="CT41" s="48"/>
      <c r="CU41" s="48"/>
      <c r="CV41" s="48"/>
      <c r="CW41" s="48"/>
      <c r="CX41" s="48"/>
      <c r="CY41" s="57"/>
      <c r="CZ41" s="58"/>
      <c r="DA41" s="17"/>
      <c r="DB41" s="17"/>
      <c r="DC41" s="56"/>
      <c r="DD41" s="48"/>
      <c r="DE41" s="48"/>
      <c r="DF41" s="48"/>
      <c r="DG41" s="48"/>
      <c r="DH41" s="48"/>
      <c r="DI41" s="48"/>
      <c r="DJ41" s="57"/>
      <c r="DK41" s="58"/>
      <c r="DL41" s="17"/>
      <c r="DM41" s="17"/>
      <c r="DN41" s="56"/>
      <c r="DO41" s="48"/>
      <c r="DP41" s="48"/>
      <c r="DQ41" s="48"/>
      <c r="DR41" s="48"/>
      <c r="DS41" s="48"/>
      <c r="DT41" s="48"/>
      <c r="DU41" s="57"/>
      <c r="DV41" s="58"/>
      <c r="DW41" s="17"/>
      <c r="DX41" s="17"/>
      <c r="DY41" s="56"/>
      <c r="DZ41" s="48"/>
      <c r="EA41" s="48"/>
      <c r="EB41" s="48"/>
      <c r="EC41" s="48"/>
      <c r="ED41" s="48"/>
      <c r="EE41" s="48"/>
      <c r="EF41" s="57"/>
      <c r="EG41" s="58"/>
      <c r="EH41" s="17"/>
      <c r="EI41" s="17"/>
      <c r="EJ41" s="56"/>
      <c r="EK41" s="48"/>
      <c r="EL41" s="48"/>
      <c r="EM41" s="48"/>
      <c r="EN41" s="48"/>
      <c r="EO41" s="48"/>
      <c r="EP41" s="48"/>
      <c r="EQ41" s="57"/>
      <c r="ER41" s="58"/>
      <c r="ES41" s="17"/>
      <c r="ET41" s="17"/>
      <c r="EU41" s="56"/>
      <c r="EV41" s="48"/>
      <c r="EW41" s="48"/>
      <c r="EX41" s="48"/>
      <c r="EY41" s="48"/>
      <c r="EZ41" s="48"/>
      <c r="FA41" s="48"/>
      <c r="FB41" s="57"/>
      <c r="FC41" s="58"/>
      <c r="FD41" s="17"/>
      <c r="FE41" s="17"/>
      <c r="FF41" s="56"/>
      <c r="FG41" s="48"/>
      <c r="FH41" s="48"/>
      <c r="FI41" s="48"/>
      <c r="FJ41" s="48"/>
      <c r="FK41" s="48"/>
      <c r="FL41" s="48"/>
      <c r="FM41" s="57"/>
      <c r="FN41" s="58"/>
      <c r="FO41" s="17"/>
      <c r="FP41" s="17"/>
      <c r="FQ41" s="56"/>
      <c r="FR41" s="48"/>
      <c r="FS41" s="48"/>
      <c r="FT41" s="48"/>
      <c r="FU41" s="48"/>
      <c r="FV41" s="48"/>
      <c r="FW41" s="48"/>
      <c r="FX41" s="57"/>
      <c r="FY41" s="58"/>
      <c r="FZ41" s="17"/>
      <c r="GA41" s="17"/>
      <c r="GB41" s="56"/>
      <c r="GC41" s="48"/>
      <c r="GD41" s="48"/>
      <c r="GE41" s="48"/>
      <c r="GF41" s="48"/>
      <c r="GG41" s="48"/>
      <c r="GH41" s="48"/>
      <c r="GI41" s="57"/>
      <c r="GJ41" s="58"/>
      <c r="GK41" s="17"/>
      <c r="GL41" s="17"/>
      <c r="GM41" s="56"/>
      <c r="GN41" s="48"/>
      <c r="GO41" s="48"/>
      <c r="GP41" s="48"/>
      <c r="GQ41" s="48"/>
      <c r="GR41" s="48"/>
      <c r="GS41" s="48"/>
      <c r="GT41" s="57"/>
      <c r="GU41" s="58"/>
      <c r="GV41" s="17"/>
      <c r="GW41" s="17"/>
      <c r="GX41" s="56"/>
      <c r="GY41" s="48"/>
      <c r="GZ41" s="48"/>
      <c r="HA41" s="48"/>
      <c r="HB41" s="48"/>
      <c r="HC41" s="48"/>
      <c r="HD41" s="48"/>
      <c r="HE41" s="57"/>
      <c r="HF41" s="58"/>
      <c r="HG41" s="17"/>
      <c r="HH41" s="17"/>
      <c r="HI41" s="56"/>
      <c r="HJ41" s="48"/>
      <c r="HK41" s="48"/>
      <c r="HL41" s="48"/>
      <c r="HM41" s="48"/>
      <c r="HN41" s="48"/>
      <c r="HO41" s="48"/>
      <c r="HP41" s="57"/>
      <c r="HQ41" s="58"/>
      <c r="HR41" s="17"/>
      <c r="HS41" s="17"/>
    </row>
    <row r="42" spans="1:227" x14ac:dyDescent="0.3">
      <c r="A42" s="93">
        <v>1</v>
      </c>
      <c r="B42" s="544"/>
      <c r="C42" s="55"/>
      <c r="D42" s="55"/>
      <c r="E42" s="57"/>
      <c r="F42" s="57"/>
      <c r="G42" s="17"/>
      <c r="H42" s="56"/>
      <c r="I42" s="48"/>
      <c r="J42" s="48"/>
      <c r="K42" s="48"/>
      <c r="L42" s="48"/>
      <c r="M42" s="48"/>
      <c r="N42" s="48"/>
      <c r="O42" s="57"/>
      <c r="P42" s="58"/>
      <c r="Q42" s="17"/>
      <c r="R42" s="17"/>
      <c r="S42" s="56"/>
      <c r="T42" s="48"/>
      <c r="U42" s="48"/>
      <c r="V42" s="48"/>
      <c r="W42" s="48"/>
      <c r="X42" s="48"/>
      <c r="Y42" s="48"/>
      <c r="Z42" s="57"/>
      <c r="AA42" s="58"/>
      <c r="AB42" s="17"/>
      <c r="AC42" s="17"/>
      <c r="AD42" s="56"/>
      <c r="AE42" s="48"/>
      <c r="AF42" s="48"/>
      <c r="AG42" s="48"/>
      <c r="AH42" s="48"/>
      <c r="AI42" s="48"/>
      <c r="AJ42" s="48"/>
      <c r="AK42" s="57"/>
      <c r="AL42" s="58"/>
      <c r="AM42" s="17"/>
      <c r="AN42" s="17"/>
      <c r="AO42" s="56"/>
      <c r="AP42" s="48"/>
      <c r="AQ42" s="48"/>
      <c r="AR42" s="48"/>
      <c r="AS42" s="48"/>
      <c r="AT42" s="48"/>
      <c r="AU42" s="48"/>
      <c r="AV42" s="57"/>
      <c r="AW42" s="58"/>
      <c r="AX42" s="17"/>
      <c r="AY42" s="17"/>
      <c r="AZ42" s="56"/>
      <c r="BA42" s="48"/>
      <c r="BB42" s="48"/>
      <c r="BC42" s="48"/>
      <c r="BD42" s="48"/>
      <c r="BE42" s="48"/>
      <c r="BF42" s="48"/>
      <c r="BG42" s="57"/>
      <c r="BH42" s="58"/>
      <c r="BI42" s="17"/>
      <c r="BJ42" s="17"/>
      <c r="BK42" s="56"/>
      <c r="BL42" s="48"/>
      <c r="BM42" s="48"/>
      <c r="BN42" s="48"/>
      <c r="BO42" s="48"/>
      <c r="BP42" s="48"/>
      <c r="BQ42" s="48"/>
      <c r="BR42" s="57"/>
      <c r="BS42" s="58"/>
      <c r="BT42" s="17"/>
      <c r="BU42" s="17"/>
      <c r="BV42" s="56"/>
      <c r="BW42" s="48"/>
      <c r="BX42" s="48"/>
      <c r="BY42" s="48"/>
      <c r="BZ42" s="48"/>
      <c r="CA42" s="48"/>
      <c r="CB42" s="48"/>
      <c r="CC42" s="57"/>
      <c r="CD42" s="58"/>
      <c r="CE42" s="17"/>
      <c r="CF42" s="17"/>
      <c r="CG42" s="56"/>
      <c r="CH42" s="48"/>
      <c r="CI42" s="48"/>
      <c r="CJ42" s="48"/>
      <c r="CK42" s="48"/>
      <c r="CL42" s="48"/>
      <c r="CM42" s="48"/>
      <c r="CN42" s="57"/>
      <c r="CO42" s="58"/>
      <c r="CP42" s="17"/>
      <c r="CQ42" s="17"/>
      <c r="CR42" s="56"/>
      <c r="CS42" s="48"/>
      <c r="CT42" s="48"/>
      <c r="CU42" s="48"/>
      <c r="CV42" s="48"/>
      <c r="CW42" s="48"/>
      <c r="CX42" s="48"/>
      <c r="CY42" s="57"/>
      <c r="CZ42" s="58"/>
      <c r="DA42" s="17"/>
      <c r="DB42" s="17"/>
      <c r="DC42" s="56"/>
      <c r="DD42" s="48"/>
      <c r="DE42" s="48"/>
      <c r="DF42" s="48"/>
      <c r="DG42" s="48"/>
      <c r="DH42" s="48"/>
      <c r="DI42" s="48"/>
      <c r="DJ42" s="57"/>
      <c r="DK42" s="58"/>
      <c r="DL42" s="17"/>
      <c r="DM42" s="17"/>
      <c r="DN42" s="56"/>
      <c r="DO42" s="48"/>
      <c r="DP42" s="48"/>
      <c r="DQ42" s="48"/>
      <c r="DR42" s="48"/>
      <c r="DS42" s="48"/>
      <c r="DT42" s="48"/>
      <c r="DU42" s="57"/>
      <c r="DV42" s="58"/>
      <c r="DW42" s="17"/>
      <c r="DX42" s="17"/>
      <c r="DY42" s="56"/>
      <c r="DZ42" s="48"/>
      <c r="EA42" s="48"/>
      <c r="EB42" s="48"/>
      <c r="EC42" s="48"/>
      <c r="ED42" s="48"/>
      <c r="EE42" s="48"/>
      <c r="EF42" s="57"/>
      <c r="EG42" s="58"/>
      <c r="EH42" s="17"/>
      <c r="EI42" s="17"/>
      <c r="EJ42" s="56"/>
      <c r="EK42" s="48"/>
      <c r="EL42" s="48"/>
      <c r="EM42" s="48"/>
      <c r="EN42" s="48"/>
      <c r="EO42" s="48"/>
      <c r="EP42" s="48"/>
      <c r="EQ42" s="57"/>
      <c r="ER42" s="58"/>
      <c r="ES42" s="17"/>
      <c r="ET42" s="17"/>
      <c r="EU42" s="56"/>
      <c r="EV42" s="48"/>
      <c r="EW42" s="48"/>
      <c r="EX42" s="48"/>
      <c r="EY42" s="48"/>
      <c r="EZ42" s="48"/>
      <c r="FA42" s="48"/>
      <c r="FB42" s="57"/>
      <c r="FC42" s="58"/>
      <c r="FD42" s="17"/>
      <c r="FE42" s="17"/>
      <c r="FF42" s="56"/>
      <c r="FG42" s="48"/>
      <c r="FH42" s="48"/>
      <c r="FI42" s="48"/>
      <c r="FJ42" s="48"/>
      <c r="FK42" s="48"/>
      <c r="FL42" s="48"/>
      <c r="FM42" s="57"/>
      <c r="FN42" s="58"/>
      <c r="FO42" s="17"/>
      <c r="FP42" s="17"/>
      <c r="FQ42" s="56"/>
      <c r="FR42" s="48"/>
      <c r="FS42" s="48"/>
      <c r="FT42" s="48"/>
      <c r="FU42" s="48"/>
      <c r="FV42" s="48"/>
      <c r="FW42" s="48"/>
      <c r="FX42" s="57"/>
      <c r="FY42" s="58"/>
      <c r="FZ42" s="17"/>
      <c r="GA42" s="17"/>
      <c r="GB42" s="56"/>
      <c r="GC42" s="48"/>
      <c r="GD42" s="48"/>
      <c r="GE42" s="48"/>
      <c r="GF42" s="48"/>
      <c r="GG42" s="48"/>
      <c r="GH42" s="48"/>
      <c r="GI42" s="57"/>
      <c r="GJ42" s="58"/>
      <c r="GK42" s="17"/>
      <c r="GL42" s="17"/>
      <c r="GM42" s="56"/>
      <c r="GN42" s="48"/>
      <c r="GO42" s="48"/>
      <c r="GP42" s="48"/>
      <c r="GQ42" s="48"/>
      <c r="GR42" s="48"/>
      <c r="GS42" s="48"/>
      <c r="GT42" s="57"/>
      <c r="GU42" s="58"/>
      <c r="GV42" s="17"/>
      <c r="GW42" s="17"/>
      <c r="GX42" s="56"/>
      <c r="GY42" s="48"/>
      <c r="GZ42" s="48"/>
      <c r="HA42" s="48"/>
      <c r="HB42" s="48"/>
      <c r="HC42" s="48"/>
      <c r="HD42" s="48"/>
      <c r="HE42" s="57"/>
      <c r="HF42" s="58"/>
      <c r="HG42" s="17"/>
      <c r="HH42" s="17"/>
      <c r="HI42" s="56"/>
      <c r="HJ42" s="48"/>
      <c r="HK42" s="48"/>
      <c r="HL42" s="48"/>
      <c r="HM42" s="48"/>
      <c r="HN42" s="48"/>
      <c r="HO42" s="48"/>
      <c r="HP42" s="57"/>
      <c r="HQ42" s="58"/>
      <c r="HR42" s="17"/>
      <c r="HS42" s="17"/>
    </row>
    <row r="43" spans="1:227" x14ac:dyDescent="0.3">
      <c r="A43" s="93">
        <v>2</v>
      </c>
      <c r="B43" s="544"/>
      <c r="C43" s="55"/>
      <c r="D43" s="55"/>
      <c r="E43" s="57"/>
      <c r="F43" s="57"/>
      <c r="G43" s="17"/>
      <c r="H43" s="56"/>
      <c r="I43" s="48"/>
      <c r="J43" s="48"/>
      <c r="K43" s="48"/>
      <c r="L43" s="48"/>
      <c r="M43" s="48"/>
      <c r="N43" s="48"/>
      <c r="O43" s="57"/>
      <c r="P43" s="58"/>
      <c r="Q43" s="17"/>
      <c r="R43" s="17"/>
      <c r="S43" s="56"/>
      <c r="T43" s="48"/>
      <c r="U43" s="48"/>
      <c r="V43" s="48"/>
      <c r="W43" s="48"/>
      <c r="X43" s="48"/>
      <c r="Y43" s="48"/>
      <c r="Z43" s="57"/>
      <c r="AA43" s="58"/>
      <c r="AB43" s="17"/>
      <c r="AC43" s="17"/>
      <c r="AD43" s="56"/>
      <c r="AE43" s="48"/>
      <c r="AF43" s="48"/>
      <c r="AG43" s="48"/>
      <c r="AH43" s="48"/>
      <c r="AI43" s="48"/>
      <c r="AJ43" s="48"/>
      <c r="AK43" s="57"/>
      <c r="AL43" s="58"/>
      <c r="AM43" s="17"/>
      <c r="AN43" s="17"/>
      <c r="AO43" s="56"/>
      <c r="AP43" s="48"/>
      <c r="AQ43" s="48"/>
      <c r="AR43" s="48"/>
      <c r="AS43" s="48"/>
      <c r="AT43" s="48"/>
      <c r="AU43" s="48"/>
      <c r="AV43" s="57"/>
      <c r="AW43" s="58"/>
      <c r="AX43" s="17"/>
      <c r="AY43" s="17"/>
      <c r="AZ43" s="56"/>
      <c r="BA43" s="48"/>
      <c r="BB43" s="48"/>
      <c r="BC43" s="48"/>
      <c r="BD43" s="48"/>
      <c r="BE43" s="48"/>
      <c r="BF43" s="48"/>
      <c r="BG43" s="57"/>
      <c r="BH43" s="58"/>
      <c r="BI43" s="17"/>
      <c r="BJ43" s="17"/>
      <c r="BK43" s="56"/>
      <c r="BL43" s="48"/>
      <c r="BM43" s="48"/>
      <c r="BN43" s="48"/>
      <c r="BO43" s="48"/>
      <c r="BP43" s="48"/>
      <c r="BQ43" s="48"/>
      <c r="BR43" s="57"/>
      <c r="BS43" s="58"/>
      <c r="BT43" s="17"/>
      <c r="BU43" s="17"/>
      <c r="BV43" s="56"/>
      <c r="BW43" s="48"/>
      <c r="BX43" s="48"/>
      <c r="BY43" s="48"/>
      <c r="BZ43" s="48"/>
      <c r="CA43" s="48"/>
      <c r="CB43" s="48"/>
      <c r="CC43" s="57"/>
      <c r="CD43" s="58"/>
      <c r="CE43" s="17"/>
      <c r="CF43" s="17"/>
      <c r="CG43" s="56"/>
      <c r="CH43" s="48"/>
      <c r="CI43" s="48"/>
      <c r="CJ43" s="48"/>
      <c r="CK43" s="48"/>
      <c r="CL43" s="48"/>
      <c r="CM43" s="48"/>
      <c r="CN43" s="57"/>
      <c r="CO43" s="58"/>
      <c r="CP43" s="17"/>
      <c r="CQ43" s="17"/>
      <c r="CR43" s="56"/>
      <c r="CS43" s="48"/>
      <c r="CT43" s="48"/>
      <c r="CU43" s="48"/>
      <c r="CV43" s="48"/>
      <c r="CW43" s="48"/>
      <c r="CX43" s="48"/>
      <c r="CY43" s="57"/>
      <c r="CZ43" s="58"/>
      <c r="DA43" s="17"/>
      <c r="DB43" s="17"/>
      <c r="DC43" s="56"/>
      <c r="DD43" s="48"/>
      <c r="DE43" s="48"/>
      <c r="DF43" s="48"/>
      <c r="DG43" s="48"/>
      <c r="DH43" s="48"/>
      <c r="DI43" s="48"/>
      <c r="DJ43" s="57"/>
      <c r="DK43" s="58"/>
      <c r="DL43" s="17"/>
      <c r="DM43" s="17"/>
      <c r="DN43" s="56"/>
      <c r="DO43" s="48"/>
      <c r="DP43" s="48"/>
      <c r="DQ43" s="48"/>
      <c r="DR43" s="48"/>
      <c r="DS43" s="48"/>
      <c r="DT43" s="48"/>
      <c r="DU43" s="57"/>
      <c r="DV43" s="58"/>
      <c r="DW43" s="17"/>
      <c r="DX43" s="17"/>
      <c r="DY43" s="56"/>
      <c r="DZ43" s="48"/>
      <c r="EA43" s="48"/>
      <c r="EB43" s="48"/>
      <c r="EC43" s="48"/>
      <c r="ED43" s="48"/>
      <c r="EE43" s="48"/>
      <c r="EF43" s="57"/>
      <c r="EG43" s="58"/>
      <c r="EH43" s="17"/>
      <c r="EI43" s="17"/>
      <c r="EJ43" s="56"/>
      <c r="EK43" s="48"/>
      <c r="EL43" s="48"/>
      <c r="EM43" s="48"/>
      <c r="EN43" s="48"/>
      <c r="EO43" s="48"/>
      <c r="EP43" s="48"/>
      <c r="EQ43" s="57"/>
      <c r="ER43" s="58"/>
      <c r="ES43" s="17"/>
      <c r="ET43" s="17"/>
      <c r="EU43" s="56"/>
      <c r="EV43" s="48"/>
      <c r="EW43" s="48"/>
      <c r="EX43" s="48"/>
      <c r="EY43" s="48"/>
      <c r="EZ43" s="48"/>
      <c r="FA43" s="48"/>
      <c r="FB43" s="57"/>
      <c r="FC43" s="58"/>
      <c r="FD43" s="17"/>
      <c r="FE43" s="17"/>
      <c r="FF43" s="56"/>
      <c r="FG43" s="48"/>
      <c r="FH43" s="48"/>
      <c r="FI43" s="48"/>
      <c r="FJ43" s="48"/>
      <c r="FK43" s="48"/>
      <c r="FL43" s="48"/>
      <c r="FM43" s="57"/>
      <c r="FN43" s="58"/>
      <c r="FO43" s="17"/>
      <c r="FP43" s="17"/>
      <c r="FQ43" s="56"/>
      <c r="FR43" s="48"/>
      <c r="FS43" s="48"/>
      <c r="FT43" s="48"/>
      <c r="FU43" s="48"/>
      <c r="FV43" s="48"/>
      <c r="FW43" s="48"/>
      <c r="FX43" s="57"/>
      <c r="FY43" s="58"/>
      <c r="FZ43" s="17"/>
      <c r="GA43" s="17"/>
      <c r="GB43" s="56"/>
      <c r="GC43" s="48"/>
      <c r="GD43" s="48"/>
      <c r="GE43" s="48"/>
      <c r="GF43" s="48"/>
      <c r="GG43" s="48"/>
      <c r="GH43" s="48"/>
      <c r="GI43" s="57"/>
      <c r="GJ43" s="58"/>
      <c r="GK43" s="17"/>
      <c r="GL43" s="17"/>
      <c r="GM43" s="56"/>
      <c r="GN43" s="48"/>
      <c r="GO43" s="48"/>
      <c r="GP43" s="48"/>
      <c r="GQ43" s="48"/>
      <c r="GR43" s="48"/>
      <c r="GS43" s="48"/>
      <c r="GT43" s="57"/>
      <c r="GU43" s="58"/>
      <c r="GV43" s="17"/>
      <c r="GW43" s="17"/>
      <c r="GX43" s="56"/>
      <c r="GY43" s="48"/>
      <c r="GZ43" s="48"/>
      <c r="HA43" s="48"/>
      <c r="HB43" s="48"/>
      <c r="HC43" s="48"/>
      <c r="HD43" s="48"/>
      <c r="HE43" s="57"/>
      <c r="HF43" s="58"/>
      <c r="HG43" s="17"/>
      <c r="HH43" s="17"/>
      <c r="HI43" s="56"/>
      <c r="HJ43" s="48"/>
      <c r="HK43" s="48"/>
      <c r="HL43" s="48"/>
      <c r="HM43" s="48"/>
      <c r="HN43" s="48"/>
      <c r="HO43" s="48"/>
      <c r="HP43" s="57"/>
      <c r="HQ43" s="58"/>
      <c r="HR43" s="17"/>
      <c r="HS43" s="17"/>
    </row>
    <row r="44" spans="1:227" x14ac:dyDescent="0.3">
      <c r="A44" s="93">
        <v>3</v>
      </c>
      <c r="B44" s="544"/>
      <c r="C44" s="55"/>
      <c r="D44" s="55"/>
      <c r="E44" s="57"/>
      <c r="F44" s="57"/>
      <c r="G44" s="17"/>
      <c r="H44" s="56"/>
      <c r="I44" s="48"/>
      <c r="J44" s="48"/>
      <c r="K44" s="48"/>
      <c r="L44" s="48"/>
      <c r="M44" s="48"/>
      <c r="N44" s="48"/>
      <c r="O44" s="57"/>
      <c r="P44" s="58"/>
      <c r="Q44" s="17"/>
      <c r="R44" s="17"/>
      <c r="S44" s="56"/>
      <c r="T44" s="48"/>
      <c r="U44" s="48"/>
      <c r="V44" s="48"/>
      <c r="W44" s="48"/>
      <c r="X44" s="48"/>
      <c r="Y44" s="48"/>
      <c r="Z44" s="57"/>
      <c r="AA44" s="58"/>
      <c r="AB44" s="17"/>
      <c r="AC44" s="17"/>
      <c r="AD44" s="56"/>
      <c r="AE44" s="48"/>
      <c r="AF44" s="48"/>
      <c r="AG44" s="48"/>
      <c r="AH44" s="48"/>
      <c r="AI44" s="48"/>
      <c r="AJ44" s="48"/>
      <c r="AK44" s="57"/>
      <c r="AL44" s="58"/>
      <c r="AM44" s="17"/>
      <c r="AN44" s="17"/>
      <c r="AO44" s="56"/>
      <c r="AP44" s="48"/>
      <c r="AQ44" s="48"/>
      <c r="AR44" s="48"/>
      <c r="AS44" s="48"/>
      <c r="AT44" s="48"/>
      <c r="AU44" s="48"/>
      <c r="AV44" s="57"/>
      <c r="AW44" s="58"/>
      <c r="AX44" s="17"/>
      <c r="AY44" s="17"/>
      <c r="AZ44" s="56"/>
      <c r="BA44" s="48"/>
      <c r="BB44" s="48"/>
      <c r="BC44" s="48"/>
      <c r="BD44" s="48"/>
      <c r="BE44" s="48"/>
      <c r="BF44" s="48"/>
      <c r="BG44" s="57"/>
      <c r="BH44" s="58"/>
      <c r="BI44" s="17"/>
      <c r="BJ44" s="17"/>
      <c r="BK44" s="56"/>
      <c r="BL44" s="48"/>
      <c r="BM44" s="48"/>
      <c r="BN44" s="48"/>
      <c r="BO44" s="48"/>
      <c r="BP44" s="48"/>
      <c r="BQ44" s="48"/>
      <c r="BR44" s="57"/>
      <c r="BS44" s="58"/>
      <c r="BT44" s="17"/>
      <c r="BU44" s="17"/>
      <c r="BV44" s="56"/>
      <c r="BW44" s="48"/>
      <c r="BX44" s="48"/>
      <c r="BY44" s="48"/>
      <c r="BZ44" s="48"/>
      <c r="CA44" s="48"/>
      <c r="CB44" s="48"/>
      <c r="CC44" s="57"/>
      <c r="CD44" s="58"/>
      <c r="CE44" s="17"/>
      <c r="CF44" s="17"/>
      <c r="CG44" s="56"/>
      <c r="CH44" s="48"/>
      <c r="CI44" s="48"/>
      <c r="CJ44" s="48"/>
      <c r="CK44" s="48"/>
      <c r="CL44" s="48"/>
      <c r="CM44" s="48"/>
      <c r="CN44" s="57"/>
      <c r="CO44" s="58"/>
      <c r="CP44" s="17"/>
      <c r="CQ44" s="17"/>
      <c r="CR44" s="56"/>
      <c r="CS44" s="48"/>
      <c r="CT44" s="48"/>
      <c r="CU44" s="48"/>
      <c r="CV44" s="48"/>
      <c r="CW44" s="48"/>
      <c r="CX44" s="48"/>
      <c r="CY44" s="57"/>
      <c r="CZ44" s="58"/>
      <c r="DA44" s="17"/>
      <c r="DB44" s="17"/>
      <c r="DC44" s="56"/>
      <c r="DD44" s="48"/>
      <c r="DE44" s="48"/>
      <c r="DF44" s="48"/>
      <c r="DG44" s="48"/>
      <c r="DH44" s="48"/>
      <c r="DI44" s="48"/>
      <c r="DJ44" s="57"/>
      <c r="DK44" s="58"/>
      <c r="DL44" s="17"/>
      <c r="DM44" s="17"/>
      <c r="DN44" s="56"/>
      <c r="DO44" s="48"/>
      <c r="DP44" s="48"/>
      <c r="DQ44" s="48"/>
      <c r="DR44" s="48"/>
      <c r="DS44" s="48"/>
      <c r="DT44" s="48"/>
      <c r="DU44" s="57"/>
      <c r="DV44" s="58"/>
      <c r="DW44" s="17"/>
      <c r="DX44" s="17"/>
      <c r="DY44" s="56"/>
      <c r="DZ44" s="48"/>
      <c r="EA44" s="48"/>
      <c r="EB44" s="48"/>
      <c r="EC44" s="48"/>
      <c r="ED44" s="48"/>
      <c r="EE44" s="48"/>
      <c r="EF44" s="57"/>
      <c r="EG44" s="58"/>
      <c r="EH44" s="17"/>
      <c r="EI44" s="17"/>
      <c r="EJ44" s="56"/>
      <c r="EK44" s="48"/>
      <c r="EL44" s="48"/>
      <c r="EM44" s="48"/>
      <c r="EN44" s="48"/>
      <c r="EO44" s="48"/>
      <c r="EP44" s="48"/>
      <c r="EQ44" s="57"/>
      <c r="ER44" s="58"/>
      <c r="ES44" s="17"/>
      <c r="ET44" s="17"/>
      <c r="EU44" s="56"/>
      <c r="EV44" s="48"/>
      <c r="EW44" s="48"/>
      <c r="EX44" s="48"/>
      <c r="EY44" s="48"/>
      <c r="EZ44" s="48"/>
      <c r="FA44" s="48"/>
      <c r="FB44" s="57"/>
      <c r="FC44" s="58"/>
      <c r="FD44" s="17"/>
      <c r="FE44" s="17"/>
      <c r="FF44" s="56"/>
      <c r="FG44" s="48"/>
      <c r="FH44" s="48"/>
      <c r="FI44" s="48"/>
      <c r="FJ44" s="48"/>
      <c r="FK44" s="48"/>
      <c r="FL44" s="48"/>
      <c r="FM44" s="57"/>
      <c r="FN44" s="58"/>
      <c r="FO44" s="17"/>
      <c r="FP44" s="17"/>
      <c r="FQ44" s="56"/>
      <c r="FR44" s="48"/>
      <c r="FS44" s="48"/>
      <c r="FT44" s="48"/>
      <c r="FU44" s="48"/>
      <c r="FV44" s="48"/>
      <c r="FW44" s="48"/>
      <c r="FX44" s="57"/>
      <c r="FY44" s="58"/>
      <c r="FZ44" s="17"/>
      <c r="GA44" s="17"/>
      <c r="GB44" s="56"/>
      <c r="GC44" s="48"/>
      <c r="GD44" s="48"/>
      <c r="GE44" s="48"/>
      <c r="GF44" s="48"/>
      <c r="GG44" s="48"/>
      <c r="GH44" s="48"/>
      <c r="GI44" s="57"/>
      <c r="GJ44" s="58"/>
      <c r="GK44" s="17"/>
      <c r="GL44" s="17"/>
      <c r="GM44" s="56"/>
      <c r="GN44" s="48"/>
      <c r="GO44" s="48"/>
      <c r="GP44" s="48"/>
      <c r="GQ44" s="48"/>
      <c r="GR44" s="48"/>
      <c r="GS44" s="48"/>
      <c r="GT44" s="57"/>
      <c r="GU44" s="58"/>
      <c r="GV44" s="17"/>
      <c r="GW44" s="17"/>
      <c r="GX44" s="56"/>
      <c r="GY44" s="48"/>
      <c r="GZ44" s="48"/>
      <c r="HA44" s="48"/>
      <c r="HB44" s="48"/>
      <c r="HC44" s="48"/>
      <c r="HD44" s="48"/>
      <c r="HE44" s="57"/>
      <c r="HF44" s="58"/>
      <c r="HG44" s="17"/>
      <c r="HH44" s="17"/>
      <c r="HI44" s="56"/>
      <c r="HJ44" s="48"/>
      <c r="HK44" s="48"/>
      <c r="HL44" s="48"/>
      <c r="HM44" s="48"/>
      <c r="HN44" s="48"/>
      <c r="HO44" s="48"/>
      <c r="HP44" s="57"/>
      <c r="HQ44" s="58"/>
      <c r="HR44" s="17"/>
      <c r="HS44" s="17"/>
    </row>
    <row r="45" spans="1:227" x14ac:dyDescent="0.3">
      <c r="A45" s="93">
        <v>4</v>
      </c>
      <c r="B45" s="544"/>
      <c r="C45" s="55"/>
      <c r="D45" s="55"/>
      <c r="E45" s="57"/>
      <c r="F45" s="57"/>
      <c r="G45" s="17"/>
      <c r="H45" s="56"/>
      <c r="I45" s="48"/>
      <c r="J45" s="48"/>
      <c r="K45" s="48"/>
      <c r="L45" s="48"/>
      <c r="M45" s="48"/>
      <c r="N45" s="48"/>
      <c r="O45" s="57"/>
      <c r="P45" s="58"/>
      <c r="Q45" s="17"/>
      <c r="R45" s="17"/>
      <c r="S45" s="56"/>
      <c r="T45" s="48"/>
      <c r="U45" s="48"/>
      <c r="V45" s="48"/>
      <c r="W45" s="48"/>
      <c r="X45" s="48"/>
      <c r="Y45" s="48"/>
      <c r="Z45" s="57"/>
      <c r="AA45" s="58"/>
      <c r="AB45" s="17"/>
      <c r="AC45" s="17"/>
      <c r="AD45" s="56"/>
      <c r="AE45" s="48"/>
      <c r="AF45" s="48"/>
      <c r="AG45" s="48"/>
      <c r="AH45" s="48"/>
      <c r="AI45" s="48"/>
      <c r="AJ45" s="48"/>
      <c r="AK45" s="57"/>
      <c r="AL45" s="58"/>
      <c r="AM45" s="17"/>
      <c r="AN45" s="17"/>
      <c r="AO45" s="56"/>
      <c r="AP45" s="48"/>
      <c r="AQ45" s="48"/>
      <c r="AR45" s="48"/>
      <c r="AS45" s="48"/>
      <c r="AT45" s="48"/>
      <c r="AU45" s="48"/>
      <c r="AV45" s="57"/>
      <c r="AW45" s="58"/>
      <c r="AX45" s="17"/>
      <c r="AY45" s="17"/>
      <c r="AZ45" s="56"/>
      <c r="BA45" s="48"/>
      <c r="BB45" s="48"/>
      <c r="BC45" s="48"/>
      <c r="BD45" s="48"/>
      <c r="BE45" s="48"/>
      <c r="BF45" s="48"/>
      <c r="BG45" s="57"/>
      <c r="BH45" s="58"/>
      <c r="BI45" s="17"/>
      <c r="BJ45" s="17"/>
      <c r="BK45" s="56"/>
      <c r="BL45" s="48"/>
      <c r="BM45" s="48"/>
      <c r="BN45" s="48"/>
      <c r="BO45" s="48"/>
      <c r="BP45" s="48"/>
      <c r="BQ45" s="48"/>
      <c r="BR45" s="57"/>
      <c r="BS45" s="58"/>
      <c r="BT45" s="17"/>
      <c r="BU45" s="17"/>
      <c r="BV45" s="56"/>
      <c r="BW45" s="48"/>
      <c r="BX45" s="48"/>
      <c r="BY45" s="48"/>
      <c r="BZ45" s="48"/>
      <c r="CA45" s="48"/>
      <c r="CB45" s="48"/>
      <c r="CC45" s="57"/>
      <c r="CD45" s="58"/>
      <c r="CE45" s="17"/>
      <c r="CF45" s="17"/>
      <c r="CG45" s="56"/>
      <c r="CH45" s="48"/>
      <c r="CI45" s="48"/>
      <c r="CJ45" s="48"/>
      <c r="CK45" s="48"/>
      <c r="CL45" s="48"/>
      <c r="CM45" s="48"/>
      <c r="CN45" s="57"/>
      <c r="CO45" s="58"/>
      <c r="CP45" s="17"/>
      <c r="CQ45" s="17"/>
      <c r="CR45" s="56"/>
      <c r="CS45" s="48"/>
      <c r="CT45" s="48"/>
      <c r="CU45" s="48"/>
      <c r="CV45" s="48"/>
      <c r="CW45" s="48"/>
      <c r="CX45" s="48"/>
      <c r="CY45" s="57"/>
      <c r="CZ45" s="58"/>
      <c r="DA45" s="17"/>
      <c r="DB45" s="17"/>
      <c r="DC45" s="56"/>
      <c r="DD45" s="48"/>
      <c r="DE45" s="48"/>
      <c r="DF45" s="48"/>
      <c r="DG45" s="48"/>
      <c r="DH45" s="48"/>
      <c r="DI45" s="48"/>
      <c r="DJ45" s="57"/>
      <c r="DK45" s="58"/>
      <c r="DL45" s="17"/>
      <c r="DM45" s="17"/>
      <c r="DN45" s="56"/>
      <c r="DO45" s="48"/>
      <c r="DP45" s="48"/>
      <c r="DQ45" s="48"/>
      <c r="DR45" s="48"/>
      <c r="DS45" s="48"/>
      <c r="DT45" s="48"/>
      <c r="DU45" s="57"/>
      <c r="DV45" s="58"/>
      <c r="DW45" s="17"/>
      <c r="DX45" s="17"/>
      <c r="DY45" s="56"/>
      <c r="DZ45" s="48"/>
      <c r="EA45" s="48"/>
      <c r="EB45" s="48"/>
      <c r="EC45" s="48"/>
      <c r="ED45" s="48"/>
      <c r="EE45" s="48"/>
      <c r="EF45" s="57"/>
      <c r="EG45" s="58"/>
      <c r="EH45" s="17"/>
      <c r="EI45" s="17"/>
      <c r="EJ45" s="56"/>
      <c r="EK45" s="48"/>
      <c r="EL45" s="48"/>
      <c r="EM45" s="48"/>
      <c r="EN45" s="48"/>
      <c r="EO45" s="48"/>
      <c r="EP45" s="48"/>
      <c r="EQ45" s="57"/>
      <c r="ER45" s="58"/>
      <c r="ES45" s="17"/>
      <c r="ET45" s="17"/>
      <c r="EU45" s="56"/>
      <c r="EV45" s="48"/>
      <c r="EW45" s="48"/>
      <c r="EX45" s="48"/>
      <c r="EY45" s="48"/>
      <c r="EZ45" s="48"/>
      <c r="FA45" s="48"/>
      <c r="FB45" s="57"/>
      <c r="FC45" s="58"/>
      <c r="FD45" s="17"/>
      <c r="FE45" s="17"/>
      <c r="FF45" s="56"/>
      <c r="FG45" s="48"/>
      <c r="FH45" s="48"/>
      <c r="FI45" s="48"/>
      <c r="FJ45" s="48"/>
      <c r="FK45" s="48"/>
      <c r="FL45" s="48"/>
      <c r="FM45" s="57"/>
      <c r="FN45" s="58"/>
      <c r="FO45" s="17"/>
      <c r="FP45" s="17"/>
      <c r="FQ45" s="56"/>
      <c r="FR45" s="48"/>
      <c r="FS45" s="48"/>
      <c r="FT45" s="48"/>
      <c r="FU45" s="48"/>
      <c r="FV45" s="48"/>
      <c r="FW45" s="48"/>
      <c r="FX45" s="57"/>
      <c r="FY45" s="58"/>
      <c r="FZ45" s="17"/>
      <c r="GA45" s="17"/>
      <c r="GB45" s="56"/>
      <c r="GC45" s="48"/>
      <c r="GD45" s="48"/>
      <c r="GE45" s="48"/>
      <c r="GF45" s="48"/>
      <c r="GG45" s="48"/>
      <c r="GH45" s="48"/>
      <c r="GI45" s="57"/>
      <c r="GJ45" s="58"/>
      <c r="GK45" s="17"/>
      <c r="GL45" s="17"/>
      <c r="GM45" s="56"/>
      <c r="GN45" s="48"/>
      <c r="GO45" s="48"/>
      <c r="GP45" s="48"/>
      <c r="GQ45" s="48"/>
      <c r="GR45" s="48"/>
      <c r="GS45" s="48"/>
      <c r="GT45" s="57"/>
      <c r="GU45" s="58"/>
      <c r="GV45" s="17"/>
      <c r="GW45" s="17"/>
      <c r="GX45" s="56"/>
      <c r="GY45" s="48"/>
      <c r="GZ45" s="48"/>
      <c r="HA45" s="48"/>
      <c r="HB45" s="48"/>
      <c r="HC45" s="48"/>
      <c r="HD45" s="48"/>
      <c r="HE45" s="57"/>
      <c r="HF45" s="58"/>
      <c r="HG45" s="17"/>
      <c r="HH45" s="17"/>
      <c r="HI45" s="56"/>
      <c r="HJ45" s="48"/>
      <c r="HK45" s="48"/>
      <c r="HL45" s="48"/>
      <c r="HM45" s="48"/>
      <c r="HN45" s="48"/>
      <c r="HO45" s="48"/>
      <c r="HP45" s="57"/>
      <c r="HQ45" s="58"/>
      <c r="HR45" s="17"/>
      <c r="HS45" s="17"/>
    </row>
    <row r="46" spans="1:227" x14ac:dyDescent="0.3">
      <c r="A46" s="93">
        <v>5</v>
      </c>
      <c r="B46" s="544"/>
      <c r="C46" s="55"/>
      <c r="D46" s="55"/>
      <c r="E46" s="57"/>
      <c r="F46" s="57"/>
      <c r="G46" s="17"/>
      <c r="H46" s="56"/>
      <c r="I46" s="48"/>
      <c r="J46" s="48"/>
      <c r="K46" s="48"/>
      <c r="L46" s="48"/>
      <c r="M46" s="48"/>
      <c r="N46" s="48"/>
      <c r="O46" s="57"/>
      <c r="P46" s="58"/>
      <c r="Q46" s="17"/>
      <c r="R46" s="17"/>
      <c r="S46" s="56"/>
      <c r="T46" s="48"/>
      <c r="U46" s="48"/>
      <c r="V46" s="48"/>
      <c r="W46" s="48"/>
      <c r="X46" s="48"/>
      <c r="Y46" s="48"/>
      <c r="Z46" s="57"/>
      <c r="AA46" s="58"/>
      <c r="AB46" s="17"/>
      <c r="AC46" s="17"/>
      <c r="AD46" s="56"/>
      <c r="AE46" s="48"/>
      <c r="AF46" s="48"/>
      <c r="AG46" s="48"/>
      <c r="AH46" s="48"/>
      <c r="AI46" s="48"/>
      <c r="AJ46" s="48"/>
      <c r="AK46" s="57"/>
      <c r="AL46" s="58"/>
      <c r="AM46" s="17"/>
      <c r="AN46" s="17"/>
      <c r="AO46" s="56"/>
      <c r="AP46" s="48"/>
      <c r="AQ46" s="48"/>
      <c r="AR46" s="48"/>
      <c r="AS46" s="48"/>
      <c r="AT46" s="48"/>
      <c r="AU46" s="48"/>
      <c r="AV46" s="57"/>
      <c r="AW46" s="58"/>
      <c r="AX46" s="17"/>
      <c r="AY46" s="17"/>
      <c r="AZ46" s="56"/>
      <c r="BA46" s="48"/>
      <c r="BB46" s="48"/>
      <c r="BC46" s="48"/>
      <c r="BD46" s="48"/>
      <c r="BE46" s="48"/>
      <c r="BF46" s="48"/>
      <c r="BG46" s="57"/>
      <c r="BH46" s="58"/>
      <c r="BI46" s="17"/>
      <c r="BJ46" s="17"/>
      <c r="BK46" s="56"/>
      <c r="BL46" s="48"/>
      <c r="BM46" s="48"/>
      <c r="BN46" s="48"/>
      <c r="BO46" s="48"/>
      <c r="BP46" s="48"/>
      <c r="BQ46" s="48"/>
      <c r="BR46" s="57"/>
      <c r="BS46" s="58"/>
      <c r="BT46" s="17"/>
      <c r="BU46" s="17"/>
      <c r="BV46" s="56"/>
      <c r="BW46" s="48"/>
      <c r="BX46" s="48"/>
      <c r="BY46" s="48"/>
      <c r="BZ46" s="48"/>
      <c r="CA46" s="48"/>
      <c r="CB46" s="48"/>
      <c r="CC46" s="57"/>
      <c r="CD46" s="58"/>
      <c r="CE46" s="17"/>
      <c r="CF46" s="17"/>
      <c r="CG46" s="56"/>
      <c r="CH46" s="48"/>
      <c r="CI46" s="48"/>
      <c r="CJ46" s="48"/>
      <c r="CK46" s="48"/>
      <c r="CL46" s="48"/>
      <c r="CM46" s="48"/>
      <c r="CN46" s="57"/>
      <c r="CO46" s="58"/>
      <c r="CP46" s="17"/>
      <c r="CQ46" s="17"/>
      <c r="CR46" s="56"/>
      <c r="CS46" s="48"/>
      <c r="CT46" s="48"/>
      <c r="CU46" s="48"/>
      <c r="CV46" s="48"/>
      <c r="CW46" s="48"/>
      <c r="CX46" s="48"/>
      <c r="CY46" s="57"/>
      <c r="CZ46" s="58"/>
      <c r="DA46" s="17"/>
      <c r="DB46" s="17"/>
      <c r="DC46" s="56"/>
      <c r="DD46" s="48"/>
      <c r="DE46" s="48"/>
      <c r="DF46" s="48"/>
      <c r="DG46" s="48"/>
      <c r="DH46" s="48"/>
      <c r="DI46" s="48"/>
      <c r="DJ46" s="57"/>
      <c r="DK46" s="58"/>
      <c r="DL46" s="17"/>
      <c r="DM46" s="17"/>
      <c r="DN46" s="56"/>
      <c r="DO46" s="48"/>
      <c r="DP46" s="48"/>
      <c r="DQ46" s="48"/>
      <c r="DR46" s="48"/>
      <c r="DS46" s="48"/>
      <c r="DT46" s="48"/>
      <c r="DU46" s="57"/>
      <c r="DV46" s="58"/>
      <c r="DW46" s="17"/>
      <c r="DX46" s="17"/>
      <c r="DY46" s="56"/>
      <c r="DZ46" s="48"/>
      <c r="EA46" s="48"/>
      <c r="EB46" s="48"/>
      <c r="EC46" s="48"/>
      <c r="ED46" s="48"/>
      <c r="EE46" s="48"/>
      <c r="EF46" s="57"/>
      <c r="EG46" s="58"/>
      <c r="EH46" s="17"/>
      <c r="EI46" s="17"/>
      <c r="EJ46" s="56"/>
      <c r="EK46" s="48"/>
      <c r="EL46" s="48"/>
      <c r="EM46" s="48"/>
      <c r="EN46" s="48"/>
      <c r="EO46" s="48"/>
      <c r="EP46" s="48"/>
      <c r="EQ46" s="57"/>
      <c r="ER46" s="58"/>
      <c r="ES46" s="17"/>
      <c r="ET46" s="17"/>
      <c r="EU46" s="56"/>
      <c r="EV46" s="48"/>
      <c r="EW46" s="48"/>
      <c r="EX46" s="48"/>
      <c r="EY46" s="48"/>
      <c r="EZ46" s="48"/>
      <c r="FA46" s="48"/>
      <c r="FB46" s="57"/>
      <c r="FC46" s="58"/>
      <c r="FD46" s="17"/>
      <c r="FE46" s="17"/>
      <c r="FF46" s="56"/>
      <c r="FG46" s="48"/>
      <c r="FH46" s="48"/>
      <c r="FI46" s="48"/>
      <c r="FJ46" s="48"/>
      <c r="FK46" s="48"/>
      <c r="FL46" s="48"/>
      <c r="FM46" s="57"/>
      <c r="FN46" s="58"/>
      <c r="FO46" s="17"/>
      <c r="FP46" s="17"/>
      <c r="FQ46" s="56"/>
      <c r="FR46" s="48"/>
      <c r="FS46" s="48"/>
      <c r="FT46" s="48"/>
      <c r="FU46" s="48"/>
      <c r="FV46" s="48"/>
      <c r="FW46" s="48"/>
      <c r="FX46" s="57"/>
      <c r="FY46" s="58"/>
      <c r="FZ46" s="17"/>
      <c r="GA46" s="17"/>
      <c r="GB46" s="56"/>
      <c r="GC46" s="48"/>
      <c r="GD46" s="48"/>
      <c r="GE46" s="48"/>
      <c r="GF46" s="48"/>
      <c r="GG46" s="48"/>
      <c r="GH46" s="48"/>
      <c r="GI46" s="57"/>
      <c r="GJ46" s="58"/>
      <c r="GK46" s="17"/>
      <c r="GL46" s="17"/>
      <c r="GM46" s="56"/>
      <c r="GN46" s="48"/>
      <c r="GO46" s="48"/>
      <c r="GP46" s="48"/>
      <c r="GQ46" s="48"/>
      <c r="GR46" s="48"/>
      <c r="GS46" s="48"/>
      <c r="GT46" s="57"/>
      <c r="GU46" s="58"/>
      <c r="GV46" s="17"/>
      <c r="GW46" s="17"/>
      <c r="GX46" s="56"/>
      <c r="GY46" s="48"/>
      <c r="GZ46" s="48"/>
      <c r="HA46" s="48"/>
      <c r="HB46" s="48"/>
      <c r="HC46" s="48"/>
      <c r="HD46" s="48"/>
      <c r="HE46" s="57"/>
      <c r="HF46" s="58"/>
      <c r="HG46" s="17"/>
      <c r="HH46" s="17"/>
      <c r="HI46" s="56"/>
      <c r="HJ46" s="48"/>
      <c r="HK46" s="48"/>
      <c r="HL46" s="48"/>
      <c r="HM46" s="48"/>
      <c r="HN46" s="48"/>
      <c r="HO46" s="48"/>
      <c r="HP46" s="57"/>
      <c r="HQ46" s="58"/>
      <c r="HR46" s="17"/>
      <c r="HS46" s="17"/>
    </row>
    <row r="47" spans="1:227" x14ac:dyDescent="0.3">
      <c r="A47" s="53"/>
      <c r="B47" s="60"/>
      <c r="C47" s="55"/>
      <c r="D47" s="55"/>
      <c r="E47" s="57"/>
      <c r="F47" s="57"/>
      <c r="G47" s="17"/>
      <c r="H47" s="56"/>
      <c r="I47" s="48"/>
      <c r="J47" s="48"/>
      <c r="K47" s="48"/>
      <c r="L47" s="48"/>
      <c r="M47" s="48"/>
      <c r="N47" s="48"/>
      <c r="O47" s="57"/>
      <c r="P47" s="58"/>
      <c r="Q47" s="17"/>
      <c r="R47" s="17"/>
      <c r="S47" s="56"/>
      <c r="T47" s="48"/>
      <c r="U47" s="48"/>
      <c r="V47" s="48"/>
      <c r="W47" s="48"/>
      <c r="X47" s="48"/>
      <c r="Y47" s="48"/>
      <c r="Z47" s="57"/>
      <c r="AA47" s="58"/>
      <c r="AB47" s="17"/>
      <c r="AC47" s="17"/>
      <c r="AD47" s="56"/>
      <c r="AE47" s="48"/>
      <c r="AF47" s="48"/>
      <c r="AG47" s="48"/>
      <c r="AH47" s="48"/>
      <c r="AI47" s="48"/>
      <c r="AJ47" s="48"/>
      <c r="AK47" s="57"/>
      <c r="AL47" s="58"/>
      <c r="AM47" s="17"/>
      <c r="AN47" s="17"/>
      <c r="AO47" s="56"/>
      <c r="AP47" s="48"/>
      <c r="AQ47" s="48"/>
      <c r="AR47" s="48"/>
      <c r="AS47" s="48"/>
      <c r="AT47" s="48"/>
      <c r="AU47" s="48"/>
      <c r="AV47" s="57"/>
      <c r="AW47" s="58"/>
      <c r="AX47" s="17"/>
      <c r="AY47" s="17"/>
      <c r="AZ47" s="56"/>
      <c r="BA47" s="48"/>
      <c r="BB47" s="48"/>
      <c r="BC47" s="48"/>
      <c r="BD47" s="48"/>
      <c r="BE47" s="48"/>
      <c r="BF47" s="48"/>
      <c r="BG47" s="57"/>
      <c r="BH47" s="58"/>
      <c r="BI47" s="17"/>
      <c r="BJ47" s="17"/>
      <c r="BK47" s="56"/>
      <c r="BL47" s="48"/>
      <c r="BM47" s="48"/>
      <c r="BN47" s="48"/>
      <c r="BO47" s="48"/>
      <c r="BP47" s="48"/>
      <c r="BQ47" s="48"/>
      <c r="BR47" s="57"/>
      <c r="BS47" s="58"/>
      <c r="BT47" s="17"/>
      <c r="BU47" s="17"/>
      <c r="BV47" s="56"/>
      <c r="BW47" s="48"/>
      <c r="BX47" s="48"/>
      <c r="BY47" s="48"/>
      <c r="BZ47" s="48"/>
      <c r="CA47" s="48"/>
      <c r="CB47" s="48"/>
      <c r="CC47" s="57"/>
      <c r="CD47" s="58"/>
      <c r="CE47" s="17"/>
      <c r="CF47" s="17"/>
      <c r="CG47" s="56"/>
      <c r="CH47" s="48"/>
      <c r="CI47" s="48"/>
      <c r="CJ47" s="48"/>
      <c r="CK47" s="48"/>
      <c r="CL47" s="48"/>
      <c r="CM47" s="48"/>
      <c r="CN47" s="57"/>
      <c r="CO47" s="58"/>
      <c r="CP47" s="17"/>
      <c r="CQ47" s="17"/>
      <c r="CR47" s="56"/>
      <c r="CS47" s="48"/>
      <c r="CT47" s="48"/>
      <c r="CU47" s="48"/>
      <c r="CV47" s="48"/>
      <c r="CW47" s="48"/>
      <c r="CX47" s="48"/>
      <c r="CY47" s="57"/>
      <c r="CZ47" s="58"/>
      <c r="DA47" s="17"/>
      <c r="DB47" s="17"/>
      <c r="DC47" s="56"/>
      <c r="DD47" s="48"/>
      <c r="DE47" s="48"/>
      <c r="DF47" s="48"/>
      <c r="DG47" s="48"/>
      <c r="DH47" s="48"/>
      <c r="DI47" s="48"/>
      <c r="DJ47" s="57"/>
      <c r="DK47" s="58"/>
      <c r="DL47" s="17"/>
      <c r="DM47" s="17"/>
      <c r="DN47" s="56"/>
      <c r="DO47" s="48"/>
      <c r="DP47" s="48"/>
      <c r="DQ47" s="48"/>
      <c r="DR47" s="48"/>
      <c r="DS47" s="48"/>
      <c r="DT47" s="48"/>
      <c r="DU47" s="57"/>
      <c r="DV47" s="58"/>
      <c r="DW47" s="17"/>
      <c r="DX47" s="17"/>
      <c r="DY47" s="56"/>
      <c r="DZ47" s="48"/>
      <c r="EA47" s="48"/>
      <c r="EB47" s="48"/>
      <c r="EC47" s="48"/>
      <c r="ED47" s="48"/>
      <c r="EE47" s="48"/>
      <c r="EF47" s="57"/>
      <c r="EG47" s="58"/>
      <c r="EH47" s="17"/>
      <c r="EI47" s="17"/>
      <c r="EJ47" s="56"/>
      <c r="EK47" s="48"/>
      <c r="EL47" s="48"/>
      <c r="EM47" s="48"/>
      <c r="EN47" s="48"/>
      <c r="EO47" s="48"/>
      <c r="EP47" s="48"/>
      <c r="EQ47" s="57"/>
      <c r="ER47" s="58"/>
      <c r="ES47" s="17"/>
      <c r="ET47" s="17"/>
      <c r="EU47" s="56"/>
      <c r="EV47" s="48"/>
      <c r="EW47" s="48"/>
      <c r="EX47" s="48"/>
      <c r="EY47" s="48"/>
      <c r="EZ47" s="48"/>
      <c r="FA47" s="48"/>
      <c r="FB47" s="57"/>
      <c r="FC47" s="58"/>
      <c r="FD47" s="17"/>
      <c r="FE47" s="17"/>
      <c r="FF47" s="56"/>
      <c r="FG47" s="48"/>
      <c r="FH47" s="48"/>
      <c r="FI47" s="48"/>
      <c r="FJ47" s="48"/>
      <c r="FK47" s="48"/>
      <c r="FL47" s="48"/>
      <c r="FM47" s="57"/>
      <c r="FN47" s="58"/>
      <c r="FO47" s="17"/>
      <c r="FP47" s="17"/>
      <c r="FQ47" s="56"/>
      <c r="FR47" s="48"/>
      <c r="FS47" s="48"/>
      <c r="FT47" s="48"/>
      <c r="FU47" s="48"/>
      <c r="FV47" s="48"/>
      <c r="FW47" s="48"/>
      <c r="FX47" s="57"/>
      <c r="FY47" s="58"/>
      <c r="FZ47" s="17"/>
      <c r="GA47" s="17"/>
      <c r="GB47" s="56"/>
      <c r="GC47" s="48"/>
      <c r="GD47" s="48"/>
      <c r="GE47" s="48"/>
      <c r="GF47" s="48"/>
      <c r="GG47" s="48"/>
      <c r="GH47" s="48"/>
      <c r="GI47" s="57"/>
      <c r="GJ47" s="58"/>
      <c r="GK47" s="17"/>
      <c r="GL47" s="17"/>
      <c r="GM47" s="56"/>
      <c r="GN47" s="48"/>
      <c r="GO47" s="48"/>
      <c r="GP47" s="48"/>
      <c r="GQ47" s="48"/>
      <c r="GR47" s="48"/>
      <c r="GS47" s="48"/>
      <c r="GT47" s="57"/>
      <c r="GU47" s="58"/>
      <c r="GV47" s="17"/>
      <c r="GW47" s="17"/>
      <c r="GX47" s="56"/>
      <c r="GY47" s="48"/>
      <c r="GZ47" s="48"/>
      <c r="HA47" s="48"/>
      <c r="HB47" s="48"/>
      <c r="HC47" s="48"/>
      <c r="HD47" s="48"/>
      <c r="HE47" s="57"/>
      <c r="HF47" s="58"/>
      <c r="HG47" s="17"/>
      <c r="HH47" s="17"/>
      <c r="HI47" s="56"/>
      <c r="HJ47" s="48"/>
      <c r="HK47" s="48"/>
      <c r="HL47" s="48"/>
      <c r="HM47" s="48"/>
      <c r="HN47" s="48"/>
      <c r="HO47" s="48"/>
      <c r="HP47" s="57"/>
      <c r="HQ47" s="58"/>
      <c r="HR47" s="17"/>
      <c r="HS47" s="17"/>
    </row>
    <row r="48" spans="1:227" x14ac:dyDescent="0.3">
      <c r="A48" s="53"/>
      <c r="B48" s="61"/>
      <c r="C48" s="55"/>
      <c r="D48" s="55"/>
      <c r="E48" s="57"/>
      <c r="F48" s="57"/>
      <c r="G48" s="17"/>
      <c r="H48" s="56"/>
      <c r="I48" s="48"/>
      <c r="J48" s="48"/>
      <c r="K48" s="48"/>
      <c r="L48" s="48"/>
      <c r="M48" s="48"/>
      <c r="N48" s="48"/>
      <c r="O48" s="57"/>
      <c r="P48" s="58"/>
      <c r="Q48" s="17"/>
      <c r="R48" s="17"/>
      <c r="S48" s="56"/>
      <c r="T48" s="48"/>
      <c r="U48" s="48"/>
      <c r="V48" s="48"/>
      <c r="W48" s="48"/>
      <c r="X48" s="48"/>
      <c r="Y48" s="48"/>
      <c r="Z48" s="57"/>
      <c r="AA48" s="58"/>
      <c r="AB48" s="17"/>
      <c r="AC48" s="17"/>
      <c r="AD48" s="56"/>
      <c r="AE48" s="48"/>
      <c r="AF48" s="48"/>
      <c r="AG48" s="48"/>
      <c r="AH48" s="48"/>
      <c r="AI48" s="48"/>
      <c r="AJ48" s="48"/>
      <c r="AK48" s="57"/>
      <c r="AL48" s="58"/>
      <c r="AM48" s="17"/>
      <c r="AN48" s="17"/>
      <c r="AO48" s="56"/>
      <c r="AP48" s="48"/>
      <c r="AQ48" s="48"/>
      <c r="AR48" s="48"/>
      <c r="AS48" s="48"/>
      <c r="AT48" s="48"/>
      <c r="AU48" s="48"/>
      <c r="AV48" s="57"/>
      <c r="AW48" s="58"/>
      <c r="AX48" s="17"/>
      <c r="AY48" s="17"/>
      <c r="AZ48" s="56"/>
      <c r="BA48" s="48"/>
      <c r="BB48" s="48"/>
      <c r="BC48" s="48"/>
      <c r="BD48" s="48"/>
      <c r="BE48" s="48"/>
      <c r="BF48" s="48"/>
      <c r="BG48" s="57"/>
      <c r="BH48" s="58"/>
      <c r="BI48" s="17"/>
      <c r="BJ48" s="17"/>
      <c r="BK48" s="56"/>
      <c r="BL48" s="48"/>
      <c r="BM48" s="48"/>
      <c r="BN48" s="48"/>
      <c r="BO48" s="48"/>
      <c r="BP48" s="48"/>
      <c r="BQ48" s="48"/>
      <c r="BR48" s="57"/>
      <c r="BS48" s="58"/>
      <c r="BT48" s="17"/>
      <c r="BU48" s="17"/>
      <c r="BV48" s="56"/>
      <c r="BW48" s="48"/>
      <c r="BX48" s="48"/>
      <c r="BY48" s="48"/>
      <c r="BZ48" s="48"/>
      <c r="CA48" s="48"/>
      <c r="CB48" s="48"/>
      <c r="CC48" s="57"/>
      <c r="CD48" s="58"/>
      <c r="CE48" s="17"/>
      <c r="CF48" s="17"/>
      <c r="CG48" s="56"/>
      <c r="CH48" s="48"/>
      <c r="CI48" s="48"/>
      <c r="CJ48" s="48"/>
      <c r="CK48" s="48"/>
      <c r="CL48" s="48"/>
      <c r="CM48" s="48"/>
      <c r="CN48" s="57"/>
      <c r="CO48" s="58"/>
      <c r="CP48" s="17"/>
      <c r="CQ48" s="17"/>
      <c r="CR48" s="56"/>
      <c r="CS48" s="48"/>
      <c r="CT48" s="48"/>
      <c r="CU48" s="48"/>
      <c r="CV48" s="48"/>
      <c r="CW48" s="48"/>
      <c r="CX48" s="48"/>
      <c r="CY48" s="57"/>
      <c r="CZ48" s="58"/>
      <c r="DA48" s="17"/>
      <c r="DB48" s="17"/>
      <c r="DC48" s="56"/>
      <c r="DD48" s="48"/>
      <c r="DE48" s="48"/>
      <c r="DF48" s="48"/>
      <c r="DG48" s="48"/>
      <c r="DH48" s="48"/>
      <c r="DI48" s="48"/>
      <c r="DJ48" s="57"/>
      <c r="DK48" s="58"/>
      <c r="DL48" s="17"/>
      <c r="DM48" s="17"/>
      <c r="DN48" s="56"/>
      <c r="DO48" s="48"/>
      <c r="DP48" s="48"/>
      <c r="DQ48" s="48"/>
      <c r="DR48" s="48"/>
      <c r="DS48" s="48"/>
      <c r="DT48" s="48"/>
      <c r="DU48" s="57"/>
      <c r="DV48" s="58"/>
      <c r="DW48" s="17"/>
      <c r="DX48" s="17"/>
      <c r="DY48" s="56"/>
      <c r="DZ48" s="48"/>
      <c r="EA48" s="48"/>
      <c r="EB48" s="48"/>
      <c r="EC48" s="48"/>
      <c r="ED48" s="48"/>
      <c r="EE48" s="48"/>
      <c r="EF48" s="57"/>
      <c r="EG48" s="58"/>
      <c r="EH48" s="17"/>
      <c r="EI48" s="17"/>
      <c r="EJ48" s="56"/>
      <c r="EK48" s="48"/>
      <c r="EL48" s="48"/>
      <c r="EM48" s="48"/>
      <c r="EN48" s="48"/>
      <c r="EO48" s="48"/>
      <c r="EP48" s="48"/>
      <c r="EQ48" s="57"/>
      <c r="ER48" s="58"/>
      <c r="ES48" s="17"/>
      <c r="ET48" s="17"/>
      <c r="EU48" s="56"/>
      <c r="EV48" s="48"/>
      <c r="EW48" s="48"/>
      <c r="EX48" s="48"/>
      <c r="EY48" s="48"/>
      <c r="EZ48" s="48"/>
      <c r="FA48" s="48"/>
      <c r="FB48" s="57"/>
      <c r="FC48" s="58"/>
      <c r="FD48" s="17"/>
      <c r="FE48" s="17"/>
      <c r="FF48" s="56"/>
      <c r="FG48" s="48"/>
      <c r="FH48" s="48"/>
      <c r="FI48" s="48"/>
      <c r="FJ48" s="48"/>
      <c r="FK48" s="48"/>
      <c r="FL48" s="48"/>
      <c r="FM48" s="57"/>
      <c r="FN48" s="58"/>
      <c r="FO48" s="17"/>
      <c r="FP48" s="17"/>
      <c r="FQ48" s="56"/>
      <c r="FR48" s="48"/>
      <c r="FS48" s="48"/>
      <c r="FT48" s="48"/>
      <c r="FU48" s="48"/>
      <c r="FV48" s="48"/>
      <c r="FW48" s="48"/>
      <c r="FX48" s="57"/>
      <c r="FY48" s="58"/>
      <c r="FZ48" s="17"/>
      <c r="GA48" s="17"/>
      <c r="GB48" s="56"/>
      <c r="GC48" s="48"/>
      <c r="GD48" s="48"/>
      <c r="GE48" s="48"/>
      <c r="GF48" s="48"/>
      <c r="GG48" s="48"/>
      <c r="GH48" s="48"/>
      <c r="GI48" s="57"/>
      <c r="GJ48" s="58"/>
      <c r="GK48" s="17"/>
      <c r="GL48" s="17"/>
      <c r="GM48" s="56"/>
      <c r="GN48" s="48"/>
      <c r="GO48" s="48"/>
      <c r="GP48" s="48"/>
      <c r="GQ48" s="48"/>
      <c r="GR48" s="48"/>
      <c r="GS48" s="48"/>
      <c r="GT48" s="57"/>
      <c r="GU48" s="58"/>
      <c r="GV48" s="17"/>
      <c r="GW48" s="17"/>
      <c r="GX48" s="56"/>
      <c r="GY48" s="48"/>
      <c r="GZ48" s="48"/>
      <c r="HA48" s="48"/>
      <c r="HB48" s="48"/>
      <c r="HC48" s="48"/>
      <c r="HD48" s="48"/>
      <c r="HE48" s="57"/>
      <c r="HF48" s="58"/>
      <c r="HG48" s="17"/>
      <c r="HH48" s="17"/>
      <c r="HI48" s="56"/>
      <c r="HJ48" s="48"/>
      <c r="HK48" s="48"/>
      <c r="HL48" s="48"/>
      <c r="HM48" s="48"/>
      <c r="HN48" s="48"/>
      <c r="HO48" s="48"/>
      <c r="HP48" s="57"/>
      <c r="HQ48" s="58"/>
      <c r="HR48" s="17"/>
      <c r="HS48" s="17"/>
    </row>
    <row r="49" spans="1:227" x14ac:dyDescent="0.3">
      <c r="A49" s="53"/>
      <c r="B49" s="54"/>
      <c r="C49" s="55"/>
      <c r="D49" s="55"/>
      <c r="E49" s="57"/>
      <c r="F49" s="57"/>
      <c r="G49" s="17"/>
      <c r="H49" s="56"/>
      <c r="I49" s="48"/>
      <c r="J49" s="48"/>
      <c r="K49" s="48"/>
      <c r="L49" s="48"/>
      <c r="M49" s="48"/>
      <c r="N49" s="48"/>
      <c r="O49" s="57"/>
      <c r="P49" s="58"/>
      <c r="Q49" s="17"/>
      <c r="R49" s="17"/>
      <c r="S49" s="56"/>
      <c r="T49" s="48"/>
      <c r="U49" s="48"/>
      <c r="V49" s="48"/>
      <c r="W49" s="48"/>
      <c r="X49" s="48"/>
      <c r="Y49" s="48"/>
      <c r="Z49" s="57"/>
      <c r="AA49" s="58"/>
      <c r="AB49" s="17"/>
      <c r="AC49" s="17"/>
      <c r="AD49" s="56"/>
      <c r="AE49" s="48"/>
      <c r="AF49" s="48"/>
      <c r="AG49" s="48"/>
      <c r="AH49" s="48"/>
      <c r="AI49" s="48"/>
      <c r="AJ49" s="48"/>
      <c r="AK49" s="57"/>
      <c r="AL49" s="58"/>
      <c r="AM49" s="17"/>
      <c r="AN49" s="17"/>
      <c r="AO49" s="56"/>
      <c r="AP49" s="48"/>
      <c r="AQ49" s="48"/>
      <c r="AR49" s="48"/>
      <c r="AS49" s="48"/>
      <c r="AT49" s="48"/>
      <c r="AU49" s="48"/>
      <c r="AV49" s="57"/>
      <c r="AW49" s="58"/>
      <c r="AX49" s="17"/>
      <c r="AY49" s="17"/>
      <c r="AZ49" s="56"/>
      <c r="BA49" s="48"/>
      <c r="BB49" s="48"/>
      <c r="BC49" s="48"/>
      <c r="BD49" s="48"/>
      <c r="BE49" s="48"/>
      <c r="BF49" s="48"/>
      <c r="BG49" s="57"/>
      <c r="BH49" s="58"/>
      <c r="BI49" s="17"/>
      <c r="BJ49" s="17"/>
      <c r="BK49" s="56"/>
      <c r="BL49" s="48"/>
      <c r="BM49" s="48"/>
      <c r="BN49" s="48"/>
      <c r="BO49" s="48"/>
      <c r="BP49" s="48"/>
      <c r="BQ49" s="48"/>
      <c r="BR49" s="57"/>
      <c r="BS49" s="58"/>
      <c r="BT49" s="17"/>
      <c r="BU49" s="17"/>
      <c r="BV49" s="56"/>
      <c r="BW49" s="48"/>
      <c r="BX49" s="48"/>
      <c r="BY49" s="48"/>
      <c r="BZ49" s="48"/>
      <c r="CA49" s="48"/>
      <c r="CB49" s="48"/>
      <c r="CC49" s="57"/>
      <c r="CD49" s="58"/>
      <c r="CE49" s="17"/>
      <c r="CF49" s="17"/>
      <c r="CG49" s="56"/>
      <c r="CH49" s="48"/>
      <c r="CI49" s="48"/>
      <c r="CJ49" s="48"/>
      <c r="CK49" s="48"/>
      <c r="CL49" s="48"/>
      <c r="CM49" s="48"/>
      <c r="CN49" s="57"/>
      <c r="CO49" s="58"/>
      <c r="CP49" s="17"/>
      <c r="CQ49" s="17"/>
      <c r="CR49" s="56"/>
      <c r="CS49" s="48"/>
      <c r="CT49" s="48"/>
      <c r="CU49" s="48"/>
      <c r="CV49" s="48"/>
      <c r="CW49" s="48"/>
      <c r="CX49" s="48"/>
      <c r="CY49" s="57"/>
      <c r="CZ49" s="58"/>
      <c r="DA49" s="17"/>
      <c r="DB49" s="17"/>
      <c r="DC49" s="56"/>
      <c r="DD49" s="48"/>
      <c r="DE49" s="48"/>
      <c r="DF49" s="48"/>
      <c r="DG49" s="48"/>
      <c r="DH49" s="48"/>
      <c r="DI49" s="48"/>
      <c r="DJ49" s="57"/>
      <c r="DK49" s="58"/>
      <c r="DL49" s="17"/>
      <c r="DM49" s="17"/>
      <c r="DN49" s="56"/>
      <c r="DO49" s="48"/>
      <c r="DP49" s="48"/>
      <c r="DQ49" s="48"/>
      <c r="DR49" s="48"/>
      <c r="DS49" s="48"/>
      <c r="DT49" s="48"/>
      <c r="DU49" s="57"/>
      <c r="DV49" s="58"/>
      <c r="DW49" s="17"/>
      <c r="DX49" s="17"/>
      <c r="DY49" s="56"/>
      <c r="DZ49" s="48"/>
      <c r="EA49" s="48"/>
      <c r="EB49" s="48"/>
      <c r="EC49" s="48"/>
      <c r="ED49" s="48"/>
      <c r="EE49" s="48"/>
      <c r="EF49" s="57"/>
      <c r="EG49" s="58"/>
      <c r="EH49" s="17"/>
      <c r="EI49" s="17"/>
      <c r="EJ49" s="56"/>
      <c r="EK49" s="48"/>
      <c r="EL49" s="48"/>
      <c r="EM49" s="48"/>
      <c r="EN49" s="48"/>
      <c r="EO49" s="48"/>
      <c r="EP49" s="48"/>
      <c r="EQ49" s="57"/>
      <c r="ER49" s="58"/>
      <c r="ES49" s="17"/>
      <c r="ET49" s="17"/>
      <c r="EU49" s="56"/>
      <c r="EV49" s="48"/>
      <c r="EW49" s="48"/>
      <c r="EX49" s="48"/>
      <c r="EY49" s="48"/>
      <c r="EZ49" s="48"/>
      <c r="FA49" s="48"/>
      <c r="FB49" s="57"/>
      <c r="FC49" s="58"/>
      <c r="FD49" s="17"/>
      <c r="FE49" s="17"/>
      <c r="FF49" s="56"/>
      <c r="FG49" s="48"/>
      <c r="FH49" s="48"/>
      <c r="FI49" s="48"/>
      <c r="FJ49" s="48"/>
      <c r="FK49" s="48"/>
      <c r="FL49" s="48"/>
      <c r="FM49" s="57"/>
      <c r="FN49" s="58"/>
      <c r="FO49" s="17"/>
      <c r="FP49" s="17"/>
      <c r="FQ49" s="56"/>
      <c r="FR49" s="48"/>
      <c r="FS49" s="48"/>
      <c r="FT49" s="48"/>
      <c r="FU49" s="48"/>
      <c r="FV49" s="48"/>
      <c r="FW49" s="48"/>
      <c r="FX49" s="57"/>
      <c r="FY49" s="58"/>
      <c r="FZ49" s="17"/>
      <c r="GA49" s="17"/>
      <c r="GB49" s="56"/>
      <c r="GC49" s="48"/>
      <c r="GD49" s="48"/>
      <c r="GE49" s="48"/>
      <c r="GF49" s="48"/>
      <c r="GG49" s="48"/>
      <c r="GH49" s="48"/>
      <c r="GI49" s="57"/>
      <c r="GJ49" s="58"/>
      <c r="GK49" s="17"/>
      <c r="GL49" s="17"/>
      <c r="GM49" s="56"/>
      <c r="GN49" s="48"/>
      <c r="GO49" s="48"/>
      <c r="GP49" s="48"/>
      <c r="GQ49" s="48"/>
      <c r="GR49" s="48"/>
      <c r="GS49" s="48"/>
      <c r="GT49" s="57"/>
      <c r="GU49" s="58"/>
      <c r="GV49" s="17"/>
      <c r="GW49" s="17"/>
      <c r="GX49" s="56"/>
      <c r="GY49" s="48"/>
      <c r="GZ49" s="48"/>
      <c r="HA49" s="48"/>
      <c r="HB49" s="48"/>
      <c r="HC49" s="48"/>
      <c r="HD49" s="48"/>
      <c r="HE49" s="57"/>
      <c r="HF49" s="58"/>
      <c r="HG49" s="17"/>
      <c r="HH49" s="17"/>
      <c r="HI49" s="56"/>
      <c r="HJ49" s="48"/>
      <c r="HK49" s="48"/>
      <c r="HL49" s="48"/>
      <c r="HM49" s="48"/>
      <c r="HN49" s="48"/>
      <c r="HO49" s="48"/>
      <c r="HP49" s="57"/>
      <c r="HQ49" s="58"/>
      <c r="HR49" s="17"/>
      <c r="HS49" s="17"/>
    </row>
    <row r="50" spans="1:227" x14ac:dyDescent="0.3">
      <c r="A50" s="53"/>
      <c r="B50" s="54"/>
      <c r="C50" s="55"/>
      <c r="D50" s="55"/>
      <c r="E50" s="57"/>
      <c r="F50" s="57"/>
      <c r="G50" s="17"/>
      <c r="H50" s="56"/>
      <c r="I50" s="48"/>
      <c r="J50" s="48"/>
      <c r="K50" s="48"/>
      <c r="L50" s="48"/>
      <c r="M50" s="48"/>
      <c r="N50" s="48"/>
      <c r="O50" s="57"/>
      <c r="P50" s="58"/>
      <c r="Q50" s="17"/>
      <c r="R50" s="17"/>
      <c r="S50" s="56"/>
      <c r="T50" s="48"/>
      <c r="U50" s="48"/>
      <c r="V50" s="48"/>
      <c r="W50" s="48"/>
      <c r="X50" s="48"/>
      <c r="Y50" s="48"/>
      <c r="Z50" s="57"/>
      <c r="AA50" s="58"/>
      <c r="AB50" s="17"/>
      <c r="AC50" s="17"/>
      <c r="AD50" s="56"/>
      <c r="AE50" s="48"/>
      <c r="AF50" s="48"/>
      <c r="AG50" s="48"/>
      <c r="AH50" s="48"/>
      <c r="AI50" s="48"/>
      <c r="AJ50" s="48"/>
      <c r="AK50" s="57"/>
      <c r="AL50" s="58"/>
      <c r="AM50" s="17"/>
      <c r="AN50" s="17"/>
      <c r="AO50" s="56"/>
      <c r="AP50" s="48"/>
      <c r="AQ50" s="48"/>
      <c r="AR50" s="48"/>
      <c r="AS50" s="48"/>
      <c r="AT50" s="48"/>
      <c r="AU50" s="48"/>
      <c r="AV50" s="57"/>
      <c r="AW50" s="58"/>
      <c r="AX50" s="17"/>
      <c r="AY50" s="17"/>
      <c r="AZ50" s="56"/>
      <c r="BA50" s="48"/>
      <c r="BB50" s="48"/>
      <c r="BC50" s="48"/>
      <c r="BD50" s="48"/>
      <c r="BE50" s="48"/>
      <c r="BF50" s="48"/>
      <c r="BG50" s="57"/>
      <c r="BH50" s="58"/>
      <c r="BI50" s="17"/>
      <c r="BJ50" s="17"/>
      <c r="BK50" s="56"/>
      <c r="BL50" s="48"/>
      <c r="BM50" s="48"/>
      <c r="BN50" s="48"/>
      <c r="BO50" s="48"/>
      <c r="BP50" s="48"/>
      <c r="BQ50" s="48"/>
      <c r="BR50" s="57"/>
      <c r="BS50" s="58"/>
      <c r="BT50" s="17"/>
      <c r="BU50" s="17"/>
      <c r="BV50" s="56"/>
      <c r="BW50" s="48"/>
      <c r="BX50" s="48"/>
      <c r="BY50" s="48"/>
      <c r="BZ50" s="48"/>
      <c r="CA50" s="48"/>
      <c r="CB50" s="48"/>
      <c r="CC50" s="57"/>
      <c r="CD50" s="58"/>
      <c r="CE50" s="17"/>
      <c r="CF50" s="17"/>
      <c r="CG50" s="56"/>
      <c r="CH50" s="48"/>
      <c r="CI50" s="48"/>
      <c r="CJ50" s="48"/>
      <c r="CK50" s="48"/>
      <c r="CL50" s="48"/>
      <c r="CM50" s="48"/>
      <c r="CN50" s="57"/>
      <c r="CO50" s="58"/>
      <c r="CP50" s="17"/>
      <c r="CQ50" s="17"/>
      <c r="CR50" s="56"/>
      <c r="CS50" s="48"/>
      <c r="CT50" s="48"/>
      <c r="CU50" s="48"/>
      <c r="CV50" s="48"/>
      <c r="CW50" s="48"/>
      <c r="CX50" s="48"/>
      <c r="CY50" s="57"/>
      <c r="CZ50" s="58"/>
      <c r="DA50" s="17"/>
      <c r="DB50" s="17"/>
      <c r="DC50" s="56"/>
      <c r="DD50" s="48"/>
      <c r="DE50" s="48"/>
      <c r="DF50" s="48"/>
      <c r="DG50" s="48"/>
      <c r="DH50" s="48"/>
      <c r="DI50" s="48"/>
      <c r="DJ50" s="57"/>
      <c r="DK50" s="58"/>
      <c r="DL50" s="17"/>
      <c r="DM50" s="17"/>
      <c r="DN50" s="56"/>
      <c r="DO50" s="48"/>
      <c r="DP50" s="48"/>
      <c r="DQ50" s="48"/>
      <c r="DR50" s="48"/>
      <c r="DS50" s="48"/>
      <c r="DT50" s="48"/>
      <c r="DU50" s="57"/>
      <c r="DV50" s="58"/>
      <c r="DW50" s="17"/>
      <c r="DX50" s="17"/>
      <c r="DY50" s="56"/>
      <c r="DZ50" s="48"/>
      <c r="EA50" s="48"/>
      <c r="EB50" s="48"/>
      <c r="EC50" s="48"/>
      <c r="ED50" s="48"/>
      <c r="EE50" s="48"/>
      <c r="EF50" s="57"/>
      <c r="EG50" s="58"/>
      <c r="EH50" s="17"/>
      <c r="EI50" s="17"/>
      <c r="EJ50" s="56"/>
      <c r="EK50" s="48"/>
      <c r="EL50" s="48"/>
      <c r="EM50" s="48"/>
      <c r="EN50" s="48"/>
      <c r="EO50" s="48"/>
      <c r="EP50" s="48"/>
      <c r="EQ50" s="57"/>
      <c r="ER50" s="58"/>
      <c r="ES50" s="17"/>
      <c r="ET50" s="17"/>
      <c r="EU50" s="56"/>
      <c r="EV50" s="48"/>
      <c r="EW50" s="48"/>
      <c r="EX50" s="48"/>
      <c r="EY50" s="48"/>
      <c r="EZ50" s="48"/>
      <c r="FA50" s="48"/>
      <c r="FB50" s="57"/>
      <c r="FC50" s="58"/>
      <c r="FD50" s="17"/>
      <c r="FE50" s="17"/>
      <c r="FF50" s="56"/>
      <c r="FG50" s="48"/>
      <c r="FH50" s="48"/>
      <c r="FI50" s="48"/>
      <c r="FJ50" s="48"/>
      <c r="FK50" s="48"/>
      <c r="FL50" s="48"/>
      <c r="FM50" s="57"/>
      <c r="FN50" s="58"/>
      <c r="FO50" s="17"/>
      <c r="FP50" s="17"/>
      <c r="FQ50" s="56"/>
      <c r="FR50" s="48"/>
      <c r="FS50" s="48"/>
      <c r="FT50" s="48"/>
      <c r="FU50" s="48"/>
      <c r="FV50" s="48"/>
      <c r="FW50" s="48"/>
      <c r="FX50" s="57"/>
      <c r="FY50" s="58"/>
      <c r="FZ50" s="17"/>
      <c r="GA50" s="17"/>
      <c r="GB50" s="56"/>
      <c r="GC50" s="48"/>
      <c r="GD50" s="48"/>
      <c r="GE50" s="48"/>
      <c r="GF50" s="48"/>
      <c r="GG50" s="48"/>
      <c r="GH50" s="48"/>
      <c r="GI50" s="57"/>
      <c r="GJ50" s="58"/>
      <c r="GK50" s="17"/>
      <c r="GL50" s="17"/>
      <c r="GM50" s="56"/>
      <c r="GN50" s="48"/>
      <c r="GO50" s="48"/>
      <c r="GP50" s="48"/>
      <c r="GQ50" s="48"/>
      <c r="GR50" s="48"/>
      <c r="GS50" s="48"/>
      <c r="GT50" s="57"/>
      <c r="GU50" s="58"/>
      <c r="GV50" s="17"/>
      <c r="GW50" s="17"/>
      <c r="GX50" s="56"/>
      <c r="GY50" s="48"/>
      <c r="GZ50" s="48"/>
      <c r="HA50" s="48"/>
      <c r="HB50" s="48"/>
      <c r="HC50" s="48"/>
      <c r="HD50" s="48"/>
      <c r="HE50" s="57"/>
      <c r="HF50" s="58"/>
      <c r="HG50" s="17"/>
      <c r="HH50" s="17"/>
      <c r="HI50" s="56"/>
      <c r="HJ50" s="48"/>
      <c r="HK50" s="48"/>
      <c r="HL50" s="48"/>
      <c r="HM50" s="48"/>
      <c r="HN50" s="48"/>
      <c r="HO50" s="48"/>
      <c r="HP50" s="57"/>
      <c r="HQ50" s="58"/>
      <c r="HR50" s="17"/>
      <c r="HS50" s="17"/>
    </row>
    <row r="51" spans="1:227" x14ac:dyDescent="0.3">
      <c r="A51" s="53"/>
      <c r="B51" s="54"/>
      <c r="C51" s="55"/>
      <c r="D51" s="55"/>
      <c r="E51" s="57"/>
      <c r="F51" s="57"/>
      <c r="G51" s="17"/>
      <c r="H51" s="56"/>
      <c r="I51" s="48"/>
      <c r="J51" s="48"/>
      <c r="K51" s="48"/>
      <c r="L51" s="48"/>
      <c r="M51" s="48"/>
      <c r="N51" s="48"/>
      <c r="O51" s="57"/>
      <c r="P51" s="58"/>
      <c r="Q51" s="17"/>
      <c r="R51" s="17"/>
      <c r="S51" s="56"/>
      <c r="T51" s="48"/>
      <c r="U51" s="48"/>
      <c r="V51" s="48"/>
      <c r="W51" s="48"/>
      <c r="X51" s="48"/>
      <c r="Y51" s="48"/>
      <c r="Z51" s="57"/>
      <c r="AA51" s="58"/>
      <c r="AB51" s="17"/>
      <c r="AC51" s="17"/>
      <c r="AD51" s="56"/>
      <c r="AE51" s="48"/>
      <c r="AF51" s="48"/>
      <c r="AG51" s="48"/>
      <c r="AH51" s="48"/>
      <c r="AI51" s="48"/>
      <c r="AJ51" s="48"/>
      <c r="AK51" s="57"/>
      <c r="AL51" s="58"/>
      <c r="AM51" s="17"/>
      <c r="AN51" s="17"/>
      <c r="AO51" s="56"/>
      <c r="AP51" s="48"/>
      <c r="AQ51" s="48"/>
      <c r="AR51" s="48"/>
      <c r="AS51" s="48"/>
      <c r="AT51" s="48"/>
      <c r="AU51" s="48"/>
      <c r="AV51" s="57"/>
      <c r="AW51" s="58"/>
      <c r="AX51" s="17"/>
      <c r="AY51" s="17"/>
      <c r="AZ51" s="56"/>
      <c r="BA51" s="48"/>
      <c r="BB51" s="48"/>
      <c r="BC51" s="48"/>
      <c r="BD51" s="48"/>
      <c r="BE51" s="48"/>
      <c r="BF51" s="48"/>
      <c r="BG51" s="57"/>
      <c r="BH51" s="58"/>
      <c r="BI51" s="17"/>
      <c r="BJ51" s="17"/>
      <c r="BK51" s="56"/>
      <c r="BL51" s="48"/>
      <c r="BM51" s="48"/>
      <c r="BN51" s="48"/>
      <c r="BO51" s="48"/>
      <c r="BP51" s="48"/>
      <c r="BQ51" s="48"/>
      <c r="BR51" s="57"/>
      <c r="BS51" s="58"/>
      <c r="BT51" s="17"/>
      <c r="BU51" s="17"/>
      <c r="BV51" s="56"/>
      <c r="BW51" s="48"/>
      <c r="BX51" s="48"/>
      <c r="BY51" s="48"/>
      <c r="BZ51" s="48"/>
      <c r="CA51" s="48"/>
      <c r="CB51" s="48"/>
      <c r="CC51" s="57"/>
      <c r="CD51" s="58"/>
      <c r="CE51" s="17"/>
      <c r="CF51" s="17"/>
      <c r="CG51" s="56"/>
      <c r="CH51" s="48"/>
      <c r="CI51" s="48"/>
      <c r="CJ51" s="48"/>
      <c r="CK51" s="48"/>
      <c r="CL51" s="48"/>
      <c r="CM51" s="48"/>
      <c r="CN51" s="57"/>
      <c r="CO51" s="58"/>
      <c r="CP51" s="17"/>
      <c r="CQ51" s="17"/>
      <c r="CR51" s="56"/>
      <c r="CS51" s="48"/>
      <c r="CT51" s="48"/>
      <c r="CU51" s="48"/>
      <c r="CV51" s="48"/>
      <c r="CW51" s="48"/>
      <c r="CX51" s="48"/>
      <c r="CY51" s="57"/>
      <c r="CZ51" s="58"/>
      <c r="DA51" s="17"/>
      <c r="DB51" s="17"/>
      <c r="DC51" s="56"/>
      <c r="DD51" s="48"/>
      <c r="DE51" s="48"/>
      <c r="DF51" s="48"/>
      <c r="DG51" s="48"/>
      <c r="DH51" s="48"/>
      <c r="DI51" s="48"/>
      <c r="DJ51" s="57"/>
      <c r="DK51" s="58"/>
      <c r="DL51" s="17"/>
      <c r="DM51" s="17"/>
      <c r="DN51" s="56"/>
      <c r="DO51" s="48"/>
      <c r="DP51" s="48"/>
      <c r="DQ51" s="48"/>
      <c r="DR51" s="48"/>
      <c r="DS51" s="48"/>
      <c r="DT51" s="48"/>
      <c r="DU51" s="57"/>
      <c r="DV51" s="58"/>
      <c r="DW51" s="17"/>
      <c r="DX51" s="17"/>
      <c r="DY51" s="56"/>
      <c r="DZ51" s="48"/>
      <c r="EA51" s="48"/>
      <c r="EB51" s="48"/>
      <c r="EC51" s="48"/>
      <c r="ED51" s="48"/>
      <c r="EE51" s="48"/>
      <c r="EF51" s="57"/>
      <c r="EG51" s="58"/>
      <c r="EH51" s="17"/>
      <c r="EI51" s="17"/>
      <c r="EJ51" s="56"/>
      <c r="EK51" s="48"/>
      <c r="EL51" s="48"/>
      <c r="EM51" s="48"/>
      <c r="EN51" s="48"/>
      <c r="EO51" s="48"/>
      <c r="EP51" s="48"/>
      <c r="EQ51" s="57"/>
      <c r="ER51" s="58"/>
      <c r="ES51" s="17"/>
      <c r="ET51" s="17"/>
      <c r="EU51" s="56"/>
      <c r="EV51" s="48"/>
      <c r="EW51" s="48"/>
      <c r="EX51" s="48"/>
      <c r="EY51" s="48"/>
      <c r="EZ51" s="48"/>
      <c r="FA51" s="48"/>
      <c r="FB51" s="57"/>
      <c r="FC51" s="58"/>
      <c r="FD51" s="17"/>
      <c r="FE51" s="17"/>
      <c r="FF51" s="56"/>
      <c r="FG51" s="48"/>
      <c r="FH51" s="48"/>
      <c r="FI51" s="48"/>
      <c r="FJ51" s="48"/>
      <c r="FK51" s="48"/>
      <c r="FL51" s="48"/>
      <c r="FM51" s="57"/>
      <c r="FN51" s="58"/>
      <c r="FO51" s="17"/>
      <c r="FP51" s="17"/>
      <c r="FQ51" s="56"/>
      <c r="FR51" s="48"/>
      <c r="FS51" s="48"/>
      <c r="FT51" s="48"/>
      <c r="FU51" s="48"/>
      <c r="FV51" s="48"/>
      <c r="FW51" s="48"/>
      <c r="FX51" s="57"/>
      <c r="FY51" s="58"/>
      <c r="FZ51" s="17"/>
      <c r="GA51" s="17"/>
      <c r="GB51" s="56"/>
      <c r="GC51" s="48"/>
      <c r="GD51" s="48"/>
      <c r="GE51" s="48"/>
      <c r="GF51" s="48"/>
      <c r="GG51" s="48"/>
      <c r="GH51" s="48"/>
      <c r="GI51" s="57"/>
      <c r="GJ51" s="58"/>
      <c r="GK51" s="17"/>
      <c r="GL51" s="17"/>
      <c r="GM51" s="56"/>
      <c r="GN51" s="48"/>
      <c r="GO51" s="48"/>
      <c r="GP51" s="48"/>
      <c r="GQ51" s="48"/>
      <c r="GR51" s="48"/>
      <c r="GS51" s="48"/>
      <c r="GT51" s="57"/>
      <c r="GU51" s="58"/>
      <c r="GV51" s="17"/>
      <c r="GW51" s="17"/>
      <c r="GX51" s="56"/>
      <c r="GY51" s="48"/>
      <c r="GZ51" s="48"/>
      <c r="HA51" s="48"/>
      <c r="HB51" s="48"/>
      <c r="HC51" s="48"/>
      <c r="HD51" s="48"/>
      <c r="HE51" s="57"/>
      <c r="HF51" s="58"/>
      <c r="HG51" s="17"/>
      <c r="HH51" s="17"/>
      <c r="HI51" s="56"/>
      <c r="HJ51" s="48"/>
      <c r="HK51" s="48"/>
      <c r="HL51" s="48"/>
      <c r="HM51" s="48"/>
      <c r="HN51" s="48"/>
      <c r="HO51" s="48"/>
      <c r="HP51" s="57"/>
      <c r="HQ51" s="58"/>
      <c r="HR51" s="17"/>
      <c r="HS51" s="17"/>
    </row>
    <row r="52" spans="1:227" x14ac:dyDescent="0.3">
      <c r="A52" s="53"/>
      <c r="B52" s="54"/>
      <c r="C52" s="55"/>
      <c r="D52" s="55"/>
      <c r="E52" s="57"/>
      <c r="F52" s="57"/>
      <c r="G52" s="17"/>
      <c r="H52" s="56"/>
      <c r="I52" s="48"/>
      <c r="J52" s="48"/>
      <c r="K52" s="48"/>
      <c r="L52" s="48"/>
      <c r="M52" s="48"/>
      <c r="N52" s="48"/>
      <c r="O52" s="57"/>
      <c r="P52" s="58"/>
      <c r="Q52" s="17"/>
      <c r="R52" s="17"/>
      <c r="S52" s="56"/>
      <c r="T52" s="48"/>
      <c r="U52" s="48"/>
      <c r="V52" s="48"/>
      <c r="W52" s="48"/>
      <c r="X52" s="48"/>
      <c r="Y52" s="48"/>
      <c r="Z52" s="57"/>
      <c r="AA52" s="58"/>
      <c r="AB52" s="17"/>
      <c r="AC52" s="17"/>
      <c r="AD52" s="56"/>
      <c r="AE52" s="48"/>
      <c r="AF52" s="48"/>
      <c r="AG52" s="48"/>
      <c r="AH52" s="48"/>
      <c r="AI52" s="48"/>
      <c r="AJ52" s="48"/>
      <c r="AK52" s="57"/>
      <c r="AL52" s="58"/>
      <c r="AM52" s="17"/>
      <c r="AN52" s="17"/>
      <c r="AO52" s="56"/>
      <c r="AP52" s="48"/>
      <c r="AQ52" s="48"/>
      <c r="AR52" s="48"/>
      <c r="AS52" s="48"/>
      <c r="AT52" s="48"/>
      <c r="AU52" s="48"/>
      <c r="AV52" s="57"/>
      <c r="AW52" s="58"/>
      <c r="AX52" s="17"/>
      <c r="AY52" s="17"/>
      <c r="AZ52" s="56"/>
      <c r="BA52" s="48"/>
      <c r="BB52" s="48"/>
      <c r="BC52" s="48"/>
      <c r="BD52" s="48"/>
      <c r="BE52" s="48"/>
      <c r="BF52" s="48"/>
      <c r="BG52" s="57"/>
      <c r="BH52" s="58"/>
      <c r="BI52" s="17"/>
      <c r="BJ52" s="17"/>
      <c r="BK52" s="56"/>
      <c r="BL52" s="48"/>
      <c r="BM52" s="48"/>
      <c r="BN52" s="48"/>
      <c r="BO52" s="48"/>
      <c r="BP52" s="48"/>
      <c r="BQ52" s="48"/>
      <c r="BR52" s="57"/>
      <c r="BS52" s="58"/>
      <c r="BT52" s="17"/>
      <c r="BU52" s="17"/>
      <c r="BV52" s="56"/>
      <c r="BW52" s="48"/>
      <c r="BX52" s="48"/>
      <c r="BY52" s="48"/>
      <c r="BZ52" s="48"/>
      <c r="CA52" s="48"/>
      <c r="CB52" s="48"/>
      <c r="CC52" s="57"/>
      <c r="CD52" s="58"/>
      <c r="CE52" s="17"/>
      <c r="CF52" s="17"/>
      <c r="CG52" s="56"/>
      <c r="CH52" s="48"/>
      <c r="CI52" s="48"/>
      <c r="CJ52" s="48"/>
      <c r="CK52" s="48"/>
      <c r="CL52" s="48"/>
      <c r="CM52" s="48"/>
      <c r="CN52" s="57"/>
      <c r="CO52" s="58"/>
      <c r="CP52" s="17"/>
      <c r="CQ52" s="17"/>
      <c r="CR52" s="56"/>
      <c r="CS52" s="48"/>
      <c r="CT52" s="48"/>
      <c r="CU52" s="48"/>
      <c r="CV52" s="48"/>
      <c r="CW52" s="48"/>
      <c r="CX52" s="48"/>
      <c r="CY52" s="57"/>
      <c r="CZ52" s="58"/>
      <c r="DA52" s="17"/>
      <c r="DB52" s="17"/>
      <c r="DC52" s="56"/>
      <c r="DD52" s="48"/>
      <c r="DE52" s="48"/>
      <c r="DF52" s="48"/>
      <c r="DG52" s="48"/>
      <c r="DH52" s="48"/>
      <c r="DI52" s="48"/>
      <c r="DJ52" s="57"/>
      <c r="DK52" s="58"/>
      <c r="DL52" s="17"/>
      <c r="DM52" s="17"/>
      <c r="DN52" s="56"/>
      <c r="DO52" s="48"/>
      <c r="DP52" s="48"/>
      <c r="DQ52" s="48"/>
      <c r="DR52" s="48"/>
      <c r="DS52" s="48"/>
      <c r="DT52" s="48"/>
      <c r="DU52" s="57"/>
      <c r="DV52" s="58"/>
      <c r="DW52" s="17"/>
      <c r="DX52" s="17"/>
      <c r="DY52" s="56"/>
      <c r="DZ52" s="48"/>
      <c r="EA52" s="48"/>
      <c r="EB52" s="48"/>
      <c r="EC52" s="48"/>
      <c r="ED52" s="48"/>
      <c r="EE52" s="48"/>
      <c r="EF52" s="57"/>
      <c r="EG52" s="58"/>
      <c r="EH52" s="17"/>
      <c r="EI52" s="17"/>
      <c r="EJ52" s="56"/>
      <c r="EK52" s="48"/>
      <c r="EL52" s="48"/>
      <c r="EM52" s="48"/>
      <c r="EN52" s="48"/>
      <c r="EO52" s="48"/>
      <c r="EP52" s="48"/>
      <c r="EQ52" s="57"/>
      <c r="ER52" s="58"/>
      <c r="ES52" s="17"/>
      <c r="ET52" s="17"/>
      <c r="EU52" s="56"/>
      <c r="EV52" s="48"/>
      <c r="EW52" s="48"/>
      <c r="EX52" s="48"/>
      <c r="EY52" s="48"/>
      <c r="EZ52" s="48"/>
      <c r="FA52" s="48"/>
      <c r="FB52" s="57"/>
      <c r="FC52" s="58"/>
      <c r="FD52" s="17"/>
      <c r="FE52" s="17"/>
      <c r="FF52" s="56"/>
      <c r="FG52" s="48"/>
      <c r="FH52" s="48"/>
      <c r="FI52" s="48"/>
      <c r="FJ52" s="48"/>
      <c r="FK52" s="48"/>
      <c r="FL52" s="48"/>
      <c r="FM52" s="57"/>
      <c r="FN52" s="58"/>
      <c r="FO52" s="17"/>
      <c r="FP52" s="17"/>
      <c r="FQ52" s="56"/>
      <c r="FR52" s="48"/>
      <c r="FS52" s="48"/>
      <c r="FT52" s="48"/>
      <c r="FU52" s="48"/>
      <c r="FV52" s="48"/>
      <c r="FW52" s="48"/>
      <c r="FX52" s="57"/>
      <c r="FY52" s="58"/>
      <c r="FZ52" s="17"/>
      <c r="GA52" s="17"/>
      <c r="GB52" s="56"/>
      <c r="GC52" s="48"/>
      <c r="GD52" s="48"/>
      <c r="GE52" s="48"/>
      <c r="GF52" s="48"/>
      <c r="GG52" s="48"/>
      <c r="GH52" s="48"/>
      <c r="GI52" s="57"/>
      <c r="GJ52" s="58"/>
      <c r="GK52" s="17"/>
      <c r="GL52" s="17"/>
      <c r="GM52" s="56"/>
      <c r="GN52" s="48"/>
      <c r="GO52" s="48"/>
      <c r="GP52" s="48"/>
      <c r="GQ52" s="48"/>
      <c r="GR52" s="48"/>
      <c r="GS52" s="48"/>
      <c r="GT52" s="57"/>
      <c r="GU52" s="58"/>
      <c r="GV52" s="17"/>
      <c r="GW52" s="17"/>
      <c r="GX52" s="56"/>
      <c r="GY52" s="48"/>
      <c r="GZ52" s="48"/>
      <c r="HA52" s="48"/>
      <c r="HB52" s="48"/>
      <c r="HC52" s="48"/>
      <c r="HD52" s="48"/>
      <c r="HE52" s="57"/>
      <c r="HF52" s="58"/>
      <c r="HG52" s="17"/>
      <c r="HH52" s="17"/>
      <c r="HI52" s="56"/>
      <c r="HJ52" s="48"/>
      <c r="HK52" s="48"/>
      <c r="HL52" s="48"/>
      <c r="HM52" s="48"/>
      <c r="HN52" s="48"/>
      <c r="HO52" s="48"/>
      <c r="HP52" s="57"/>
      <c r="HQ52" s="58"/>
      <c r="HR52" s="17"/>
      <c r="HS52" s="17"/>
    </row>
    <row r="53" spans="1:227" x14ac:dyDescent="0.3">
      <c r="A53" s="53"/>
      <c r="B53" s="60"/>
      <c r="C53" s="55"/>
      <c r="D53" s="55"/>
      <c r="E53" s="57"/>
      <c r="F53" s="57"/>
      <c r="G53" s="17"/>
      <c r="H53" s="56"/>
      <c r="I53" s="48"/>
      <c r="J53" s="48"/>
      <c r="K53" s="48"/>
      <c r="L53" s="48"/>
      <c r="M53" s="48"/>
      <c r="N53" s="48"/>
      <c r="O53" s="57"/>
      <c r="P53" s="58"/>
      <c r="Q53" s="17"/>
      <c r="R53" s="17"/>
      <c r="S53" s="56"/>
      <c r="T53" s="48"/>
      <c r="U53" s="48"/>
      <c r="V53" s="48"/>
      <c r="W53" s="48"/>
      <c r="X53" s="48"/>
      <c r="Y53" s="48"/>
      <c r="Z53" s="57"/>
      <c r="AA53" s="58"/>
      <c r="AB53" s="17"/>
      <c r="AC53" s="17"/>
      <c r="AD53" s="56"/>
      <c r="AE53" s="48"/>
      <c r="AF53" s="48"/>
      <c r="AG53" s="48"/>
      <c r="AH53" s="48"/>
      <c r="AI53" s="48"/>
      <c r="AJ53" s="48"/>
      <c r="AK53" s="57"/>
      <c r="AL53" s="58"/>
      <c r="AM53" s="17"/>
      <c r="AN53" s="17"/>
      <c r="AO53" s="56"/>
      <c r="AP53" s="48"/>
      <c r="AQ53" s="48"/>
      <c r="AR53" s="48"/>
      <c r="AS53" s="48"/>
      <c r="AT53" s="48"/>
      <c r="AU53" s="48"/>
      <c r="AV53" s="57"/>
      <c r="AW53" s="58"/>
      <c r="AX53" s="17"/>
      <c r="AY53" s="17"/>
      <c r="AZ53" s="56"/>
      <c r="BA53" s="48"/>
      <c r="BB53" s="48"/>
      <c r="BC53" s="48"/>
      <c r="BD53" s="48"/>
      <c r="BE53" s="48"/>
      <c r="BF53" s="48"/>
      <c r="BG53" s="57"/>
      <c r="BH53" s="58"/>
      <c r="BI53" s="17"/>
      <c r="BJ53" s="17"/>
      <c r="BK53" s="56"/>
      <c r="BL53" s="48"/>
      <c r="BM53" s="48"/>
      <c r="BN53" s="48"/>
      <c r="BO53" s="48"/>
      <c r="BP53" s="48"/>
      <c r="BQ53" s="48"/>
      <c r="BR53" s="57"/>
      <c r="BS53" s="58"/>
      <c r="BT53" s="17"/>
      <c r="BU53" s="17"/>
      <c r="BV53" s="56"/>
      <c r="BW53" s="48"/>
      <c r="BX53" s="48"/>
      <c r="BY53" s="48"/>
      <c r="BZ53" s="48"/>
      <c r="CA53" s="48"/>
      <c r="CB53" s="48"/>
      <c r="CC53" s="57"/>
      <c r="CD53" s="58"/>
      <c r="CE53" s="17"/>
      <c r="CF53" s="17"/>
      <c r="CG53" s="56"/>
      <c r="CH53" s="48"/>
      <c r="CI53" s="48"/>
      <c r="CJ53" s="48"/>
      <c r="CK53" s="48"/>
      <c r="CL53" s="48"/>
      <c r="CM53" s="48"/>
      <c r="CN53" s="57"/>
      <c r="CO53" s="58"/>
      <c r="CP53" s="17"/>
      <c r="CQ53" s="17"/>
      <c r="CR53" s="56"/>
      <c r="CS53" s="48"/>
      <c r="CT53" s="48"/>
      <c r="CU53" s="48"/>
      <c r="CV53" s="48"/>
      <c r="CW53" s="48"/>
      <c r="CX53" s="48"/>
      <c r="CY53" s="57"/>
      <c r="CZ53" s="58"/>
      <c r="DA53" s="17"/>
      <c r="DB53" s="17"/>
      <c r="DC53" s="56"/>
      <c r="DD53" s="48"/>
      <c r="DE53" s="48"/>
      <c r="DF53" s="48"/>
      <c r="DG53" s="48"/>
      <c r="DH53" s="48"/>
      <c r="DI53" s="48"/>
      <c r="DJ53" s="57"/>
      <c r="DK53" s="58"/>
      <c r="DL53" s="17"/>
      <c r="DM53" s="17"/>
      <c r="DN53" s="56"/>
      <c r="DO53" s="48"/>
      <c r="DP53" s="48"/>
      <c r="DQ53" s="48"/>
      <c r="DR53" s="48"/>
      <c r="DS53" s="48"/>
      <c r="DT53" s="48"/>
      <c r="DU53" s="57"/>
      <c r="DV53" s="58"/>
      <c r="DW53" s="17"/>
      <c r="DX53" s="17"/>
      <c r="DY53" s="56"/>
      <c r="DZ53" s="48"/>
      <c r="EA53" s="48"/>
      <c r="EB53" s="48"/>
      <c r="EC53" s="48"/>
      <c r="ED53" s="48"/>
      <c r="EE53" s="48"/>
      <c r="EF53" s="57"/>
      <c r="EG53" s="58"/>
      <c r="EH53" s="17"/>
      <c r="EI53" s="17"/>
      <c r="EJ53" s="56"/>
      <c r="EK53" s="48"/>
      <c r="EL53" s="48"/>
      <c r="EM53" s="48"/>
      <c r="EN53" s="48"/>
      <c r="EO53" s="48"/>
      <c r="EP53" s="48"/>
      <c r="EQ53" s="57"/>
      <c r="ER53" s="58"/>
      <c r="ES53" s="17"/>
      <c r="ET53" s="17"/>
      <c r="EU53" s="56"/>
      <c r="EV53" s="48"/>
      <c r="EW53" s="48"/>
      <c r="EX53" s="48"/>
      <c r="EY53" s="48"/>
      <c r="EZ53" s="48"/>
      <c r="FA53" s="48"/>
      <c r="FB53" s="57"/>
      <c r="FC53" s="58"/>
      <c r="FD53" s="17"/>
      <c r="FE53" s="17"/>
      <c r="FF53" s="56"/>
      <c r="FG53" s="48"/>
      <c r="FH53" s="48"/>
      <c r="FI53" s="48"/>
      <c r="FJ53" s="48"/>
      <c r="FK53" s="48"/>
      <c r="FL53" s="48"/>
      <c r="FM53" s="57"/>
      <c r="FN53" s="58"/>
      <c r="FO53" s="17"/>
      <c r="FP53" s="17"/>
      <c r="FQ53" s="56"/>
      <c r="FR53" s="48"/>
      <c r="FS53" s="48"/>
      <c r="FT53" s="48"/>
      <c r="FU53" s="48"/>
      <c r="FV53" s="48"/>
      <c r="FW53" s="48"/>
      <c r="FX53" s="57"/>
      <c r="FY53" s="58"/>
      <c r="FZ53" s="17"/>
      <c r="GA53" s="17"/>
      <c r="GB53" s="56"/>
      <c r="GC53" s="48"/>
      <c r="GD53" s="48"/>
      <c r="GE53" s="48"/>
      <c r="GF53" s="48"/>
      <c r="GG53" s="48"/>
      <c r="GH53" s="48"/>
      <c r="GI53" s="57"/>
      <c r="GJ53" s="58"/>
      <c r="GK53" s="17"/>
      <c r="GL53" s="17"/>
      <c r="GM53" s="56"/>
      <c r="GN53" s="48"/>
      <c r="GO53" s="48"/>
      <c r="GP53" s="48"/>
      <c r="GQ53" s="48"/>
      <c r="GR53" s="48"/>
      <c r="GS53" s="48"/>
      <c r="GT53" s="57"/>
      <c r="GU53" s="58"/>
      <c r="GV53" s="17"/>
      <c r="GW53" s="17"/>
      <c r="GX53" s="56"/>
      <c r="GY53" s="48"/>
      <c r="GZ53" s="48"/>
      <c r="HA53" s="48"/>
      <c r="HB53" s="48"/>
      <c r="HC53" s="48"/>
      <c r="HD53" s="48"/>
      <c r="HE53" s="57"/>
      <c r="HF53" s="58"/>
      <c r="HG53" s="17"/>
      <c r="HH53" s="17"/>
      <c r="HI53" s="56"/>
      <c r="HJ53" s="48"/>
      <c r="HK53" s="48"/>
      <c r="HL53" s="48"/>
      <c r="HM53" s="48"/>
      <c r="HN53" s="48"/>
      <c r="HO53" s="48"/>
      <c r="HP53" s="57"/>
      <c r="HQ53" s="58"/>
      <c r="HR53" s="17"/>
      <c r="HS53" s="17"/>
    </row>
    <row r="54" spans="1:227" x14ac:dyDescent="0.3">
      <c r="A54" s="53"/>
      <c r="B54" s="60"/>
      <c r="C54" s="55"/>
      <c r="D54" s="55"/>
      <c r="E54" s="57"/>
      <c r="F54" s="57"/>
      <c r="G54" s="17"/>
      <c r="H54" s="56"/>
      <c r="I54" s="48"/>
      <c r="J54" s="48"/>
      <c r="K54" s="48"/>
      <c r="L54" s="48"/>
      <c r="M54" s="48"/>
      <c r="N54" s="48"/>
      <c r="O54" s="57"/>
      <c r="P54" s="58"/>
      <c r="Q54" s="17"/>
      <c r="R54" s="17"/>
      <c r="S54" s="56"/>
      <c r="T54" s="48"/>
      <c r="U54" s="48"/>
      <c r="V54" s="48"/>
      <c r="W54" s="48"/>
      <c r="X54" s="48"/>
      <c r="Y54" s="48"/>
      <c r="Z54" s="57"/>
      <c r="AA54" s="58"/>
      <c r="AB54" s="17"/>
      <c r="AC54" s="17"/>
      <c r="AD54" s="56"/>
      <c r="AE54" s="48"/>
      <c r="AF54" s="48"/>
      <c r="AG54" s="48"/>
      <c r="AH54" s="48"/>
      <c r="AI54" s="48"/>
      <c r="AJ54" s="48"/>
      <c r="AK54" s="57"/>
      <c r="AL54" s="58"/>
      <c r="AM54" s="17"/>
      <c r="AN54" s="17"/>
      <c r="AO54" s="56"/>
      <c r="AP54" s="48"/>
      <c r="AQ54" s="48"/>
      <c r="AR54" s="48"/>
      <c r="AS54" s="48"/>
      <c r="AT54" s="48"/>
      <c r="AU54" s="48"/>
      <c r="AV54" s="57"/>
      <c r="AW54" s="58"/>
      <c r="AX54" s="17"/>
      <c r="AY54" s="17"/>
      <c r="AZ54" s="56"/>
      <c r="BA54" s="48"/>
      <c r="BB54" s="48"/>
      <c r="BC54" s="48"/>
      <c r="BD54" s="48"/>
      <c r="BE54" s="48"/>
      <c r="BF54" s="48"/>
      <c r="BG54" s="57"/>
      <c r="BH54" s="58"/>
      <c r="BI54" s="17"/>
      <c r="BJ54" s="17"/>
      <c r="BK54" s="56"/>
      <c r="BL54" s="48"/>
      <c r="BM54" s="48"/>
      <c r="BN54" s="48"/>
      <c r="BO54" s="48"/>
      <c r="BP54" s="48"/>
      <c r="BQ54" s="48"/>
      <c r="BR54" s="57"/>
      <c r="BS54" s="58"/>
      <c r="BT54" s="17"/>
      <c r="BU54" s="17"/>
      <c r="BV54" s="56"/>
      <c r="BW54" s="48"/>
      <c r="BX54" s="48"/>
      <c r="BY54" s="48"/>
      <c r="BZ54" s="48"/>
      <c r="CA54" s="48"/>
      <c r="CB54" s="48"/>
      <c r="CC54" s="57"/>
      <c r="CD54" s="58"/>
      <c r="CE54" s="17"/>
      <c r="CF54" s="17"/>
      <c r="CG54" s="56"/>
      <c r="CH54" s="48"/>
      <c r="CI54" s="48"/>
      <c r="CJ54" s="48"/>
      <c r="CK54" s="48"/>
      <c r="CL54" s="48"/>
      <c r="CM54" s="48"/>
      <c r="CN54" s="57"/>
      <c r="CO54" s="58"/>
      <c r="CP54" s="17"/>
      <c r="CQ54" s="17"/>
      <c r="CR54" s="56"/>
      <c r="CS54" s="48"/>
      <c r="CT54" s="48"/>
      <c r="CU54" s="48"/>
      <c r="CV54" s="48"/>
      <c r="CW54" s="48"/>
      <c r="CX54" s="48"/>
      <c r="CY54" s="57"/>
      <c r="CZ54" s="58"/>
      <c r="DA54" s="17"/>
      <c r="DB54" s="17"/>
      <c r="DC54" s="56"/>
      <c r="DD54" s="48"/>
      <c r="DE54" s="48"/>
      <c r="DF54" s="48"/>
      <c r="DG54" s="48"/>
      <c r="DH54" s="48"/>
      <c r="DI54" s="48"/>
      <c r="DJ54" s="57"/>
      <c r="DK54" s="58"/>
      <c r="DL54" s="17"/>
      <c r="DM54" s="17"/>
      <c r="DN54" s="56"/>
      <c r="DO54" s="48"/>
      <c r="DP54" s="48"/>
      <c r="DQ54" s="48"/>
      <c r="DR54" s="48"/>
      <c r="DS54" s="48"/>
      <c r="DT54" s="48"/>
      <c r="DU54" s="57"/>
      <c r="DV54" s="58"/>
      <c r="DW54" s="17"/>
      <c r="DX54" s="17"/>
      <c r="DY54" s="56"/>
      <c r="DZ54" s="48"/>
      <c r="EA54" s="48"/>
      <c r="EB54" s="48"/>
      <c r="EC54" s="48"/>
      <c r="ED54" s="48"/>
      <c r="EE54" s="48"/>
      <c r="EF54" s="57"/>
      <c r="EG54" s="58"/>
      <c r="EH54" s="17"/>
      <c r="EI54" s="17"/>
      <c r="EJ54" s="56"/>
      <c r="EK54" s="48"/>
      <c r="EL54" s="48"/>
      <c r="EM54" s="48"/>
      <c r="EN54" s="48"/>
      <c r="EO54" s="48"/>
      <c r="EP54" s="48"/>
      <c r="EQ54" s="57"/>
      <c r="ER54" s="58"/>
      <c r="ES54" s="17"/>
      <c r="ET54" s="17"/>
      <c r="EU54" s="56"/>
      <c r="EV54" s="48"/>
      <c r="EW54" s="48"/>
      <c r="EX54" s="48"/>
      <c r="EY54" s="48"/>
      <c r="EZ54" s="48"/>
      <c r="FA54" s="48"/>
      <c r="FB54" s="57"/>
      <c r="FC54" s="58"/>
      <c r="FD54" s="17"/>
      <c r="FE54" s="17"/>
      <c r="FF54" s="56"/>
      <c r="FG54" s="48"/>
      <c r="FH54" s="48"/>
      <c r="FI54" s="48"/>
      <c r="FJ54" s="48"/>
      <c r="FK54" s="48"/>
      <c r="FL54" s="48"/>
      <c r="FM54" s="57"/>
      <c r="FN54" s="58"/>
      <c r="FO54" s="17"/>
      <c r="FP54" s="17"/>
      <c r="FQ54" s="56"/>
      <c r="FR54" s="48"/>
      <c r="FS54" s="48"/>
      <c r="FT54" s="48"/>
      <c r="FU54" s="48"/>
      <c r="FV54" s="48"/>
      <c r="FW54" s="48"/>
      <c r="FX54" s="57"/>
      <c r="FY54" s="58"/>
      <c r="FZ54" s="17"/>
      <c r="GA54" s="17"/>
      <c r="GB54" s="56"/>
      <c r="GC54" s="48"/>
      <c r="GD54" s="48"/>
      <c r="GE54" s="48"/>
      <c r="GF54" s="48"/>
      <c r="GG54" s="48"/>
      <c r="GH54" s="48"/>
      <c r="GI54" s="57"/>
      <c r="GJ54" s="58"/>
      <c r="GK54" s="17"/>
      <c r="GL54" s="17"/>
      <c r="GM54" s="56"/>
      <c r="GN54" s="48"/>
      <c r="GO54" s="48"/>
      <c r="GP54" s="48"/>
      <c r="GQ54" s="48"/>
      <c r="GR54" s="48"/>
      <c r="GS54" s="48"/>
      <c r="GT54" s="57"/>
      <c r="GU54" s="58"/>
      <c r="GV54" s="17"/>
      <c r="GW54" s="17"/>
      <c r="GX54" s="56"/>
      <c r="GY54" s="48"/>
      <c r="GZ54" s="48"/>
      <c r="HA54" s="48"/>
      <c r="HB54" s="48"/>
      <c r="HC54" s="48"/>
      <c r="HD54" s="48"/>
      <c r="HE54" s="57"/>
      <c r="HF54" s="58"/>
      <c r="HG54" s="17"/>
      <c r="HH54" s="17"/>
      <c r="HI54" s="56"/>
      <c r="HJ54" s="48"/>
      <c r="HK54" s="48"/>
      <c r="HL54" s="48"/>
      <c r="HM54" s="48"/>
      <c r="HN54" s="48"/>
      <c r="HO54" s="48"/>
      <c r="HP54" s="57"/>
      <c r="HQ54" s="58"/>
      <c r="HR54" s="17"/>
      <c r="HS54" s="17"/>
    </row>
    <row r="55" spans="1:227" x14ac:dyDescent="0.3">
      <c r="A55" s="53"/>
      <c r="B55" s="54"/>
      <c r="C55" s="55"/>
      <c r="D55" s="55"/>
      <c r="E55" s="57"/>
      <c r="F55" s="57"/>
      <c r="G55" s="17"/>
      <c r="H55" s="56"/>
      <c r="I55" s="48"/>
      <c r="J55" s="48"/>
      <c r="K55" s="48"/>
      <c r="L55" s="48"/>
      <c r="M55" s="48"/>
      <c r="N55" s="48"/>
      <c r="O55" s="57"/>
      <c r="P55" s="58"/>
      <c r="Q55" s="17"/>
      <c r="R55" s="17"/>
      <c r="S55" s="56"/>
      <c r="T55" s="48"/>
      <c r="U55" s="48"/>
      <c r="V55" s="48"/>
      <c r="W55" s="48"/>
      <c r="X55" s="48"/>
      <c r="Y55" s="48"/>
      <c r="Z55" s="57"/>
      <c r="AA55" s="58"/>
      <c r="AB55" s="17"/>
      <c r="AC55" s="17"/>
      <c r="AD55" s="56"/>
      <c r="AE55" s="48"/>
      <c r="AF55" s="48"/>
      <c r="AG55" s="48"/>
      <c r="AH55" s="48"/>
      <c r="AI55" s="48"/>
      <c r="AJ55" s="48"/>
      <c r="AK55" s="57"/>
      <c r="AL55" s="58"/>
      <c r="AM55" s="17"/>
      <c r="AN55" s="17"/>
      <c r="AO55" s="56"/>
      <c r="AP55" s="48"/>
      <c r="AQ55" s="48"/>
      <c r="AR55" s="48"/>
      <c r="AS55" s="48"/>
      <c r="AT55" s="48"/>
      <c r="AU55" s="48"/>
      <c r="AV55" s="57"/>
      <c r="AW55" s="58"/>
      <c r="AX55" s="17"/>
      <c r="AY55" s="17"/>
      <c r="AZ55" s="56"/>
      <c r="BA55" s="48"/>
      <c r="BB55" s="48"/>
      <c r="BC55" s="48"/>
      <c r="BD55" s="48"/>
      <c r="BE55" s="48"/>
      <c r="BF55" s="48"/>
      <c r="BG55" s="57"/>
      <c r="BH55" s="58"/>
      <c r="BI55" s="17"/>
      <c r="BJ55" s="17"/>
      <c r="BK55" s="56"/>
      <c r="BL55" s="48"/>
      <c r="BM55" s="48"/>
      <c r="BN55" s="48"/>
      <c r="BO55" s="48"/>
      <c r="BP55" s="48"/>
      <c r="BQ55" s="48"/>
      <c r="BR55" s="57"/>
      <c r="BS55" s="58"/>
      <c r="BT55" s="17"/>
      <c r="BU55" s="17"/>
      <c r="BV55" s="56"/>
      <c r="BW55" s="48"/>
      <c r="BX55" s="48"/>
      <c r="BY55" s="48"/>
      <c r="BZ55" s="48"/>
      <c r="CA55" s="48"/>
      <c r="CB55" s="48"/>
      <c r="CC55" s="57"/>
      <c r="CD55" s="58"/>
      <c r="CE55" s="17"/>
      <c r="CF55" s="17"/>
      <c r="CG55" s="56"/>
      <c r="CH55" s="48"/>
      <c r="CI55" s="48"/>
      <c r="CJ55" s="48"/>
      <c r="CK55" s="48"/>
      <c r="CL55" s="48"/>
      <c r="CM55" s="48"/>
      <c r="CN55" s="57"/>
      <c r="CO55" s="58"/>
      <c r="CP55" s="17"/>
      <c r="CQ55" s="17"/>
      <c r="CR55" s="56"/>
      <c r="CS55" s="48"/>
      <c r="CT55" s="48"/>
      <c r="CU55" s="48"/>
      <c r="CV55" s="48"/>
      <c r="CW55" s="48"/>
      <c r="CX55" s="48"/>
      <c r="CY55" s="57"/>
      <c r="CZ55" s="58"/>
      <c r="DA55" s="17"/>
      <c r="DB55" s="17"/>
      <c r="DC55" s="56"/>
      <c r="DD55" s="48"/>
      <c r="DE55" s="48"/>
      <c r="DF55" s="48"/>
      <c r="DG55" s="48"/>
      <c r="DH55" s="48"/>
      <c r="DI55" s="48"/>
      <c r="DJ55" s="57"/>
      <c r="DK55" s="58"/>
      <c r="DL55" s="17"/>
      <c r="DM55" s="17"/>
      <c r="DN55" s="56"/>
      <c r="DO55" s="48"/>
      <c r="DP55" s="48"/>
      <c r="DQ55" s="48"/>
      <c r="DR55" s="48"/>
      <c r="DS55" s="48"/>
      <c r="DT55" s="48"/>
      <c r="DU55" s="57"/>
      <c r="DV55" s="58"/>
      <c r="DW55" s="17"/>
      <c r="DX55" s="17"/>
      <c r="DY55" s="56"/>
      <c r="DZ55" s="48"/>
      <c r="EA55" s="48"/>
      <c r="EB55" s="48"/>
      <c r="EC55" s="48"/>
      <c r="ED55" s="48"/>
      <c r="EE55" s="48"/>
      <c r="EF55" s="57"/>
      <c r="EG55" s="58"/>
      <c r="EH55" s="17"/>
      <c r="EI55" s="17"/>
      <c r="EJ55" s="56"/>
      <c r="EK55" s="48"/>
      <c r="EL55" s="48"/>
      <c r="EM55" s="48"/>
      <c r="EN55" s="48"/>
      <c r="EO55" s="48"/>
      <c r="EP55" s="48"/>
      <c r="EQ55" s="57"/>
      <c r="ER55" s="58"/>
      <c r="ES55" s="17"/>
      <c r="ET55" s="17"/>
      <c r="EU55" s="56"/>
      <c r="EV55" s="48"/>
      <c r="EW55" s="48"/>
      <c r="EX55" s="48"/>
      <c r="EY55" s="48"/>
      <c r="EZ55" s="48"/>
      <c r="FA55" s="48"/>
      <c r="FB55" s="57"/>
      <c r="FC55" s="58"/>
      <c r="FD55" s="17"/>
      <c r="FE55" s="17"/>
      <c r="FF55" s="56"/>
      <c r="FG55" s="48"/>
      <c r="FH55" s="48"/>
      <c r="FI55" s="48"/>
      <c r="FJ55" s="48"/>
      <c r="FK55" s="48"/>
      <c r="FL55" s="48"/>
      <c r="FM55" s="57"/>
      <c r="FN55" s="58"/>
      <c r="FO55" s="17"/>
      <c r="FP55" s="17"/>
      <c r="FQ55" s="56"/>
      <c r="FR55" s="48"/>
      <c r="FS55" s="48"/>
      <c r="FT55" s="48"/>
      <c r="FU55" s="48"/>
      <c r="FV55" s="48"/>
      <c r="FW55" s="48"/>
      <c r="FX55" s="57"/>
      <c r="FY55" s="58"/>
      <c r="FZ55" s="17"/>
      <c r="GA55" s="17"/>
      <c r="GB55" s="56"/>
      <c r="GC55" s="48"/>
      <c r="GD55" s="48"/>
      <c r="GE55" s="48"/>
      <c r="GF55" s="48"/>
      <c r="GG55" s="48"/>
      <c r="GH55" s="48"/>
      <c r="GI55" s="57"/>
      <c r="GJ55" s="58"/>
      <c r="GK55" s="17"/>
      <c r="GL55" s="17"/>
      <c r="GM55" s="56"/>
      <c r="GN55" s="48"/>
      <c r="GO55" s="48"/>
      <c r="GP55" s="48"/>
      <c r="GQ55" s="48"/>
      <c r="GR55" s="48"/>
      <c r="GS55" s="48"/>
      <c r="GT55" s="57"/>
      <c r="GU55" s="58"/>
      <c r="GV55" s="17"/>
      <c r="GW55" s="17"/>
      <c r="GX55" s="56"/>
      <c r="GY55" s="48"/>
      <c r="GZ55" s="48"/>
      <c r="HA55" s="48"/>
      <c r="HB55" s="48"/>
      <c r="HC55" s="48"/>
      <c r="HD55" s="48"/>
      <c r="HE55" s="57"/>
      <c r="HF55" s="58"/>
      <c r="HG55" s="17"/>
      <c r="HH55" s="17"/>
      <c r="HI55" s="56"/>
      <c r="HJ55" s="48"/>
      <c r="HK55" s="48"/>
      <c r="HL55" s="48"/>
      <c r="HM55" s="48"/>
      <c r="HN55" s="48"/>
      <c r="HO55" s="48"/>
      <c r="HP55" s="57"/>
      <c r="HQ55" s="58"/>
      <c r="HR55" s="17"/>
      <c r="HS55" s="17"/>
    </row>
    <row r="56" spans="1:227" x14ac:dyDescent="0.3">
      <c r="A56" s="53"/>
      <c r="B56" s="54"/>
      <c r="C56" s="55"/>
      <c r="D56" s="55"/>
      <c r="E56" s="57"/>
      <c r="F56" s="57"/>
      <c r="G56" s="17"/>
      <c r="H56" s="56"/>
      <c r="I56" s="48"/>
      <c r="J56" s="48"/>
      <c r="K56" s="48"/>
      <c r="L56" s="48"/>
      <c r="M56" s="48"/>
      <c r="N56" s="48"/>
      <c r="O56" s="57"/>
      <c r="P56" s="58"/>
      <c r="Q56" s="17"/>
      <c r="R56" s="17"/>
      <c r="S56" s="56"/>
      <c r="T56" s="48"/>
      <c r="U56" s="48"/>
      <c r="V56" s="48"/>
      <c r="W56" s="48"/>
      <c r="X56" s="48"/>
      <c r="Y56" s="48"/>
      <c r="Z56" s="57"/>
      <c r="AA56" s="58"/>
      <c r="AB56" s="17"/>
      <c r="AC56" s="17"/>
      <c r="AD56" s="56"/>
      <c r="AE56" s="48"/>
      <c r="AF56" s="48"/>
      <c r="AG56" s="48"/>
      <c r="AH56" s="48"/>
      <c r="AI56" s="48"/>
      <c r="AJ56" s="48"/>
      <c r="AK56" s="57"/>
      <c r="AL56" s="58"/>
      <c r="AM56" s="17"/>
      <c r="AN56" s="17"/>
      <c r="AO56" s="56"/>
      <c r="AP56" s="48"/>
      <c r="AQ56" s="48"/>
      <c r="AR56" s="48"/>
      <c r="AS56" s="48"/>
      <c r="AT56" s="48"/>
      <c r="AU56" s="48"/>
      <c r="AV56" s="57"/>
      <c r="AW56" s="58"/>
      <c r="AX56" s="17"/>
      <c r="AY56" s="17"/>
      <c r="AZ56" s="56"/>
      <c r="BA56" s="48"/>
      <c r="BB56" s="48"/>
      <c r="BC56" s="48"/>
      <c r="BD56" s="48"/>
      <c r="BE56" s="48"/>
      <c r="BF56" s="48"/>
      <c r="BG56" s="57"/>
      <c r="BH56" s="58"/>
      <c r="BI56" s="17"/>
      <c r="BJ56" s="17"/>
      <c r="BK56" s="56"/>
      <c r="BL56" s="48"/>
      <c r="BM56" s="48"/>
      <c r="BN56" s="48"/>
      <c r="BO56" s="48"/>
      <c r="BP56" s="48"/>
      <c r="BQ56" s="48"/>
      <c r="BR56" s="57"/>
      <c r="BS56" s="58"/>
      <c r="BT56" s="17"/>
      <c r="BU56" s="17"/>
      <c r="BV56" s="56"/>
      <c r="BW56" s="48"/>
      <c r="BX56" s="48"/>
      <c r="BY56" s="48"/>
      <c r="BZ56" s="48"/>
      <c r="CA56" s="48"/>
      <c r="CB56" s="48"/>
      <c r="CC56" s="57"/>
      <c r="CD56" s="58"/>
      <c r="CE56" s="17"/>
      <c r="CF56" s="17"/>
      <c r="CG56" s="56"/>
      <c r="CH56" s="48"/>
      <c r="CI56" s="48"/>
      <c r="CJ56" s="48"/>
      <c r="CK56" s="48"/>
      <c r="CL56" s="48"/>
      <c r="CM56" s="48"/>
      <c r="CN56" s="57"/>
      <c r="CO56" s="58"/>
      <c r="CP56" s="17"/>
      <c r="CQ56" s="17"/>
      <c r="CR56" s="56"/>
      <c r="CS56" s="48"/>
      <c r="CT56" s="48"/>
      <c r="CU56" s="48"/>
      <c r="CV56" s="48"/>
      <c r="CW56" s="48"/>
      <c r="CX56" s="48"/>
      <c r="CY56" s="57"/>
      <c r="CZ56" s="58"/>
      <c r="DA56" s="17"/>
      <c r="DB56" s="17"/>
      <c r="DC56" s="56"/>
      <c r="DD56" s="48"/>
      <c r="DE56" s="48"/>
      <c r="DF56" s="48"/>
      <c r="DG56" s="48"/>
      <c r="DH56" s="48"/>
      <c r="DI56" s="48"/>
      <c r="DJ56" s="57"/>
      <c r="DK56" s="58"/>
      <c r="DL56" s="17"/>
      <c r="DM56" s="17"/>
      <c r="DN56" s="56"/>
      <c r="DO56" s="48"/>
      <c r="DP56" s="48"/>
      <c r="DQ56" s="48"/>
      <c r="DR56" s="48"/>
      <c r="DS56" s="48"/>
      <c r="DT56" s="48"/>
      <c r="DU56" s="57"/>
      <c r="DV56" s="58"/>
      <c r="DW56" s="17"/>
      <c r="DX56" s="17"/>
      <c r="DY56" s="56"/>
      <c r="DZ56" s="48"/>
      <c r="EA56" s="48"/>
      <c r="EB56" s="48"/>
      <c r="EC56" s="48"/>
      <c r="ED56" s="48"/>
      <c r="EE56" s="48"/>
      <c r="EF56" s="57"/>
      <c r="EG56" s="58"/>
      <c r="EH56" s="17"/>
      <c r="EI56" s="17"/>
      <c r="EJ56" s="56"/>
      <c r="EK56" s="48"/>
      <c r="EL56" s="48"/>
      <c r="EM56" s="48"/>
      <c r="EN56" s="48"/>
      <c r="EO56" s="48"/>
      <c r="EP56" s="48"/>
      <c r="EQ56" s="57"/>
      <c r="ER56" s="58"/>
      <c r="ES56" s="17"/>
      <c r="ET56" s="17"/>
      <c r="EU56" s="56"/>
      <c r="EV56" s="48"/>
      <c r="EW56" s="48"/>
      <c r="EX56" s="48"/>
      <c r="EY56" s="48"/>
      <c r="EZ56" s="48"/>
      <c r="FA56" s="48"/>
      <c r="FB56" s="57"/>
      <c r="FC56" s="58"/>
      <c r="FD56" s="17"/>
      <c r="FE56" s="17"/>
      <c r="FF56" s="56"/>
      <c r="FG56" s="48"/>
      <c r="FH56" s="48"/>
      <c r="FI56" s="48"/>
      <c r="FJ56" s="48"/>
      <c r="FK56" s="48"/>
      <c r="FL56" s="48"/>
      <c r="FM56" s="57"/>
      <c r="FN56" s="58"/>
      <c r="FO56" s="17"/>
      <c r="FP56" s="17"/>
      <c r="FQ56" s="56"/>
      <c r="FR56" s="48"/>
      <c r="FS56" s="48"/>
      <c r="FT56" s="48"/>
      <c r="FU56" s="48"/>
      <c r="FV56" s="48"/>
      <c r="FW56" s="48"/>
      <c r="FX56" s="57"/>
      <c r="FY56" s="58"/>
      <c r="FZ56" s="17"/>
      <c r="GA56" s="17"/>
      <c r="GB56" s="56"/>
      <c r="GC56" s="48"/>
      <c r="GD56" s="48"/>
      <c r="GE56" s="48"/>
      <c r="GF56" s="48"/>
      <c r="GG56" s="48"/>
      <c r="GH56" s="48"/>
      <c r="GI56" s="57"/>
      <c r="GJ56" s="58"/>
      <c r="GK56" s="17"/>
      <c r="GL56" s="17"/>
      <c r="GM56" s="56"/>
      <c r="GN56" s="48"/>
      <c r="GO56" s="48"/>
      <c r="GP56" s="48"/>
      <c r="GQ56" s="48"/>
      <c r="GR56" s="48"/>
      <c r="GS56" s="48"/>
      <c r="GT56" s="57"/>
      <c r="GU56" s="58"/>
      <c r="GV56" s="17"/>
      <c r="GW56" s="17"/>
      <c r="GX56" s="56"/>
      <c r="GY56" s="48"/>
      <c r="GZ56" s="48"/>
      <c r="HA56" s="48"/>
      <c r="HB56" s="48"/>
      <c r="HC56" s="48"/>
      <c r="HD56" s="48"/>
      <c r="HE56" s="57"/>
      <c r="HF56" s="58"/>
      <c r="HG56" s="17"/>
      <c r="HH56" s="17"/>
      <c r="HI56" s="56"/>
      <c r="HJ56" s="48"/>
      <c r="HK56" s="48"/>
      <c r="HL56" s="48"/>
      <c r="HM56" s="48"/>
      <c r="HN56" s="48"/>
      <c r="HO56" s="48"/>
      <c r="HP56" s="57"/>
      <c r="HQ56" s="58"/>
      <c r="HR56" s="17"/>
      <c r="HS56" s="17"/>
    </row>
    <row r="57" spans="1:227" x14ac:dyDescent="0.3">
      <c r="A57" s="53"/>
      <c r="B57" s="54"/>
      <c r="C57" s="55"/>
      <c r="D57" s="55"/>
      <c r="E57" s="57"/>
      <c r="F57" s="57"/>
      <c r="G57" s="17"/>
      <c r="H57" s="56"/>
      <c r="I57" s="48"/>
      <c r="J57" s="48"/>
      <c r="K57" s="48"/>
      <c r="L57" s="48"/>
      <c r="M57" s="48"/>
      <c r="N57" s="48"/>
      <c r="O57" s="57"/>
      <c r="P57" s="58"/>
      <c r="Q57" s="17"/>
      <c r="R57" s="17"/>
      <c r="S57" s="56"/>
      <c r="T57" s="48"/>
      <c r="U57" s="48"/>
      <c r="V57" s="48"/>
      <c r="W57" s="48"/>
      <c r="X57" s="48"/>
      <c r="Y57" s="48"/>
      <c r="Z57" s="57"/>
      <c r="AA57" s="58"/>
      <c r="AB57" s="17"/>
      <c r="AC57" s="17"/>
      <c r="AD57" s="56"/>
      <c r="AE57" s="48"/>
      <c r="AF57" s="48"/>
      <c r="AG57" s="48"/>
      <c r="AH57" s="48"/>
      <c r="AI57" s="48"/>
      <c r="AJ57" s="48"/>
      <c r="AK57" s="57"/>
      <c r="AL57" s="58"/>
      <c r="AM57" s="17"/>
      <c r="AN57" s="17"/>
      <c r="AO57" s="56"/>
      <c r="AP57" s="48"/>
      <c r="AQ57" s="48"/>
      <c r="AR57" s="48"/>
      <c r="AS57" s="48"/>
      <c r="AT57" s="48"/>
      <c r="AU57" s="48"/>
      <c r="AV57" s="57"/>
      <c r="AW57" s="58"/>
      <c r="AX57" s="17"/>
      <c r="AY57" s="17"/>
      <c r="AZ57" s="56"/>
      <c r="BA57" s="48"/>
      <c r="BB57" s="48"/>
      <c r="BC57" s="48"/>
      <c r="BD57" s="48"/>
      <c r="BE57" s="48"/>
      <c r="BF57" s="48"/>
      <c r="BG57" s="57"/>
      <c r="BH57" s="58"/>
      <c r="BI57" s="17"/>
      <c r="BJ57" s="17"/>
      <c r="BK57" s="56"/>
      <c r="BL57" s="48"/>
      <c r="BM57" s="48"/>
      <c r="BN57" s="48"/>
      <c r="BO57" s="48"/>
      <c r="BP57" s="48"/>
      <c r="BQ57" s="48"/>
      <c r="BR57" s="57"/>
      <c r="BS57" s="58"/>
      <c r="BT57" s="17"/>
      <c r="BU57" s="17"/>
      <c r="BV57" s="56"/>
      <c r="BW57" s="48"/>
      <c r="BX57" s="48"/>
      <c r="BY57" s="48"/>
      <c r="BZ57" s="48"/>
      <c r="CA57" s="48"/>
      <c r="CB57" s="48"/>
      <c r="CC57" s="57"/>
      <c r="CD57" s="58"/>
      <c r="CE57" s="17"/>
      <c r="CF57" s="17"/>
      <c r="CG57" s="56"/>
      <c r="CH57" s="48"/>
      <c r="CI57" s="48"/>
      <c r="CJ57" s="48"/>
      <c r="CK57" s="48"/>
      <c r="CL57" s="48"/>
      <c r="CM57" s="48"/>
      <c r="CN57" s="57"/>
      <c r="CO57" s="58"/>
      <c r="CP57" s="17"/>
      <c r="CQ57" s="17"/>
      <c r="CR57" s="56"/>
      <c r="CS57" s="48"/>
      <c r="CT57" s="48"/>
      <c r="CU57" s="48"/>
      <c r="CV57" s="48"/>
      <c r="CW57" s="48"/>
      <c r="CX57" s="48"/>
      <c r="CY57" s="57"/>
      <c r="CZ57" s="58"/>
      <c r="DA57" s="17"/>
      <c r="DB57" s="17"/>
      <c r="DC57" s="56"/>
      <c r="DD57" s="48"/>
      <c r="DE57" s="48"/>
      <c r="DF57" s="48"/>
      <c r="DG57" s="48"/>
      <c r="DH57" s="48"/>
      <c r="DI57" s="48"/>
      <c r="DJ57" s="57"/>
      <c r="DK57" s="58"/>
      <c r="DL57" s="17"/>
      <c r="DM57" s="17"/>
      <c r="DN57" s="56"/>
      <c r="DO57" s="48"/>
      <c r="DP57" s="48"/>
      <c r="DQ57" s="48"/>
      <c r="DR57" s="48"/>
      <c r="DS57" s="48"/>
      <c r="DT57" s="48"/>
      <c r="DU57" s="57"/>
      <c r="DV57" s="58"/>
      <c r="DW57" s="17"/>
      <c r="DX57" s="17"/>
      <c r="DY57" s="56"/>
      <c r="DZ57" s="48"/>
      <c r="EA57" s="48"/>
      <c r="EB57" s="48"/>
      <c r="EC57" s="48"/>
      <c r="ED57" s="48"/>
      <c r="EE57" s="48"/>
      <c r="EF57" s="57"/>
      <c r="EG57" s="58"/>
      <c r="EH57" s="17"/>
      <c r="EI57" s="17"/>
      <c r="EJ57" s="56"/>
      <c r="EK57" s="48"/>
      <c r="EL57" s="48"/>
      <c r="EM57" s="48"/>
      <c r="EN57" s="48"/>
      <c r="EO57" s="48"/>
      <c r="EP57" s="48"/>
      <c r="EQ57" s="57"/>
      <c r="ER57" s="58"/>
      <c r="ES57" s="17"/>
      <c r="ET57" s="17"/>
      <c r="EU57" s="56"/>
      <c r="EV57" s="48"/>
      <c r="EW57" s="48"/>
      <c r="EX57" s="48"/>
      <c r="EY57" s="48"/>
      <c r="EZ57" s="48"/>
      <c r="FA57" s="48"/>
      <c r="FB57" s="57"/>
      <c r="FC57" s="58"/>
      <c r="FD57" s="17"/>
      <c r="FE57" s="17"/>
      <c r="FF57" s="56"/>
      <c r="FG57" s="48"/>
      <c r="FH57" s="48"/>
      <c r="FI57" s="48"/>
      <c r="FJ57" s="48"/>
      <c r="FK57" s="48"/>
      <c r="FL57" s="48"/>
      <c r="FM57" s="57"/>
      <c r="FN57" s="58"/>
      <c r="FO57" s="17"/>
      <c r="FP57" s="17"/>
      <c r="FQ57" s="56"/>
      <c r="FR57" s="48"/>
      <c r="FS57" s="48"/>
      <c r="FT57" s="48"/>
      <c r="FU57" s="48"/>
      <c r="FV57" s="48"/>
      <c r="FW57" s="48"/>
      <c r="FX57" s="57"/>
      <c r="FY57" s="58"/>
      <c r="FZ57" s="17"/>
      <c r="GA57" s="17"/>
      <c r="GB57" s="56"/>
      <c r="GC57" s="48"/>
      <c r="GD57" s="48"/>
      <c r="GE57" s="48"/>
      <c r="GF57" s="48"/>
      <c r="GG57" s="48"/>
      <c r="GH57" s="48"/>
      <c r="GI57" s="57"/>
      <c r="GJ57" s="58"/>
      <c r="GK57" s="17"/>
      <c r="GL57" s="17"/>
      <c r="GM57" s="56"/>
      <c r="GN57" s="48"/>
      <c r="GO57" s="48"/>
      <c r="GP57" s="48"/>
      <c r="GQ57" s="48"/>
      <c r="GR57" s="48"/>
      <c r="GS57" s="48"/>
      <c r="GT57" s="57"/>
      <c r="GU57" s="58"/>
      <c r="GV57" s="17"/>
      <c r="GW57" s="17"/>
      <c r="GX57" s="56"/>
      <c r="GY57" s="48"/>
      <c r="GZ57" s="48"/>
      <c r="HA57" s="48"/>
      <c r="HB57" s="48"/>
      <c r="HC57" s="48"/>
      <c r="HD57" s="48"/>
      <c r="HE57" s="57"/>
      <c r="HF57" s="58"/>
      <c r="HG57" s="17"/>
      <c r="HH57" s="17"/>
      <c r="HI57" s="56"/>
      <c r="HJ57" s="48"/>
      <c r="HK57" s="48"/>
      <c r="HL57" s="48"/>
      <c r="HM57" s="48"/>
      <c r="HN57" s="48"/>
      <c r="HO57" s="48"/>
      <c r="HP57" s="57"/>
      <c r="HQ57" s="58"/>
      <c r="HR57" s="17"/>
      <c r="HS57" s="17"/>
    </row>
    <row r="58" spans="1:227" x14ac:dyDescent="0.3">
      <c r="A58" s="53"/>
      <c r="B58" s="60"/>
      <c r="C58" s="55"/>
      <c r="D58" s="55"/>
      <c r="E58" s="57"/>
      <c r="F58" s="57"/>
      <c r="G58" s="17"/>
      <c r="H58" s="56"/>
      <c r="I58" s="48"/>
      <c r="J58" s="48"/>
      <c r="K58" s="48"/>
      <c r="L58" s="48"/>
      <c r="M58" s="48"/>
      <c r="N58" s="48"/>
      <c r="O58" s="57"/>
      <c r="P58" s="58"/>
      <c r="Q58" s="17"/>
      <c r="R58" s="17"/>
      <c r="S58" s="56"/>
      <c r="T58" s="48"/>
      <c r="U58" s="48"/>
      <c r="V58" s="48"/>
      <c r="W58" s="48"/>
      <c r="X58" s="48"/>
      <c r="Y58" s="48"/>
      <c r="Z58" s="57"/>
      <c r="AA58" s="58"/>
      <c r="AB58" s="17"/>
      <c r="AC58" s="17"/>
      <c r="AD58" s="56"/>
      <c r="AE58" s="48"/>
      <c r="AF58" s="48"/>
      <c r="AG58" s="48"/>
      <c r="AH58" s="48"/>
      <c r="AI58" s="48"/>
      <c r="AJ58" s="48"/>
      <c r="AK58" s="57"/>
      <c r="AL58" s="58"/>
      <c r="AM58" s="17"/>
      <c r="AN58" s="17"/>
      <c r="AO58" s="56"/>
      <c r="AP58" s="48"/>
      <c r="AQ58" s="48"/>
      <c r="AR58" s="48"/>
      <c r="AS58" s="48"/>
      <c r="AT58" s="48"/>
      <c r="AU58" s="48"/>
      <c r="AV58" s="57"/>
      <c r="AW58" s="58"/>
      <c r="AX58" s="17"/>
      <c r="AY58" s="17"/>
      <c r="AZ58" s="56"/>
      <c r="BA58" s="48"/>
      <c r="BB58" s="48"/>
      <c r="BC58" s="48"/>
      <c r="BD58" s="48"/>
      <c r="BE58" s="48"/>
      <c r="BF58" s="48"/>
      <c r="BG58" s="57"/>
      <c r="BH58" s="58"/>
      <c r="BI58" s="17"/>
      <c r="BJ58" s="17"/>
      <c r="BK58" s="56"/>
      <c r="BL58" s="48"/>
      <c r="BM58" s="48"/>
      <c r="BN58" s="48"/>
      <c r="BO58" s="48"/>
      <c r="BP58" s="48"/>
      <c r="BQ58" s="48"/>
      <c r="BR58" s="57"/>
      <c r="BS58" s="58"/>
      <c r="BT58" s="17"/>
      <c r="BU58" s="17"/>
      <c r="BV58" s="56"/>
      <c r="BW58" s="48"/>
      <c r="BX58" s="48"/>
      <c r="BY58" s="48"/>
      <c r="BZ58" s="48"/>
      <c r="CA58" s="48"/>
      <c r="CB58" s="48"/>
      <c r="CC58" s="57"/>
      <c r="CD58" s="58"/>
      <c r="CE58" s="17"/>
      <c r="CF58" s="17"/>
      <c r="CG58" s="56"/>
      <c r="CH58" s="48"/>
      <c r="CI58" s="48"/>
      <c r="CJ58" s="48"/>
      <c r="CK58" s="48"/>
      <c r="CL58" s="48"/>
      <c r="CM58" s="48"/>
      <c r="CN58" s="57"/>
      <c r="CO58" s="58"/>
      <c r="CP58" s="17"/>
      <c r="CQ58" s="17"/>
      <c r="CR58" s="56"/>
      <c r="CS58" s="48"/>
      <c r="CT58" s="48"/>
      <c r="CU58" s="48"/>
      <c r="CV58" s="48"/>
      <c r="CW58" s="48"/>
      <c r="CX58" s="48"/>
      <c r="CY58" s="57"/>
      <c r="CZ58" s="58"/>
      <c r="DA58" s="17"/>
      <c r="DB58" s="17"/>
      <c r="DC58" s="56"/>
      <c r="DD58" s="48"/>
      <c r="DE58" s="48"/>
      <c r="DF58" s="48"/>
      <c r="DG58" s="48"/>
      <c r="DH58" s="48"/>
      <c r="DI58" s="48"/>
      <c r="DJ58" s="57"/>
      <c r="DK58" s="58"/>
      <c r="DL58" s="17"/>
      <c r="DM58" s="17"/>
      <c r="DN58" s="56"/>
      <c r="DO58" s="48"/>
      <c r="DP58" s="48"/>
      <c r="DQ58" s="48"/>
      <c r="DR58" s="48"/>
      <c r="DS58" s="48"/>
      <c r="DT58" s="48"/>
      <c r="DU58" s="57"/>
      <c r="DV58" s="58"/>
      <c r="DW58" s="17"/>
      <c r="DX58" s="17"/>
      <c r="DY58" s="56"/>
      <c r="DZ58" s="48"/>
      <c r="EA58" s="48"/>
      <c r="EB58" s="48"/>
      <c r="EC58" s="48"/>
      <c r="ED58" s="48"/>
      <c r="EE58" s="48"/>
      <c r="EF58" s="57"/>
      <c r="EG58" s="58"/>
      <c r="EH58" s="17"/>
      <c r="EI58" s="17"/>
      <c r="EJ58" s="56"/>
      <c r="EK58" s="48"/>
      <c r="EL58" s="48"/>
      <c r="EM58" s="48"/>
      <c r="EN58" s="48"/>
      <c r="EO58" s="48"/>
      <c r="EP58" s="48"/>
      <c r="EQ58" s="57"/>
      <c r="ER58" s="58"/>
      <c r="ES58" s="17"/>
      <c r="ET58" s="17"/>
      <c r="EU58" s="56"/>
      <c r="EV58" s="48"/>
      <c r="EW58" s="48"/>
      <c r="EX58" s="48"/>
      <c r="EY58" s="48"/>
      <c r="EZ58" s="48"/>
      <c r="FA58" s="48"/>
      <c r="FB58" s="57"/>
      <c r="FC58" s="58"/>
      <c r="FD58" s="17"/>
      <c r="FE58" s="17"/>
      <c r="FF58" s="56"/>
      <c r="FG58" s="48"/>
      <c r="FH58" s="48"/>
      <c r="FI58" s="48"/>
      <c r="FJ58" s="48"/>
      <c r="FK58" s="48"/>
      <c r="FL58" s="48"/>
      <c r="FM58" s="57"/>
      <c r="FN58" s="58"/>
      <c r="FO58" s="17"/>
      <c r="FP58" s="17"/>
      <c r="FQ58" s="56"/>
      <c r="FR58" s="48"/>
      <c r="FS58" s="48"/>
      <c r="FT58" s="48"/>
      <c r="FU58" s="48"/>
      <c r="FV58" s="48"/>
      <c r="FW58" s="48"/>
      <c r="FX58" s="57"/>
      <c r="FY58" s="58"/>
      <c r="FZ58" s="17"/>
      <c r="GA58" s="17"/>
      <c r="GB58" s="56"/>
      <c r="GC58" s="48"/>
      <c r="GD58" s="48"/>
      <c r="GE58" s="48"/>
      <c r="GF58" s="48"/>
      <c r="GG58" s="48"/>
      <c r="GH58" s="48"/>
      <c r="GI58" s="57"/>
      <c r="GJ58" s="58"/>
      <c r="GK58" s="17"/>
      <c r="GL58" s="17"/>
      <c r="GM58" s="56"/>
      <c r="GN58" s="48"/>
      <c r="GO58" s="48"/>
      <c r="GP58" s="48"/>
      <c r="GQ58" s="48"/>
      <c r="GR58" s="48"/>
      <c r="GS58" s="48"/>
      <c r="GT58" s="57"/>
      <c r="GU58" s="58"/>
      <c r="GV58" s="17"/>
      <c r="GW58" s="17"/>
      <c r="GX58" s="56"/>
      <c r="GY58" s="48"/>
      <c r="GZ58" s="48"/>
      <c r="HA58" s="48"/>
      <c r="HB58" s="48"/>
      <c r="HC58" s="48"/>
      <c r="HD58" s="48"/>
      <c r="HE58" s="57"/>
      <c r="HF58" s="58"/>
      <c r="HG58" s="17"/>
      <c r="HH58" s="17"/>
      <c r="HI58" s="56"/>
      <c r="HJ58" s="48"/>
      <c r="HK58" s="48"/>
      <c r="HL58" s="48"/>
      <c r="HM58" s="48"/>
      <c r="HN58" s="48"/>
      <c r="HO58" s="48"/>
      <c r="HP58" s="57"/>
      <c r="HQ58" s="58"/>
      <c r="HR58" s="17"/>
      <c r="HS58" s="17"/>
    </row>
    <row r="59" spans="1:227" x14ac:dyDescent="0.3">
      <c r="A59" s="53"/>
      <c r="B59" s="60"/>
      <c r="C59" s="55"/>
      <c r="D59" s="55"/>
      <c r="E59" s="57"/>
      <c r="F59" s="57"/>
      <c r="G59" s="17"/>
      <c r="H59" s="56"/>
      <c r="I59" s="48"/>
      <c r="J59" s="48"/>
      <c r="K59" s="48"/>
      <c r="L59" s="48"/>
      <c r="M59" s="48"/>
      <c r="N59" s="48"/>
      <c r="O59" s="57"/>
      <c r="P59" s="58"/>
      <c r="Q59" s="17"/>
      <c r="R59" s="17"/>
      <c r="S59" s="56"/>
      <c r="T59" s="48"/>
      <c r="U59" s="48"/>
      <c r="V59" s="48"/>
      <c r="W59" s="48"/>
      <c r="X59" s="48"/>
      <c r="Y59" s="48"/>
      <c r="Z59" s="57"/>
      <c r="AA59" s="58"/>
      <c r="AB59" s="17"/>
      <c r="AC59" s="17"/>
      <c r="AD59" s="56"/>
      <c r="AE59" s="48"/>
      <c r="AF59" s="48"/>
      <c r="AG59" s="48"/>
      <c r="AH59" s="48"/>
      <c r="AI59" s="48"/>
      <c r="AJ59" s="48"/>
      <c r="AK59" s="57"/>
      <c r="AL59" s="58"/>
      <c r="AM59" s="17"/>
      <c r="AN59" s="17"/>
      <c r="AO59" s="56"/>
      <c r="AP59" s="48"/>
      <c r="AQ59" s="48"/>
      <c r="AR59" s="48"/>
      <c r="AS59" s="48"/>
      <c r="AT59" s="48"/>
      <c r="AU59" s="48"/>
      <c r="AV59" s="57"/>
      <c r="AW59" s="58"/>
      <c r="AX59" s="17"/>
      <c r="AY59" s="17"/>
      <c r="AZ59" s="56"/>
      <c r="BA59" s="48"/>
      <c r="BB59" s="48"/>
      <c r="BC59" s="48"/>
      <c r="BD59" s="48"/>
      <c r="BE59" s="48"/>
      <c r="BF59" s="48"/>
      <c r="BG59" s="57"/>
      <c r="BH59" s="58"/>
      <c r="BI59" s="17"/>
      <c r="BJ59" s="17"/>
      <c r="BK59" s="56"/>
      <c r="BL59" s="48"/>
      <c r="BM59" s="48"/>
      <c r="BN59" s="48"/>
      <c r="BO59" s="48"/>
      <c r="BP59" s="48"/>
      <c r="BQ59" s="48"/>
      <c r="BR59" s="57"/>
      <c r="BS59" s="58"/>
      <c r="BT59" s="17"/>
      <c r="BU59" s="17"/>
      <c r="BV59" s="56"/>
      <c r="BW59" s="48"/>
      <c r="BX59" s="48"/>
      <c r="BY59" s="48"/>
      <c r="BZ59" s="48"/>
      <c r="CA59" s="48"/>
      <c r="CB59" s="48"/>
      <c r="CC59" s="57"/>
      <c r="CD59" s="58"/>
      <c r="CE59" s="17"/>
      <c r="CF59" s="17"/>
      <c r="CG59" s="56"/>
      <c r="CH59" s="48"/>
      <c r="CI59" s="48"/>
      <c r="CJ59" s="48"/>
      <c r="CK59" s="48"/>
      <c r="CL59" s="48"/>
      <c r="CM59" s="48"/>
      <c r="CN59" s="57"/>
      <c r="CO59" s="58"/>
      <c r="CP59" s="17"/>
      <c r="CQ59" s="17"/>
      <c r="CR59" s="56"/>
      <c r="CS59" s="48"/>
      <c r="CT59" s="48"/>
      <c r="CU59" s="48"/>
      <c r="CV59" s="48"/>
      <c r="CW59" s="48"/>
      <c r="CX59" s="48"/>
      <c r="CY59" s="57"/>
      <c r="CZ59" s="58"/>
      <c r="DA59" s="17"/>
      <c r="DB59" s="17"/>
      <c r="DC59" s="56"/>
      <c r="DD59" s="48"/>
      <c r="DE59" s="48"/>
      <c r="DF59" s="48"/>
      <c r="DG59" s="48"/>
      <c r="DH59" s="48"/>
      <c r="DI59" s="48"/>
      <c r="DJ59" s="57"/>
      <c r="DK59" s="58"/>
      <c r="DL59" s="17"/>
      <c r="DM59" s="17"/>
      <c r="DN59" s="56"/>
      <c r="DO59" s="48"/>
      <c r="DP59" s="48"/>
      <c r="DQ59" s="48"/>
      <c r="DR59" s="48"/>
      <c r="DS59" s="48"/>
      <c r="DT59" s="48"/>
      <c r="DU59" s="57"/>
      <c r="DV59" s="58"/>
      <c r="DW59" s="17"/>
      <c r="DX59" s="17"/>
      <c r="DY59" s="56"/>
      <c r="DZ59" s="48"/>
      <c r="EA59" s="48"/>
      <c r="EB59" s="48"/>
      <c r="EC59" s="48"/>
      <c r="ED59" s="48"/>
      <c r="EE59" s="48"/>
      <c r="EF59" s="57"/>
      <c r="EG59" s="58"/>
      <c r="EH59" s="17"/>
      <c r="EI59" s="17"/>
      <c r="EJ59" s="56"/>
      <c r="EK59" s="48"/>
      <c r="EL59" s="48"/>
      <c r="EM59" s="48"/>
      <c r="EN59" s="48"/>
      <c r="EO59" s="48"/>
      <c r="EP59" s="48"/>
      <c r="EQ59" s="57"/>
      <c r="ER59" s="58"/>
      <c r="ES59" s="17"/>
      <c r="ET59" s="17"/>
      <c r="EU59" s="56"/>
      <c r="EV59" s="48"/>
      <c r="EW59" s="48"/>
      <c r="EX59" s="48"/>
      <c r="EY59" s="48"/>
      <c r="EZ59" s="48"/>
      <c r="FA59" s="48"/>
      <c r="FB59" s="57"/>
      <c r="FC59" s="58"/>
      <c r="FD59" s="17"/>
      <c r="FE59" s="17"/>
      <c r="FF59" s="56"/>
      <c r="FG59" s="48"/>
      <c r="FH59" s="48"/>
      <c r="FI59" s="48"/>
      <c r="FJ59" s="48"/>
      <c r="FK59" s="48"/>
      <c r="FL59" s="48"/>
      <c r="FM59" s="57"/>
      <c r="FN59" s="58"/>
      <c r="FO59" s="17"/>
      <c r="FP59" s="17"/>
      <c r="FQ59" s="56"/>
      <c r="FR59" s="48"/>
      <c r="FS59" s="48"/>
      <c r="FT59" s="48"/>
      <c r="FU59" s="48"/>
      <c r="FV59" s="48"/>
      <c r="FW59" s="48"/>
      <c r="FX59" s="57"/>
      <c r="FY59" s="58"/>
      <c r="FZ59" s="17"/>
      <c r="GA59" s="17"/>
      <c r="GB59" s="56"/>
      <c r="GC59" s="48"/>
      <c r="GD59" s="48"/>
      <c r="GE59" s="48"/>
      <c r="GF59" s="48"/>
      <c r="GG59" s="48"/>
      <c r="GH59" s="48"/>
      <c r="GI59" s="57"/>
      <c r="GJ59" s="58"/>
      <c r="GK59" s="17"/>
      <c r="GL59" s="17"/>
      <c r="GM59" s="56"/>
      <c r="GN59" s="48"/>
      <c r="GO59" s="48"/>
      <c r="GP59" s="48"/>
      <c r="GQ59" s="48"/>
      <c r="GR59" s="48"/>
      <c r="GS59" s="48"/>
      <c r="GT59" s="57"/>
      <c r="GU59" s="58"/>
      <c r="GV59" s="17"/>
      <c r="GW59" s="17"/>
      <c r="GX59" s="56"/>
      <c r="GY59" s="48"/>
      <c r="GZ59" s="48"/>
      <c r="HA59" s="48"/>
      <c r="HB59" s="48"/>
      <c r="HC59" s="48"/>
      <c r="HD59" s="48"/>
      <c r="HE59" s="57"/>
      <c r="HF59" s="58"/>
      <c r="HG59" s="17"/>
      <c r="HH59" s="17"/>
      <c r="HI59" s="56"/>
      <c r="HJ59" s="48"/>
      <c r="HK59" s="48"/>
      <c r="HL59" s="48"/>
      <c r="HM59" s="48"/>
      <c r="HN59" s="48"/>
      <c r="HO59" s="48"/>
      <c r="HP59" s="57"/>
      <c r="HQ59" s="58"/>
      <c r="HR59" s="17"/>
      <c r="HS59" s="17"/>
    </row>
    <row r="60" spans="1:227" x14ac:dyDescent="0.3">
      <c r="A60" s="53"/>
      <c r="B60" s="54"/>
      <c r="C60" s="55"/>
      <c r="D60" s="55"/>
      <c r="E60" s="57"/>
      <c r="F60" s="57"/>
      <c r="G60" s="17"/>
      <c r="H60" s="56"/>
      <c r="I60" s="48"/>
      <c r="J60" s="48"/>
      <c r="K60" s="48"/>
      <c r="L60" s="48"/>
      <c r="M60" s="48"/>
      <c r="N60" s="48"/>
      <c r="O60" s="57"/>
      <c r="P60" s="58"/>
      <c r="Q60" s="17"/>
      <c r="R60" s="17"/>
      <c r="S60" s="56"/>
      <c r="T60" s="48"/>
      <c r="U60" s="48"/>
      <c r="V60" s="48"/>
      <c r="W60" s="48"/>
      <c r="X60" s="48"/>
      <c r="Y60" s="48"/>
      <c r="Z60" s="57"/>
      <c r="AA60" s="58"/>
      <c r="AB60" s="17"/>
      <c r="AC60" s="17"/>
      <c r="AD60" s="56"/>
      <c r="AE60" s="48"/>
      <c r="AF60" s="48"/>
      <c r="AG60" s="48"/>
      <c r="AH60" s="48"/>
      <c r="AI60" s="48"/>
      <c r="AJ60" s="48"/>
      <c r="AK60" s="57"/>
      <c r="AL60" s="58"/>
      <c r="AM60" s="17"/>
      <c r="AN60" s="17"/>
      <c r="AO60" s="56"/>
      <c r="AP60" s="48"/>
      <c r="AQ60" s="48"/>
      <c r="AR60" s="48"/>
      <c r="AS60" s="48"/>
      <c r="AT60" s="48"/>
      <c r="AU60" s="48"/>
      <c r="AV60" s="57"/>
      <c r="AW60" s="58"/>
      <c r="AX60" s="17"/>
      <c r="AY60" s="17"/>
      <c r="AZ60" s="56"/>
      <c r="BA60" s="48"/>
      <c r="BB60" s="48"/>
      <c r="BC60" s="48"/>
      <c r="BD60" s="48"/>
      <c r="BE60" s="48"/>
      <c r="BF60" s="48"/>
      <c r="BG60" s="57"/>
      <c r="BH60" s="58"/>
      <c r="BI60" s="17"/>
      <c r="BJ60" s="17"/>
      <c r="BK60" s="56"/>
      <c r="BL60" s="48"/>
      <c r="BM60" s="48"/>
      <c r="BN60" s="48"/>
      <c r="BO60" s="48"/>
      <c r="BP60" s="48"/>
      <c r="BQ60" s="48"/>
      <c r="BR60" s="57"/>
      <c r="BS60" s="58"/>
      <c r="BT60" s="17"/>
      <c r="BU60" s="17"/>
      <c r="BV60" s="56"/>
      <c r="BW60" s="48"/>
      <c r="BX60" s="48"/>
      <c r="BY60" s="48"/>
      <c r="BZ60" s="48"/>
      <c r="CA60" s="48"/>
      <c r="CB60" s="48"/>
      <c r="CC60" s="57"/>
      <c r="CD60" s="58"/>
      <c r="CE60" s="17"/>
      <c r="CF60" s="17"/>
      <c r="CG60" s="56"/>
      <c r="CH60" s="48"/>
      <c r="CI60" s="48"/>
      <c r="CJ60" s="48"/>
      <c r="CK60" s="48"/>
      <c r="CL60" s="48"/>
      <c r="CM60" s="48"/>
      <c r="CN60" s="57"/>
      <c r="CO60" s="58"/>
      <c r="CP60" s="17"/>
      <c r="CQ60" s="17"/>
      <c r="CR60" s="56"/>
      <c r="CS60" s="48"/>
      <c r="CT60" s="48"/>
      <c r="CU60" s="48"/>
      <c r="CV60" s="48"/>
      <c r="CW60" s="48"/>
      <c r="CX60" s="48"/>
      <c r="CY60" s="57"/>
      <c r="CZ60" s="58"/>
      <c r="DA60" s="17"/>
      <c r="DB60" s="17"/>
      <c r="DC60" s="56"/>
      <c r="DD60" s="48"/>
      <c r="DE60" s="48"/>
      <c r="DF60" s="48"/>
      <c r="DG60" s="48"/>
      <c r="DH60" s="48"/>
      <c r="DI60" s="48"/>
      <c r="DJ60" s="57"/>
      <c r="DK60" s="58"/>
      <c r="DL60" s="17"/>
      <c r="DM60" s="17"/>
      <c r="DN60" s="56"/>
      <c r="DO60" s="48"/>
      <c r="DP60" s="48"/>
      <c r="DQ60" s="48"/>
      <c r="DR60" s="48"/>
      <c r="DS60" s="48"/>
      <c r="DT60" s="48"/>
      <c r="DU60" s="57"/>
      <c r="DV60" s="58"/>
      <c r="DW60" s="17"/>
      <c r="DX60" s="17"/>
      <c r="DY60" s="56"/>
      <c r="DZ60" s="48"/>
      <c r="EA60" s="48"/>
      <c r="EB60" s="48"/>
      <c r="EC60" s="48"/>
      <c r="ED60" s="48"/>
      <c r="EE60" s="48"/>
      <c r="EF60" s="57"/>
      <c r="EG60" s="58"/>
      <c r="EH60" s="17"/>
      <c r="EI60" s="17"/>
      <c r="EJ60" s="56"/>
      <c r="EK60" s="48"/>
      <c r="EL60" s="48"/>
      <c r="EM60" s="48"/>
      <c r="EN60" s="48"/>
      <c r="EO60" s="48"/>
      <c r="EP60" s="48"/>
      <c r="EQ60" s="57"/>
      <c r="ER60" s="58"/>
      <c r="ES60" s="17"/>
      <c r="ET60" s="17"/>
      <c r="EU60" s="56"/>
      <c r="EV60" s="48"/>
      <c r="EW60" s="48"/>
      <c r="EX60" s="48"/>
      <c r="EY60" s="48"/>
      <c r="EZ60" s="48"/>
      <c r="FA60" s="48"/>
      <c r="FB60" s="57"/>
      <c r="FC60" s="58"/>
      <c r="FD60" s="17"/>
      <c r="FE60" s="17"/>
      <c r="FF60" s="56"/>
      <c r="FG60" s="48"/>
      <c r="FH60" s="48"/>
      <c r="FI60" s="48"/>
      <c r="FJ60" s="48"/>
      <c r="FK60" s="48"/>
      <c r="FL60" s="48"/>
      <c r="FM60" s="57"/>
      <c r="FN60" s="58"/>
      <c r="FO60" s="17"/>
      <c r="FP60" s="17"/>
      <c r="FQ60" s="56"/>
      <c r="FR60" s="48"/>
      <c r="FS60" s="48"/>
      <c r="FT60" s="48"/>
      <c r="FU60" s="48"/>
      <c r="FV60" s="48"/>
      <c r="FW60" s="48"/>
      <c r="FX60" s="57"/>
      <c r="FY60" s="58"/>
      <c r="FZ60" s="17"/>
      <c r="GA60" s="17"/>
      <c r="GB60" s="56"/>
      <c r="GC60" s="48"/>
      <c r="GD60" s="48"/>
      <c r="GE60" s="48"/>
      <c r="GF60" s="48"/>
      <c r="GG60" s="48"/>
      <c r="GH60" s="48"/>
      <c r="GI60" s="57"/>
      <c r="GJ60" s="58"/>
      <c r="GK60" s="17"/>
      <c r="GL60" s="17"/>
      <c r="GM60" s="56"/>
      <c r="GN60" s="48"/>
      <c r="GO60" s="48"/>
      <c r="GP60" s="48"/>
      <c r="GQ60" s="48"/>
      <c r="GR60" s="48"/>
      <c r="GS60" s="48"/>
      <c r="GT60" s="57"/>
      <c r="GU60" s="58"/>
      <c r="GV60" s="17"/>
      <c r="GW60" s="17"/>
      <c r="GX60" s="56"/>
      <c r="GY60" s="48"/>
      <c r="GZ60" s="48"/>
      <c r="HA60" s="48"/>
      <c r="HB60" s="48"/>
      <c r="HC60" s="48"/>
      <c r="HD60" s="48"/>
      <c r="HE60" s="57"/>
      <c r="HF60" s="58"/>
      <c r="HG60" s="17"/>
      <c r="HH60" s="17"/>
      <c r="HI60" s="56"/>
      <c r="HJ60" s="48"/>
      <c r="HK60" s="48"/>
      <c r="HL60" s="48"/>
      <c r="HM60" s="48"/>
      <c r="HN60" s="48"/>
      <c r="HO60" s="48"/>
      <c r="HP60" s="57"/>
      <c r="HQ60" s="58"/>
      <c r="HR60" s="17"/>
      <c r="HS60" s="17"/>
    </row>
    <row r="61" spans="1:227" x14ac:dyDescent="0.3">
      <c r="A61" s="63"/>
      <c r="B61" s="64"/>
      <c r="C61" s="65"/>
      <c r="D61" s="65"/>
      <c r="E61" s="57"/>
      <c r="F61" s="57"/>
      <c r="G61" s="17"/>
      <c r="H61" s="56"/>
      <c r="I61" s="48"/>
      <c r="J61" s="48"/>
      <c r="K61" s="48"/>
      <c r="L61" s="48"/>
      <c r="M61" s="48"/>
      <c r="N61" s="48"/>
      <c r="O61" s="57"/>
      <c r="P61" s="58"/>
      <c r="Q61" s="17"/>
      <c r="R61" s="17"/>
      <c r="S61" s="56"/>
      <c r="T61" s="48"/>
      <c r="U61" s="48"/>
      <c r="V61" s="48"/>
      <c r="W61" s="48"/>
      <c r="X61" s="48"/>
      <c r="Y61" s="48"/>
      <c r="Z61" s="57"/>
      <c r="AA61" s="58"/>
      <c r="AB61" s="17"/>
      <c r="AC61" s="17"/>
      <c r="AD61" s="56"/>
      <c r="AE61" s="48"/>
      <c r="AF61" s="48"/>
      <c r="AG61" s="48"/>
      <c r="AH61" s="48"/>
      <c r="AI61" s="48"/>
      <c r="AJ61" s="48"/>
      <c r="AK61" s="57"/>
      <c r="AL61" s="58"/>
      <c r="AM61" s="17"/>
      <c r="AN61" s="17"/>
      <c r="AO61" s="56"/>
      <c r="AP61" s="48"/>
      <c r="AQ61" s="48"/>
      <c r="AR61" s="48"/>
      <c r="AS61" s="48"/>
      <c r="AT61" s="48"/>
      <c r="AU61" s="48"/>
      <c r="AV61" s="57"/>
      <c r="AW61" s="58"/>
      <c r="AX61" s="17"/>
      <c r="AY61" s="17"/>
      <c r="AZ61" s="56"/>
      <c r="BA61" s="48"/>
      <c r="BB61" s="48"/>
      <c r="BC61" s="48"/>
      <c r="BD61" s="48"/>
      <c r="BE61" s="48"/>
      <c r="BF61" s="48"/>
      <c r="BG61" s="57"/>
      <c r="BH61" s="58"/>
      <c r="BI61" s="17"/>
      <c r="BJ61" s="17"/>
      <c r="BK61" s="56"/>
      <c r="BL61" s="48"/>
      <c r="BM61" s="48"/>
      <c r="BN61" s="48"/>
      <c r="BO61" s="48"/>
      <c r="BP61" s="48"/>
      <c r="BQ61" s="48"/>
      <c r="BR61" s="57"/>
      <c r="BS61" s="58"/>
      <c r="BT61" s="17"/>
      <c r="BU61" s="17"/>
      <c r="BV61" s="56"/>
      <c r="BW61" s="48"/>
      <c r="BX61" s="48"/>
      <c r="BY61" s="48"/>
      <c r="BZ61" s="48"/>
      <c r="CA61" s="48"/>
      <c r="CB61" s="48"/>
      <c r="CC61" s="57"/>
      <c r="CD61" s="58"/>
      <c r="CE61" s="17"/>
      <c r="CF61" s="17"/>
      <c r="CG61" s="56"/>
      <c r="CH61" s="48"/>
      <c r="CI61" s="48"/>
      <c r="CJ61" s="48"/>
      <c r="CK61" s="48"/>
      <c r="CL61" s="48"/>
      <c r="CM61" s="48"/>
      <c r="CN61" s="57"/>
      <c r="CO61" s="58"/>
      <c r="CP61" s="17"/>
      <c r="CQ61" s="17"/>
      <c r="CR61" s="56"/>
      <c r="CS61" s="48"/>
      <c r="CT61" s="48"/>
      <c r="CU61" s="48"/>
      <c r="CV61" s="48"/>
      <c r="CW61" s="48"/>
      <c r="CX61" s="48"/>
      <c r="CY61" s="57"/>
      <c r="CZ61" s="58"/>
      <c r="DA61" s="17"/>
      <c r="DB61" s="17"/>
      <c r="DC61" s="56"/>
      <c r="DD61" s="48"/>
      <c r="DE61" s="48"/>
      <c r="DF61" s="48"/>
      <c r="DG61" s="48"/>
      <c r="DH61" s="48"/>
      <c r="DI61" s="48"/>
      <c r="DJ61" s="57"/>
      <c r="DK61" s="58"/>
      <c r="DL61" s="17"/>
      <c r="DM61" s="17"/>
      <c r="DN61" s="56"/>
      <c r="DO61" s="48"/>
      <c r="DP61" s="48"/>
      <c r="DQ61" s="48"/>
      <c r="DR61" s="48"/>
      <c r="DS61" s="48"/>
      <c r="DT61" s="48"/>
      <c r="DU61" s="57"/>
      <c r="DV61" s="58"/>
      <c r="DW61" s="17"/>
      <c r="DX61" s="17"/>
      <c r="DY61" s="56"/>
      <c r="DZ61" s="48"/>
      <c r="EA61" s="48"/>
      <c r="EB61" s="48"/>
      <c r="EC61" s="48"/>
      <c r="ED61" s="48"/>
      <c r="EE61" s="48"/>
      <c r="EF61" s="57"/>
      <c r="EG61" s="58"/>
      <c r="EH61" s="17"/>
      <c r="EI61" s="17"/>
      <c r="EJ61" s="56"/>
      <c r="EK61" s="48"/>
      <c r="EL61" s="48"/>
      <c r="EM61" s="48"/>
      <c r="EN61" s="48"/>
      <c r="EO61" s="48"/>
      <c r="EP61" s="48"/>
      <c r="EQ61" s="57"/>
      <c r="ER61" s="58"/>
      <c r="ES61" s="17"/>
      <c r="ET61" s="17"/>
      <c r="EU61" s="56"/>
      <c r="EV61" s="48"/>
      <c r="EW61" s="48"/>
      <c r="EX61" s="48"/>
      <c r="EY61" s="48"/>
      <c r="EZ61" s="48"/>
      <c r="FA61" s="48"/>
      <c r="FB61" s="57"/>
      <c r="FC61" s="58"/>
      <c r="FD61" s="17"/>
      <c r="FE61" s="17"/>
      <c r="FF61" s="56"/>
      <c r="FG61" s="48"/>
      <c r="FH61" s="48"/>
      <c r="FI61" s="48"/>
      <c r="FJ61" s="48"/>
      <c r="FK61" s="48"/>
      <c r="FL61" s="48"/>
      <c r="FM61" s="57"/>
      <c r="FN61" s="58"/>
      <c r="FO61" s="17"/>
      <c r="FP61" s="17"/>
      <c r="FQ61" s="56"/>
      <c r="FR61" s="48"/>
      <c r="FS61" s="48"/>
      <c r="FT61" s="48"/>
      <c r="FU61" s="48"/>
      <c r="FV61" s="48"/>
      <c r="FW61" s="48"/>
      <c r="FX61" s="57"/>
      <c r="FY61" s="58"/>
      <c r="FZ61" s="17"/>
      <c r="GA61" s="17"/>
      <c r="GB61" s="56"/>
      <c r="GC61" s="48"/>
      <c r="GD61" s="48"/>
      <c r="GE61" s="48"/>
      <c r="GF61" s="48"/>
      <c r="GG61" s="48"/>
      <c r="GH61" s="48"/>
      <c r="GI61" s="57"/>
      <c r="GJ61" s="58"/>
      <c r="GK61" s="17"/>
      <c r="GL61" s="17"/>
      <c r="GM61" s="56"/>
      <c r="GN61" s="48"/>
      <c r="GO61" s="48"/>
      <c r="GP61" s="48"/>
      <c r="GQ61" s="48"/>
      <c r="GR61" s="48"/>
      <c r="GS61" s="48"/>
      <c r="GT61" s="57"/>
      <c r="GU61" s="58"/>
      <c r="GV61" s="17"/>
      <c r="GW61" s="17"/>
      <c r="GX61" s="56"/>
      <c r="GY61" s="48"/>
      <c r="GZ61" s="48"/>
      <c r="HA61" s="48"/>
      <c r="HB61" s="48"/>
      <c r="HC61" s="48"/>
      <c r="HD61" s="48"/>
      <c r="HE61" s="57"/>
      <c r="HF61" s="58"/>
      <c r="HG61" s="17"/>
      <c r="HH61" s="17"/>
      <c r="HI61" s="56"/>
      <c r="HJ61" s="48"/>
      <c r="HK61" s="48"/>
      <c r="HL61" s="48"/>
      <c r="HM61" s="48"/>
      <c r="HN61" s="48"/>
      <c r="HO61" s="48"/>
      <c r="HP61" s="57"/>
      <c r="HQ61" s="58"/>
      <c r="HR61" s="17"/>
      <c r="HS61" s="17"/>
    </row>
    <row r="62" spans="1:227" x14ac:dyDescent="0.3">
      <c r="A62" s="63"/>
      <c r="B62" s="64"/>
      <c r="C62" s="65"/>
      <c r="D62" s="65"/>
      <c r="E62" s="57"/>
      <c r="F62" s="57"/>
      <c r="G62" s="17"/>
      <c r="H62" s="56"/>
      <c r="I62" s="48"/>
      <c r="J62" s="48"/>
      <c r="K62" s="48"/>
      <c r="L62" s="48"/>
      <c r="M62" s="48"/>
      <c r="N62" s="48"/>
      <c r="O62" s="57"/>
      <c r="P62" s="58"/>
      <c r="Q62" s="17"/>
      <c r="R62" s="17"/>
      <c r="S62" s="56"/>
      <c r="T62" s="48"/>
      <c r="U62" s="48"/>
      <c r="V62" s="48"/>
      <c r="W62" s="48"/>
      <c r="X62" s="48"/>
      <c r="Y62" s="48"/>
      <c r="Z62" s="57"/>
      <c r="AA62" s="58"/>
      <c r="AB62" s="17"/>
      <c r="AC62" s="17"/>
      <c r="AD62" s="56"/>
      <c r="AE62" s="48"/>
      <c r="AF62" s="48"/>
      <c r="AG62" s="48"/>
      <c r="AH62" s="48"/>
      <c r="AI62" s="48"/>
      <c r="AJ62" s="48"/>
      <c r="AK62" s="57"/>
      <c r="AL62" s="58"/>
      <c r="AM62" s="17"/>
      <c r="AN62" s="17"/>
      <c r="AO62" s="56"/>
      <c r="AP62" s="48"/>
      <c r="AQ62" s="48"/>
      <c r="AR62" s="48"/>
      <c r="AS62" s="48"/>
      <c r="AT62" s="48"/>
      <c r="AU62" s="48"/>
      <c r="AV62" s="57"/>
      <c r="AW62" s="58"/>
      <c r="AX62" s="17"/>
      <c r="AY62" s="17"/>
      <c r="AZ62" s="56"/>
      <c r="BA62" s="48"/>
      <c r="BB62" s="48"/>
      <c r="BC62" s="48"/>
      <c r="BD62" s="48"/>
      <c r="BE62" s="48"/>
      <c r="BF62" s="48"/>
      <c r="BG62" s="57"/>
      <c r="BH62" s="58"/>
      <c r="BI62" s="17"/>
      <c r="BJ62" s="17"/>
      <c r="BK62" s="56"/>
      <c r="BL62" s="48"/>
      <c r="BM62" s="48"/>
      <c r="BN62" s="48"/>
      <c r="BO62" s="48"/>
      <c r="BP62" s="48"/>
      <c r="BQ62" s="48"/>
      <c r="BR62" s="57"/>
      <c r="BS62" s="58"/>
      <c r="BT62" s="17"/>
      <c r="BU62" s="17"/>
      <c r="BV62" s="56"/>
      <c r="BW62" s="48"/>
      <c r="BX62" s="48"/>
      <c r="BY62" s="48"/>
      <c r="BZ62" s="48"/>
      <c r="CA62" s="48"/>
      <c r="CB62" s="48"/>
      <c r="CC62" s="57"/>
      <c r="CD62" s="58"/>
      <c r="CE62" s="17"/>
      <c r="CF62" s="17"/>
      <c r="CG62" s="56"/>
      <c r="CH62" s="48"/>
      <c r="CI62" s="48"/>
      <c r="CJ62" s="48"/>
      <c r="CK62" s="48"/>
      <c r="CL62" s="48"/>
      <c r="CM62" s="48"/>
      <c r="CN62" s="57"/>
      <c r="CO62" s="58"/>
      <c r="CP62" s="17"/>
      <c r="CQ62" s="17"/>
      <c r="CR62" s="56"/>
      <c r="CS62" s="48"/>
      <c r="CT62" s="48"/>
      <c r="CU62" s="48"/>
      <c r="CV62" s="48"/>
      <c r="CW62" s="48"/>
      <c r="CX62" s="48"/>
      <c r="CY62" s="57"/>
      <c r="CZ62" s="58"/>
      <c r="DA62" s="17"/>
      <c r="DB62" s="17"/>
      <c r="DC62" s="56"/>
      <c r="DD62" s="48"/>
      <c r="DE62" s="48"/>
      <c r="DF62" s="48"/>
      <c r="DG62" s="48"/>
      <c r="DH62" s="48"/>
      <c r="DI62" s="48"/>
      <c r="DJ62" s="57"/>
      <c r="DK62" s="58"/>
      <c r="DL62" s="17"/>
      <c r="DM62" s="17"/>
      <c r="DN62" s="56"/>
      <c r="DO62" s="48"/>
      <c r="DP62" s="48"/>
      <c r="DQ62" s="48"/>
      <c r="DR62" s="48"/>
      <c r="DS62" s="48"/>
      <c r="DT62" s="48"/>
      <c r="DU62" s="57"/>
      <c r="DV62" s="58"/>
      <c r="DW62" s="17"/>
      <c r="DX62" s="17"/>
      <c r="DY62" s="56"/>
      <c r="DZ62" s="48"/>
      <c r="EA62" s="48"/>
      <c r="EB62" s="48"/>
      <c r="EC62" s="48"/>
      <c r="ED62" s="48"/>
      <c r="EE62" s="48"/>
      <c r="EF62" s="57"/>
      <c r="EG62" s="58"/>
      <c r="EH62" s="17"/>
      <c r="EI62" s="17"/>
      <c r="EJ62" s="56"/>
      <c r="EK62" s="48"/>
      <c r="EL62" s="48"/>
      <c r="EM62" s="48"/>
      <c r="EN62" s="48"/>
      <c r="EO62" s="48"/>
      <c r="EP62" s="48"/>
      <c r="EQ62" s="57"/>
      <c r="ER62" s="58"/>
      <c r="ES62" s="17"/>
      <c r="ET62" s="17"/>
      <c r="EU62" s="56"/>
      <c r="EV62" s="48"/>
      <c r="EW62" s="48"/>
      <c r="EX62" s="48"/>
      <c r="EY62" s="48"/>
      <c r="EZ62" s="48"/>
      <c r="FA62" s="48"/>
      <c r="FB62" s="57"/>
      <c r="FC62" s="58"/>
      <c r="FD62" s="17"/>
      <c r="FE62" s="17"/>
      <c r="FF62" s="56"/>
      <c r="FG62" s="48"/>
      <c r="FH62" s="48"/>
      <c r="FI62" s="48"/>
      <c r="FJ62" s="48"/>
      <c r="FK62" s="48"/>
      <c r="FL62" s="48"/>
      <c r="FM62" s="57"/>
      <c r="FN62" s="58"/>
      <c r="FO62" s="17"/>
      <c r="FP62" s="17"/>
      <c r="FQ62" s="56"/>
      <c r="FR62" s="48"/>
      <c r="FS62" s="48"/>
      <c r="FT62" s="48"/>
      <c r="FU62" s="48"/>
      <c r="FV62" s="48"/>
      <c r="FW62" s="48"/>
      <c r="FX62" s="57"/>
      <c r="FY62" s="58"/>
      <c r="FZ62" s="17"/>
      <c r="GA62" s="17"/>
      <c r="GB62" s="56"/>
      <c r="GC62" s="48"/>
      <c r="GD62" s="48"/>
      <c r="GE62" s="48"/>
      <c r="GF62" s="48"/>
      <c r="GG62" s="48"/>
      <c r="GH62" s="48"/>
      <c r="GI62" s="57"/>
      <c r="GJ62" s="58"/>
      <c r="GK62" s="17"/>
      <c r="GL62" s="17"/>
      <c r="GM62" s="56"/>
      <c r="GN62" s="48"/>
      <c r="GO62" s="48"/>
      <c r="GP62" s="48"/>
      <c r="GQ62" s="48"/>
      <c r="GR62" s="48"/>
      <c r="GS62" s="48"/>
      <c r="GT62" s="57"/>
      <c r="GU62" s="58"/>
      <c r="GV62" s="17"/>
      <c r="GW62" s="17"/>
      <c r="GX62" s="56"/>
      <c r="GY62" s="48"/>
      <c r="GZ62" s="48"/>
      <c r="HA62" s="48"/>
      <c r="HB62" s="48"/>
      <c r="HC62" s="48"/>
      <c r="HD62" s="48"/>
      <c r="HE62" s="57"/>
      <c r="HF62" s="58"/>
      <c r="HG62" s="17"/>
      <c r="HH62" s="17"/>
      <c r="HI62" s="56"/>
      <c r="HJ62" s="48"/>
      <c r="HK62" s="48"/>
      <c r="HL62" s="48"/>
      <c r="HM62" s="48"/>
      <c r="HN62" s="48"/>
      <c r="HO62" s="48"/>
      <c r="HP62" s="57"/>
      <c r="HQ62" s="58"/>
      <c r="HR62" s="17"/>
      <c r="HS62" s="17"/>
    </row>
    <row r="63" spans="1:227" x14ac:dyDescent="0.3">
      <c r="A63" s="63"/>
      <c r="B63" s="64"/>
      <c r="C63" s="65"/>
      <c r="D63" s="65"/>
      <c r="E63" s="57"/>
      <c r="F63" s="57"/>
      <c r="G63" s="17"/>
      <c r="H63" s="56"/>
      <c r="I63" s="48"/>
      <c r="J63" s="48"/>
      <c r="K63" s="48"/>
      <c r="L63" s="48"/>
      <c r="M63" s="48"/>
      <c r="N63" s="48"/>
      <c r="O63" s="57"/>
      <c r="P63" s="58"/>
      <c r="Q63" s="17"/>
      <c r="R63" s="17"/>
      <c r="S63" s="56"/>
      <c r="T63" s="48"/>
      <c r="U63" s="48"/>
      <c r="V63" s="48"/>
      <c r="W63" s="48"/>
      <c r="X63" s="48"/>
      <c r="Y63" s="48"/>
      <c r="Z63" s="57"/>
      <c r="AA63" s="58"/>
      <c r="AB63" s="17"/>
      <c r="AC63" s="17"/>
      <c r="AD63" s="56"/>
      <c r="AE63" s="48"/>
      <c r="AF63" s="48"/>
      <c r="AG63" s="48"/>
      <c r="AH63" s="48"/>
      <c r="AI63" s="48"/>
      <c r="AJ63" s="48"/>
      <c r="AK63" s="57"/>
      <c r="AL63" s="58"/>
      <c r="AM63" s="17"/>
      <c r="AN63" s="17"/>
      <c r="AO63" s="56"/>
      <c r="AP63" s="48"/>
      <c r="AQ63" s="48"/>
      <c r="AR63" s="48"/>
      <c r="AS63" s="48"/>
      <c r="AT63" s="48"/>
      <c r="AU63" s="48"/>
      <c r="AV63" s="57"/>
      <c r="AW63" s="58"/>
      <c r="AX63" s="17"/>
      <c r="AY63" s="17"/>
      <c r="AZ63" s="56"/>
      <c r="BA63" s="48"/>
      <c r="BB63" s="48"/>
      <c r="BC63" s="48"/>
      <c r="BD63" s="48"/>
      <c r="BE63" s="48"/>
      <c r="BF63" s="48"/>
      <c r="BG63" s="57"/>
      <c r="BH63" s="58"/>
      <c r="BI63" s="17"/>
      <c r="BJ63" s="17"/>
      <c r="BK63" s="56"/>
      <c r="BL63" s="48"/>
      <c r="BM63" s="48"/>
      <c r="BN63" s="48"/>
      <c r="BO63" s="48"/>
      <c r="BP63" s="48"/>
      <c r="BQ63" s="48"/>
      <c r="BR63" s="57"/>
      <c r="BS63" s="58"/>
      <c r="BT63" s="17"/>
      <c r="BU63" s="17"/>
      <c r="BV63" s="56"/>
      <c r="BW63" s="48"/>
      <c r="BX63" s="48"/>
      <c r="BY63" s="48"/>
      <c r="BZ63" s="48"/>
      <c r="CA63" s="48"/>
      <c r="CB63" s="48"/>
      <c r="CC63" s="57"/>
      <c r="CD63" s="58"/>
      <c r="CE63" s="17"/>
      <c r="CF63" s="17"/>
      <c r="CG63" s="56"/>
      <c r="CH63" s="48"/>
      <c r="CI63" s="48"/>
      <c r="CJ63" s="48"/>
      <c r="CK63" s="48"/>
      <c r="CL63" s="48"/>
      <c r="CM63" s="48"/>
      <c r="CN63" s="57"/>
      <c r="CO63" s="58"/>
      <c r="CP63" s="17"/>
      <c r="CQ63" s="17"/>
      <c r="CR63" s="56"/>
      <c r="CS63" s="48"/>
      <c r="CT63" s="48"/>
      <c r="CU63" s="48"/>
      <c r="CV63" s="48"/>
      <c r="CW63" s="48"/>
      <c r="CX63" s="48"/>
      <c r="CY63" s="57"/>
      <c r="CZ63" s="58"/>
      <c r="DA63" s="17"/>
      <c r="DB63" s="17"/>
      <c r="DC63" s="56"/>
      <c r="DD63" s="48"/>
      <c r="DE63" s="48"/>
      <c r="DF63" s="48"/>
      <c r="DG63" s="48"/>
      <c r="DH63" s="48"/>
      <c r="DI63" s="48"/>
      <c r="DJ63" s="57"/>
      <c r="DK63" s="58"/>
      <c r="DL63" s="17"/>
      <c r="DM63" s="17"/>
      <c r="DN63" s="56"/>
      <c r="DO63" s="48"/>
      <c r="DP63" s="48"/>
      <c r="DQ63" s="48"/>
      <c r="DR63" s="48"/>
      <c r="DS63" s="48"/>
      <c r="DT63" s="48"/>
      <c r="DU63" s="57"/>
      <c r="DV63" s="58"/>
      <c r="DW63" s="17"/>
      <c r="DX63" s="17"/>
      <c r="DY63" s="56"/>
      <c r="DZ63" s="48"/>
      <c r="EA63" s="48"/>
      <c r="EB63" s="48"/>
      <c r="EC63" s="48"/>
      <c r="ED63" s="48"/>
      <c r="EE63" s="48"/>
      <c r="EF63" s="57"/>
      <c r="EG63" s="58"/>
      <c r="EH63" s="17"/>
      <c r="EI63" s="17"/>
      <c r="EJ63" s="56"/>
      <c r="EK63" s="48"/>
      <c r="EL63" s="48"/>
      <c r="EM63" s="48"/>
      <c r="EN63" s="48"/>
      <c r="EO63" s="48"/>
      <c r="EP63" s="48"/>
      <c r="EQ63" s="57"/>
      <c r="ER63" s="58"/>
      <c r="ES63" s="17"/>
      <c r="ET63" s="17"/>
      <c r="EU63" s="56"/>
      <c r="EV63" s="48"/>
      <c r="EW63" s="48"/>
      <c r="EX63" s="48"/>
      <c r="EY63" s="48"/>
      <c r="EZ63" s="48"/>
      <c r="FA63" s="48"/>
      <c r="FB63" s="57"/>
      <c r="FC63" s="58"/>
      <c r="FD63" s="17"/>
      <c r="FE63" s="17"/>
      <c r="FF63" s="56"/>
      <c r="FG63" s="48"/>
      <c r="FH63" s="48"/>
      <c r="FI63" s="48"/>
      <c r="FJ63" s="48"/>
      <c r="FK63" s="48"/>
      <c r="FL63" s="48"/>
      <c r="FM63" s="57"/>
      <c r="FN63" s="58"/>
      <c r="FO63" s="17"/>
      <c r="FP63" s="17"/>
      <c r="FQ63" s="56"/>
      <c r="FR63" s="48"/>
      <c r="FS63" s="48"/>
      <c r="FT63" s="48"/>
      <c r="FU63" s="48"/>
      <c r="FV63" s="48"/>
      <c r="FW63" s="48"/>
      <c r="FX63" s="57"/>
      <c r="FY63" s="58"/>
      <c r="FZ63" s="17"/>
      <c r="GA63" s="17"/>
      <c r="GB63" s="56"/>
      <c r="GC63" s="48"/>
      <c r="GD63" s="48"/>
      <c r="GE63" s="48"/>
      <c r="GF63" s="48"/>
      <c r="GG63" s="48"/>
      <c r="GH63" s="48"/>
      <c r="GI63" s="57"/>
      <c r="GJ63" s="58"/>
      <c r="GK63" s="17"/>
      <c r="GL63" s="17"/>
      <c r="GM63" s="56"/>
      <c r="GN63" s="48"/>
      <c r="GO63" s="48"/>
      <c r="GP63" s="48"/>
      <c r="GQ63" s="48"/>
      <c r="GR63" s="48"/>
      <c r="GS63" s="48"/>
      <c r="GT63" s="57"/>
      <c r="GU63" s="58"/>
      <c r="GV63" s="17"/>
      <c r="GW63" s="17"/>
      <c r="GX63" s="56"/>
      <c r="GY63" s="48"/>
      <c r="GZ63" s="48"/>
      <c r="HA63" s="48"/>
      <c r="HB63" s="48"/>
      <c r="HC63" s="48"/>
      <c r="HD63" s="48"/>
      <c r="HE63" s="57"/>
      <c r="HF63" s="58"/>
      <c r="HG63" s="17"/>
      <c r="HH63" s="17"/>
      <c r="HI63" s="56"/>
      <c r="HJ63" s="48"/>
      <c r="HK63" s="48"/>
      <c r="HL63" s="48"/>
      <c r="HM63" s="48"/>
      <c r="HN63" s="48"/>
      <c r="HO63" s="48"/>
      <c r="HP63" s="57"/>
      <c r="HQ63" s="58"/>
      <c r="HR63" s="17"/>
      <c r="HS63" s="17"/>
    </row>
    <row r="64" spans="1:227" x14ac:dyDescent="0.3">
      <c r="A64" s="63"/>
      <c r="B64" s="67"/>
      <c r="C64" s="65"/>
      <c r="D64" s="65"/>
      <c r="E64" s="57"/>
      <c r="F64" s="57"/>
      <c r="G64" s="17"/>
      <c r="H64" s="56"/>
      <c r="I64" s="48"/>
      <c r="J64" s="48"/>
      <c r="K64" s="48"/>
      <c r="L64" s="48"/>
      <c r="M64" s="48"/>
      <c r="N64" s="48"/>
      <c r="O64" s="57"/>
      <c r="P64" s="58"/>
      <c r="Q64" s="17"/>
      <c r="R64" s="17"/>
      <c r="S64" s="56"/>
      <c r="T64" s="48"/>
      <c r="U64" s="48"/>
      <c r="V64" s="48"/>
      <c r="W64" s="48"/>
      <c r="X64" s="48"/>
      <c r="Y64" s="48"/>
      <c r="Z64" s="57"/>
      <c r="AA64" s="58"/>
      <c r="AB64" s="17"/>
      <c r="AC64" s="17"/>
      <c r="AD64" s="56"/>
      <c r="AE64" s="48"/>
      <c r="AF64" s="48"/>
      <c r="AG64" s="48"/>
      <c r="AH64" s="48"/>
      <c r="AI64" s="48"/>
      <c r="AJ64" s="48"/>
      <c r="AK64" s="57"/>
      <c r="AL64" s="58"/>
      <c r="AM64" s="17"/>
      <c r="AN64" s="17"/>
      <c r="AO64" s="56"/>
      <c r="AP64" s="48"/>
      <c r="AQ64" s="48"/>
      <c r="AR64" s="48"/>
      <c r="AS64" s="48"/>
      <c r="AT64" s="48"/>
      <c r="AU64" s="48"/>
      <c r="AV64" s="57"/>
      <c r="AW64" s="58"/>
      <c r="AX64" s="17"/>
      <c r="AY64" s="17"/>
      <c r="AZ64" s="56"/>
      <c r="BA64" s="48"/>
      <c r="BB64" s="48"/>
      <c r="BC64" s="48"/>
      <c r="BD64" s="48"/>
      <c r="BE64" s="48"/>
      <c r="BF64" s="48"/>
      <c r="BG64" s="57"/>
      <c r="BH64" s="58"/>
      <c r="BI64" s="17"/>
      <c r="BJ64" s="17"/>
      <c r="BK64" s="56"/>
      <c r="BL64" s="48"/>
      <c r="BM64" s="48"/>
      <c r="BN64" s="48"/>
      <c r="BO64" s="48"/>
      <c r="BP64" s="48"/>
      <c r="BQ64" s="48"/>
      <c r="BR64" s="57"/>
      <c r="BS64" s="58"/>
      <c r="BT64" s="17"/>
      <c r="BU64" s="17"/>
      <c r="BV64" s="56"/>
      <c r="BW64" s="48"/>
      <c r="BX64" s="48"/>
      <c r="BY64" s="48"/>
      <c r="BZ64" s="48"/>
      <c r="CA64" s="48"/>
      <c r="CB64" s="48"/>
      <c r="CC64" s="57"/>
      <c r="CD64" s="58"/>
      <c r="CE64" s="17"/>
      <c r="CF64" s="17"/>
      <c r="CG64" s="56"/>
      <c r="CH64" s="48"/>
      <c r="CI64" s="48"/>
      <c r="CJ64" s="48"/>
      <c r="CK64" s="48"/>
      <c r="CL64" s="48"/>
      <c r="CM64" s="48"/>
      <c r="CN64" s="57"/>
      <c r="CO64" s="58"/>
      <c r="CP64" s="17"/>
      <c r="CQ64" s="17"/>
      <c r="CR64" s="56"/>
      <c r="CS64" s="48"/>
      <c r="CT64" s="48"/>
      <c r="CU64" s="48"/>
      <c r="CV64" s="48"/>
      <c r="CW64" s="48"/>
      <c r="CX64" s="48"/>
      <c r="CY64" s="57"/>
      <c r="CZ64" s="58"/>
      <c r="DA64" s="17"/>
      <c r="DB64" s="17"/>
      <c r="DC64" s="56"/>
      <c r="DD64" s="48"/>
      <c r="DE64" s="48"/>
      <c r="DF64" s="48"/>
      <c r="DG64" s="48"/>
      <c r="DH64" s="48"/>
      <c r="DI64" s="48"/>
      <c r="DJ64" s="57"/>
      <c r="DK64" s="58"/>
      <c r="DL64" s="17"/>
      <c r="DM64" s="17"/>
      <c r="DN64" s="56"/>
      <c r="DO64" s="48"/>
      <c r="DP64" s="48"/>
      <c r="DQ64" s="48"/>
      <c r="DR64" s="48"/>
      <c r="DS64" s="48"/>
      <c r="DT64" s="48"/>
      <c r="DU64" s="57"/>
      <c r="DV64" s="58"/>
      <c r="DW64" s="17"/>
      <c r="DX64" s="17"/>
      <c r="DY64" s="56"/>
      <c r="DZ64" s="48"/>
      <c r="EA64" s="48"/>
      <c r="EB64" s="48"/>
      <c r="EC64" s="48"/>
      <c r="ED64" s="48"/>
      <c r="EE64" s="48"/>
      <c r="EF64" s="57"/>
      <c r="EG64" s="58"/>
      <c r="EH64" s="17"/>
      <c r="EI64" s="17"/>
      <c r="EJ64" s="56"/>
      <c r="EK64" s="48"/>
      <c r="EL64" s="48"/>
      <c r="EM64" s="48"/>
      <c r="EN64" s="48"/>
      <c r="EO64" s="48"/>
      <c r="EP64" s="48"/>
      <c r="EQ64" s="57"/>
      <c r="ER64" s="58"/>
      <c r="ES64" s="17"/>
      <c r="ET64" s="17"/>
      <c r="EU64" s="56"/>
      <c r="EV64" s="48"/>
      <c r="EW64" s="48"/>
      <c r="EX64" s="48"/>
      <c r="EY64" s="48"/>
      <c r="EZ64" s="48"/>
      <c r="FA64" s="48"/>
      <c r="FB64" s="57"/>
      <c r="FC64" s="58"/>
      <c r="FD64" s="17"/>
      <c r="FE64" s="17"/>
      <c r="FF64" s="56"/>
      <c r="FG64" s="48"/>
      <c r="FH64" s="48"/>
      <c r="FI64" s="48"/>
      <c r="FJ64" s="48"/>
      <c r="FK64" s="48"/>
      <c r="FL64" s="48"/>
      <c r="FM64" s="57"/>
      <c r="FN64" s="58"/>
      <c r="FO64" s="17"/>
      <c r="FP64" s="17"/>
      <c r="FQ64" s="56"/>
      <c r="FR64" s="48"/>
      <c r="FS64" s="48"/>
      <c r="FT64" s="48"/>
      <c r="FU64" s="48"/>
      <c r="FV64" s="48"/>
      <c r="FW64" s="48"/>
      <c r="FX64" s="57"/>
      <c r="FY64" s="58"/>
      <c r="FZ64" s="17"/>
      <c r="GA64" s="17"/>
      <c r="GB64" s="56"/>
      <c r="GC64" s="48"/>
      <c r="GD64" s="48"/>
      <c r="GE64" s="48"/>
      <c r="GF64" s="48"/>
      <c r="GG64" s="48"/>
      <c r="GH64" s="48"/>
      <c r="GI64" s="57"/>
      <c r="GJ64" s="58"/>
      <c r="GK64" s="17"/>
      <c r="GL64" s="17"/>
      <c r="GM64" s="56"/>
      <c r="GN64" s="48"/>
      <c r="GO64" s="48"/>
      <c r="GP64" s="48"/>
      <c r="GQ64" s="48"/>
      <c r="GR64" s="48"/>
      <c r="GS64" s="48"/>
      <c r="GT64" s="57"/>
      <c r="GU64" s="58"/>
      <c r="GV64" s="17"/>
      <c r="GW64" s="17"/>
      <c r="GX64" s="56"/>
      <c r="GY64" s="48"/>
      <c r="GZ64" s="48"/>
      <c r="HA64" s="48"/>
      <c r="HB64" s="48"/>
      <c r="HC64" s="48"/>
      <c r="HD64" s="48"/>
      <c r="HE64" s="57"/>
      <c r="HF64" s="58"/>
      <c r="HG64" s="17"/>
      <c r="HH64" s="17"/>
      <c r="HI64" s="56"/>
      <c r="HJ64" s="48"/>
      <c r="HK64" s="48"/>
      <c r="HL64" s="48"/>
      <c r="HM64" s="48"/>
      <c r="HN64" s="48"/>
      <c r="HO64" s="48"/>
      <c r="HP64" s="57"/>
      <c r="HQ64" s="58"/>
      <c r="HR64" s="17"/>
      <c r="HS64" s="17"/>
    </row>
    <row r="65" spans="1:227" x14ac:dyDescent="0.3">
      <c r="A65" s="63"/>
      <c r="B65" s="67"/>
      <c r="C65" s="65"/>
      <c r="D65" s="65"/>
      <c r="E65" s="57"/>
      <c r="F65" s="57"/>
      <c r="G65" s="17"/>
      <c r="H65" s="56"/>
      <c r="I65" s="48"/>
      <c r="J65" s="48"/>
      <c r="K65" s="48"/>
      <c r="L65" s="48"/>
      <c r="M65" s="48"/>
      <c r="N65" s="48"/>
      <c r="O65" s="57"/>
      <c r="P65" s="58"/>
      <c r="Q65" s="17"/>
      <c r="R65" s="17"/>
      <c r="S65" s="56"/>
      <c r="T65" s="48"/>
      <c r="U65" s="48"/>
      <c r="V65" s="48"/>
      <c r="W65" s="48"/>
      <c r="X65" s="48"/>
      <c r="Y65" s="48"/>
      <c r="Z65" s="57"/>
      <c r="AA65" s="58"/>
      <c r="AB65" s="17"/>
      <c r="AC65" s="17"/>
      <c r="AD65" s="56"/>
      <c r="AE65" s="48"/>
      <c r="AF65" s="48"/>
      <c r="AG65" s="48"/>
      <c r="AH65" s="48"/>
      <c r="AI65" s="48"/>
      <c r="AJ65" s="48"/>
      <c r="AK65" s="57"/>
      <c r="AL65" s="58"/>
      <c r="AM65" s="17"/>
      <c r="AN65" s="17"/>
      <c r="AO65" s="56"/>
      <c r="AP65" s="48"/>
      <c r="AQ65" s="48"/>
      <c r="AR65" s="48"/>
      <c r="AS65" s="48"/>
      <c r="AT65" s="48"/>
      <c r="AU65" s="48"/>
      <c r="AV65" s="57"/>
      <c r="AW65" s="58"/>
      <c r="AX65" s="17"/>
      <c r="AY65" s="17"/>
      <c r="AZ65" s="56"/>
      <c r="BA65" s="48"/>
      <c r="BB65" s="48"/>
      <c r="BC65" s="48"/>
      <c r="BD65" s="48"/>
      <c r="BE65" s="48"/>
      <c r="BF65" s="48"/>
      <c r="BG65" s="57"/>
      <c r="BH65" s="58"/>
      <c r="BI65" s="17"/>
      <c r="BJ65" s="17"/>
      <c r="BK65" s="56"/>
      <c r="BL65" s="48"/>
      <c r="BM65" s="48"/>
      <c r="BN65" s="48"/>
      <c r="BO65" s="48"/>
      <c r="BP65" s="48"/>
      <c r="BQ65" s="48"/>
      <c r="BR65" s="57"/>
      <c r="BS65" s="58"/>
      <c r="BT65" s="17"/>
      <c r="BU65" s="17"/>
      <c r="BV65" s="56"/>
      <c r="BW65" s="48"/>
      <c r="BX65" s="48"/>
      <c r="BY65" s="48"/>
      <c r="BZ65" s="48"/>
      <c r="CA65" s="48"/>
      <c r="CB65" s="48"/>
      <c r="CC65" s="57"/>
      <c r="CD65" s="58"/>
      <c r="CE65" s="17"/>
      <c r="CF65" s="17"/>
      <c r="CG65" s="56"/>
      <c r="CH65" s="48"/>
      <c r="CI65" s="48"/>
      <c r="CJ65" s="48"/>
      <c r="CK65" s="48"/>
      <c r="CL65" s="48"/>
      <c r="CM65" s="48"/>
      <c r="CN65" s="57"/>
      <c r="CO65" s="58"/>
      <c r="CP65" s="17"/>
      <c r="CQ65" s="17"/>
      <c r="CR65" s="56"/>
      <c r="CS65" s="48"/>
      <c r="CT65" s="48"/>
      <c r="CU65" s="48"/>
      <c r="CV65" s="48"/>
      <c r="CW65" s="48"/>
      <c r="CX65" s="48"/>
      <c r="CY65" s="57"/>
      <c r="CZ65" s="58"/>
      <c r="DA65" s="17"/>
      <c r="DB65" s="17"/>
      <c r="DC65" s="56"/>
      <c r="DD65" s="48"/>
      <c r="DE65" s="48"/>
      <c r="DF65" s="48"/>
      <c r="DG65" s="48"/>
      <c r="DH65" s="48"/>
      <c r="DI65" s="48"/>
      <c r="DJ65" s="57"/>
      <c r="DK65" s="58"/>
      <c r="DL65" s="17"/>
      <c r="DM65" s="17"/>
      <c r="DN65" s="56"/>
      <c r="DO65" s="48"/>
      <c r="DP65" s="48"/>
      <c r="DQ65" s="48"/>
      <c r="DR65" s="48"/>
      <c r="DS65" s="48"/>
      <c r="DT65" s="48"/>
      <c r="DU65" s="57"/>
      <c r="DV65" s="58"/>
      <c r="DW65" s="17"/>
      <c r="DX65" s="17"/>
      <c r="DY65" s="56"/>
      <c r="DZ65" s="48"/>
      <c r="EA65" s="48"/>
      <c r="EB65" s="48"/>
      <c r="EC65" s="48"/>
      <c r="ED65" s="48"/>
      <c r="EE65" s="48"/>
      <c r="EF65" s="57"/>
      <c r="EG65" s="58"/>
      <c r="EH65" s="17"/>
      <c r="EI65" s="17"/>
      <c r="EJ65" s="56"/>
      <c r="EK65" s="48"/>
      <c r="EL65" s="48"/>
      <c r="EM65" s="48"/>
      <c r="EN65" s="48"/>
      <c r="EO65" s="48"/>
      <c r="EP65" s="48"/>
      <c r="EQ65" s="57"/>
      <c r="ER65" s="58"/>
      <c r="ES65" s="17"/>
      <c r="ET65" s="17"/>
      <c r="EU65" s="56"/>
      <c r="EV65" s="48"/>
      <c r="EW65" s="48"/>
      <c r="EX65" s="48"/>
      <c r="EY65" s="48"/>
      <c r="EZ65" s="48"/>
      <c r="FA65" s="48"/>
      <c r="FB65" s="57"/>
      <c r="FC65" s="58"/>
      <c r="FD65" s="17"/>
      <c r="FE65" s="17"/>
      <c r="FF65" s="56"/>
      <c r="FG65" s="48"/>
      <c r="FH65" s="48"/>
      <c r="FI65" s="48"/>
      <c r="FJ65" s="48"/>
      <c r="FK65" s="48"/>
      <c r="FL65" s="48"/>
      <c r="FM65" s="57"/>
      <c r="FN65" s="58"/>
      <c r="FO65" s="17"/>
      <c r="FP65" s="17"/>
      <c r="FQ65" s="56"/>
      <c r="FR65" s="48"/>
      <c r="FS65" s="48"/>
      <c r="FT65" s="48"/>
      <c r="FU65" s="48"/>
      <c r="FV65" s="48"/>
      <c r="FW65" s="48"/>
      <c r="FX65" s="57"/>
      <c r="FY65" s="58"/>
      <c r="FZ65" s="17"/>
      <c r="GA65" s="17"/>
      <c r="GB65" s="56"/>
      <c r="GC65" s="48"/>
      <c r="GD65" s="48"/>
      <c r="GE65" s="48"/>
      <c r="GF65" s="48"/>
      <c r="GG65" s="48"/>
      <c r="GH65" s="48"/>
      <c r="GI65" s="57"/>
      <c r="GJ65" s="58"/>
      <c r="GK65" s="17"/>
      <c r="GL65" s="17"/>
      <c r="GM65" s="56"/>
      <c r="GN65" s="48"/>
      <c r="GO65" s="48"/>
      <c r="GP65" s="48"/>
      <c r="GQ65" s="48"/>
      <c r="GR65" s="48"/>
      <c r="GS65" s="48"/>
      <c r="GT65" s="57"/>
      <c r="GU65" s="58"/>
      <c r="GV65" s="17"/>
      <c r="GW65" s="17"/>
      <c r="GX65" s="56"/>
      <c r="GY65" s="48"/>
      <c r="GZ65" s="48"/>
      <c r="HA65" s="48"/>
      <c r="HB65" s="48"/>
      <c r="HC65" s="48"/>
      <c r="HD65" s="48"/>
      <c r="HE65" s="57"/>
      <c r="HF65" s="58"/>
      <c r="HG65" s="17"/>
      <c r="HH65" s="17"/>
      <c r="HI65" s="56"/>
      <c r="HJ65" s="48"/>
      <c r="HK65" s="48"/>
      <c r="HL65" s="48"/>
      <c r="HM65" s="48"/>
      <c r="HN65" s="48"/>
      <c r="HO65" s="48"/>
      <c r="HP65" s="57"/>
      <c r="HQ65" s="58"/>
      <c r="HR65" s="17"/>
      <c r="HS65" s="17"/>
    </row>
    <row r="66" spans="1:227" x14ac:dyDescent="0.3">
      <c r="A66" s="63"/>
      <c r="B66" s="64"/>
      <c r="C66" s="65"/>
      <c r="D66" s="65"/>
      <c r="E66" s="57"/>
      <c r="F66" s="57"/>
      <c r="G66" s="17"/>
      <c r="H66" s="56"/>
      <c r="I66" s="48"/>
      <c r="J66" s="48"/>
      <c r="K66" s="48"/>
      <c r="L66" s="48"/>
      <c r="M66" s="48"/>
      <c r="N66" s="48"/>
      <c r="O66" s="57"/>
      <c r="P66" s="58"/>
      <c r="Q66" s="17"/>
      <c r="R66" s="17"/>
      <c r="S66" s="56"/>
      <c r="T66" s="48"/>
      <c r="U66" s="48"/>
      <c r="V66" s="48"/>
      <c r="W66" s="48"/>
      <c r="X66" s="48"/>
      <c r="Y66" s="48"/>
      <c r="Z66" s="57"/>
      <c r="AA66" s="58"/>
      <c r="AB66" s="17"/>
      <c r="AC66" s="17"/>
      <c r="AD66" s="56"/>
      <c r="AE66" s="48"/>
      <c r="AF66" s="48"/>
      <c r="AG66" s="48"/>
      <c r="AH66" s="48"/>
      <c r="AI66" s="48"/>
      <c r="AJ66" s="48"/>
      <c r="AK66" s="57"/>
      <c r="AL66" s="58"/>
      <c r="AM66" s="17"/>
      <c r="AN66" s="17"/>
      <c r="AO66" s="56"/>
      <c r="AP66" s="48"/>
      <c r="AQ66" s="48"/>
      <c r="AR66" s="48"/>
      <c r="AS66" s="48"/>
      <c r="AT66" s="48"/>
      <c r="AU66" s="48"/>
      <c r="AV66" s="57"/>
      <c r="AW66" s="58"/>
      <c r="AX66" s="17"/>
      <c r="AY66" s="17"/>
      <c r="AZ66" s="56"/>
      <c r="BA66" s="48"/>
      <c r="BB66" s="48"/>
      <c r="BC66" s="48"/>
      <c r="BD66" s="48"/>
      <c r="BE66" s="48"/>
      <c r="BF66" s="48"/>
      <c r="BG66" s="57"/>
      <c r="BH66" s="58"/>
      <c r="BI66" s="17"/>
      <c r="BJ66" s="17"/>
      <c r="BK66" s="56"/>
      <c r="BL66" s="48"/>
      <c r="BM66" s="48"/>
      <c r="BN66" s="48"/>
      <c r="BO66" s="48"/>
      <c r="BP66" s="48"/>
      <c r="BQ66" s="48"/>
      <c r="BR66" s="57"/>
      <c r="BS66" s="58"/>
      <c r="BT66" s="17"/>
      <c r="BU66" s="17"/>
      <c r="BV66" s="56"/>
      <c r="BW66" s="48"/>
      <c r="BX66" s="48"/>
      <c r="BY66" s="48"/>
      <c r="BZ66" s="48"/>
      <c r="CA66" s="48"/>
      <c r="CB66" s="48"/>
      <c r="CC66" s="57"/>
      <c r="CD66" s="58"/>
      <c r="CE66" s="17"/>
      <c r="CF66" s="17"/>
      <c r="CG66" s="56"/>
      <c r="CH66" s="48"/>
      <c r="CI66" s="48"/>
      <c r="CJ66" s="48"/>
      <c r="CK66" s="48"/>
      <c r="CL66" s="48"/>
      <c r="CM66" s="48"/>
      <c r="CN66" s="57"/>
      <c r="CO66" s="58"/>
      <c r="CP66" s="17"/>
      <c r="CQ66" s="17"/>
      <c r="CR66" s="56"/>
      <c r="CS66" s="48"/>
      <c r="CT66" s="48"/>
      <c r="CU66" s="48"/>
      <c r="CV66" s="48"/>
      <c r="CW66" s="48"/>
      <c r="CX66" s="48"/>
      <c r="CY66" s="57"/>
      <c r="CZ66" s="58"/>
      <c r="DA66" s="17"/>
      <c r="DB66" s="17"/>
      <c r="DC66" s="56"/>
      <c r="DD66" s="48"/>
      <c r="DE66" s="48"/>
      <c r="DF66" s="48"/>
      <c r="DG66" s="48"/>
      <c r="DH66" s="48"/>
      <c r="DI66" s="48"/>
      <c r="DJ66" s="57"/>
      <c r="DK66" s="58"/>
      <c r="DL66" s="17"/>
      <c r="DM66" s="17"/>
      <c r="DN66" s="56"/>
      <c r="DO66" s="48"/>
      <c r="DP66" s="48"/>
      <c r="DQ66" s="48"/>
      <c r="DR66" s="48"/>
      <c r="DS66" s="48"/>
      <c r="DT66" s="48"/>
      <c r="DU66" s="57"/>
      <c r="DV66" s="58"/>
      <c r="DW66" s="17"/>
      <c r="DX66" s="17"/>
      <c r="DY66" s="56"/>
      <c r="DZ66" s="48"/>
      <c r="EA66" s="48"/>
      <c r="EB66" s="48"/>
      <c r="EC66" s="48"/>
      <c r="ED66" s="48"/>
      <c r="EE66" s="48"/>
      <c r="EF66" s="57"/>
      <c r="EG66" s="58"/>
      <c r="EH66" s="17"/>
      <c r="EI66" s="17"/>
      <c r="EJ66" s="56"/>
      <c r="EK66" s="48"/>
      <c r="EL66" s="48"/>
      <c r="EM66" s="48"/>
      <c r="EN66" s="48"/>
      <c r="EO66" s="48"/>
      <c r="EP66" s="48"/>
      <c r="EQ66" s="57"/>
      <c r="ER66" s="58"/>
      <c r="ES66" s="17"/>
      <c r="ET66" s="17"/>
      <c r="EU66" s="56"/>
      <c r="EV66" s="48"/>
      <c r="EW66" s="48"/>
      <c r="EX66" s="48"/>
      <c r="EY66" s="48"/>
      <c r="EZ66" s="48"/>
      <c r="FA66" s="48"/>
      <c r="FB66" s="57"/>
      <c r="FC66" s="58"/>
      <c r="FD66" s="17"/>
      <c r="FE66" s="17"/>
      <c r="FF66" s="56"/>
      <c r="FG66" s="48"/>
      <c r="FH66" s="48"/>
      <c r="FI66" s="48"/>
      <c r="FJ66" s="48"/>
      <c r="FK66" s="48"/>
      <c r="FL66" s="48"/>
      <c r="FM66" s="57"/>
      <c r="FN66" s="58"/>
      <c r="FO66" s="17"/>
      <c r="FP66" s="17"/>
      <c r="FQ66" s="56"/>
      <c r="FR66" s="48"/>
      <c r="FS66" s="48"/>
      <c r="FT66" s="48"/>
      <c r="FU66" s="48"/>
      <c r="FV66" s="48"/>
      <c r="FW66" s="48"/>
      <c r="FX66" s="57"/>
      <c r="FY66" s="58"/>
      <c r="FZ66" s="17"/>
      <c r="GA66" s="17"/>
      <c r="GB66" s="56"/>
      <c r="GC66" s="48"/>
      <c r="GD66" s="48"/>
      <c r="GE66" s="48"/>
      <c r="GF66" s="48"/>
      <c r="GG66" s="48"/>
      <c r="GH66" s="48"/>
      <c r="GI66" s="57"/>
      <c r="GJ66" s="58"/>
      <c r="GK66" s="17"/>
      <c r="GL66" s="17"/>
      <c r="GM66" s="56"/>
      <c r="GN66" s="48"/>
      <c r="GO66" s="48"/>
      <c r="GP66" s="48"/>
      <c r="GQ66" s="48"/>
      <c r="GR66" s="48"/>
      <c r="GS66" s="48"/>
      <c r="GT66" s="57"/>
      <c r="GU66" s="58"/>
      <c r="GV66" s="17"/>
      <c r="GW66" s="17"/>
      <c r="GX66" s="56"/>
      <c r="GY66" s="48"/>
      <c r="GZ66" s="48"/>
      <c r="HA66" s="48"/>
      <c r="HB66" s="48"/>
      <c r="HC66" s="48"/>
      <c r="HD66" s="48"/>
      <c r="HE66" s="57"/>
      <c r="HF66" s="58"/>
      <c r="HG66" s="17"/>
      <c r="HH66" s="17"/>
      <c r="HI66" s="56"/>
      <c r="HJ66" s="48"/>
      <c r="HK66" s="48"/>
      <c r="HL66" s="48"/>
      <c r="HM66" s="48"/>
      <c r="HN66" s="48"/>
      <c r="HO66" s="48"/>
      <c r="HP66" s="57"/>
      <c r="HQ66" s="58"/>
      <c r="HR66" s="17"/>
      <c r="HS66" s="17"/>
    </row>
    <row r="67" spans="1:227" x14ac:dyDescent="0.3">
      <c r="A67" s="63"/>
      <c r="B67" s="64"/>
      <c r="C67" s="65"/>
      <c r="D67" s="65"/>
      <c r="E67" s="57"/>
      <c r="F67" s="57"/>
      <c r="G67" s="17"/>
      <c r="H67" s="56"/>
      <c r="I67" s="48"/>
      <c r="J67" s="48"/>
      <c r="K67" s="48"/>
      <c r="L67" s="48"/>
      <c r="M67" s="48"/>
      <c r="N67" s="48"/>
      <c r="O67" s="57"/>
      <c r="P67" s="58"/>
      <c r="Q67" s="17"/>
      <c r="R67" s="17"/>
      <c r="S67" s="56"/>
      <c r="T67" s="48"/>
      <c r="U67" s="48"/>
      <c r="V67" s="48"/>
      <c r="W67" s="48"/>
      <c r="X67" s="48"/>
      <c r="Y67" s="48"/>
      <c r="Z67" s="57"/>
      <c r="AA67" s="58"/>
      <c r="AB67" s="17"/>
      <c r="AC67" s="17"/>
      <c r="AD67" s="56"/>
      <c r="AE67" s="48"/>
      <c r="AF67" s="48"/>
      <c r="AG67" s="48"/>
      <c r="AH67" s="48"/>
      <c r="AI67" s="48"/>
      <c r="AJ67" s="48"/>
      <c r="AK67" s="57"/>
      <c r="AL67" s="58"/>
      <c r="AM67" s="17"/>
      <c r="AN67" s="17"/>
      <c r="AO67" s="56"/>
      <c r="AP67" s="48"/>
      <c r="AQ67" s="48"/>
      <c r="AR67" s="48"/>
      <c r="AS67" s="48"/>
      <c r="AT67" s="48"/>
      <c r="AU67" s="48"/>
      <c r="AV67" s="57"/>
      <c r="AW67" s="58"/>
      <c r="AX67" s="17"/>
      <c r="AY67" s="17"/>
      <c r="AZ67" s="56"/>
      <c r="BA67" s="48"/>
      <c r="BB67" s="48"/>
      <c r="BC67" s="48"/>
      <c r="BD67" s="48"/>
      <c r="BE67" s="48"/>
      <c r="BF67" s="48"/>
      <c r="BG67" s="57"/>
      <c r="BH67" s="58"/>
      <c r="BI67" s="17"/>
      <c r="BJ67" s="17"/>
      <c r="BK67" s="56"/>
      <c r="BL67" s="48"/>
      <c r="BM67" s="48"/>
      <c r="BN67" s="48"/>
      <c r="BO67" s="48"/>
      <c r="BP67" s="48"/>
      <c r="BQ67" s="48"/>
      <c r="BR67" s="57"/>
      <c r="BS67" s="58"/>
      <c r="BT67" s="17"/>
      <c r="BU67" s="17"/>
      <c r="BV67" s="56"/>
      <c r="BW67" s="48"/>
      <c r="BX67" s="48"/>
      <c r="BY67" s="48"/>
      <c r="BZ67" s="48"/>
      <c r="CA67" s="48"/>
      <c r="CB67" s="48"/>
      <c r="CC67" s="57"/>
      <c r="CD67" s="58"/>
      <c r="CE67" s="17"/>
      <c r="CF67" s="17"/>
      <c r="CG67" s="56"/>
      <c r="CH67" s="48"/>
      <c r="CI67" s="48"/>
      <c r="CJ67" s="48"/>
      <c r="CK67" s="48"/>
      <c r="CL67" s="48"/>
      <c r="CM67" s="48"/>
      <c r="CN67" s="57"/>
      <c r="CO67" s="58"/>
      <c r="CP67" s="17"/>
      <c r="CQ67" s="17"/>
      <c r="CR67" s="56"/>
      <c r="CS67" s="48"/>
      <c r="CT67" s="48"/>
      <c r="CU67" s="48"/>
      <c r="CV67" s="48"/>
      <c r="CW67" s="48"/>
      <c r="CX67" s="48"/>
      <c r="CY67" s="57"/>
      <c r="CZ67" s="58"/>
      <c r="DA67" s="17"/>
      <c r="DB67" s="17"/>
      <c r="DC67" s="56"/>
      <c r="DD67" s="48"/>
      <c r="DE67" s="48"/>
      <c r="DF67" s="48"/>
      <c r="DG67" s="48"/>
      <c r="DH67" s="48"/>
      <c r="DI67" s="48"/>
      <c r="DJ67" s="57"/>
      <c r="DK67" s="58"/>
      <c r="DL67" s="17"/>
      <c r="DM67" s="17"/>
      <c r="DN67" s="56"/>
      <c r="DO67" s="48"/>
      <c r="DP67" s="48"/>
      <c r="DQ67" s="48"/>
      <c r="DR67" s="48"/>
      <c r="DS67" s="48"/>
      <c r="DT67" s="48"/>
      <c r="DU67" s="57"/>
      <c r="DV67" s="58"/>
      <c r="DW67" s="17"/>
      <c r="DX67" s="17"/>
      <c r="DY67" s="56"/>
      <c r="DZ67" s="48"/>
      <c r="EA67" s="48"/>
      <c r="EB67" s="48"/>
      <c r="EC67" s="48"/>
      <c r="ED67" s="48"/>
      <c r="EE67" s="48"/>
      <c r="EF67" s="57"/>
      <c r="EG67" s="58"/>
      <c r="EH67" s="17"/>
      <c r="EI67" s="17"/>
      <c r="EJ67" s="56"/>
      <c r="EK67" s="48"/>
      <c r="EL67" s="48"/>
      <c r="EM67" s="48"/>
      <c r="EN67" s="48"/>
      <c r="EO67" s="48"/>
      <c r="EP67" s="48"/>
      <c r="EQ67" s="57"/>
      <c r="ER67" s="58"/>
      <c r="ES67" s="17"/>
      <c r="ET67" s="17"/>
      <c r="EU67" s="56"/>
      <c r="EV67" s="48"/>
      <c r="EW67" s="48"/>
      <c r="EX67" s="48"/>
      <c r="EY67" s="48"/>
      <c r="EZ67" s="48"/>
      <c r="FA67" s="48"/>
      <c r="FB67" s="57"/>
      <c r="FC67" s="58"/>
      <c r="FD67" s="17"/>
      <c r="FE67" s="17"/>
      <c r="FF67" s="56"/>
      <c r="FG67" s="48"/>
      <c r="FH67" s="48"/>
      <c r="FI67" s="48"/>
      <c r="FJ67" s="48"/>
      <c r="FK67" s="48"/>
      <c r="FL67" s="48"/>
      <c r="FM67" s="57"/>
      <c r="FN67" s="58"/>
      <c r="FO67" s="17"/>
      <c r="FP67" s="17"/>
      <c r="FQ67" s="56"/>
      <c r="FR67" s="48"/>
      <c r="FS67" s="48"/>
      <c r="FT67" s="48"/>
      <c r="FU67" s="48"/>
      <c r="FV67" s="48"/>
      <c r="FW67" s="48"/>
      <c r="FX67" s="57"/>
      <c r="FY67" s="58"/>
      <c r="FZ67" s="17"/>
      <c r="GA67" s="17"/>
      <c r="GB67" s="56"/>
      <c r="GC67" s="48"/>
      <c r="GD67" s="48"/>
      <c r="GE67" s="48"/>
      <c r="GF67" s="48"/>
      <c r="GG67" s="48"/>
      <c r="GH67" s="48"/>
      <c r="GI67" s="57"/>
      <c r="GJ67" s="58"/>
      <c r="GK67" s="17"/>
      <c r="GL67" s="17"/>
      <c r="GM67" s="56"/>
      <c r="GN67" s="48"/>
      <c r="GO67" s="48"/>
      <c r="GP67" s="48"/>
      <c r="GQ67" s="48"/>
      <c r="GR67" s="48"/>
      <c r="GS67" s="48"/>
      <c r="GT67" s="57"/>
      <c r="GU67" s="58"/>
      <c r="GV67" s="17"/>
      <c r="GW67" s="17"/>
      <c r="GX67" s="56"/>
      <c r="GY67" s="48"/>
      <c r="GZ67" s="48"/>
      <c r="HA67" s="48"/>
      <c r="HB67" s="48"/>
      <c r="HC67" s="48"/>
      <c r="HD67" s="48"/>
      <c r="HE67" s="57"/>
      <c r="HF67" s="58"/>
      <c r="HG67" s="17"/>
      <c r="HH67" s="17"/>
      <c r="HI67" s="56"/>
      <c r="HJ67" s="48"/>
      <c r="HK67" s="48"/>
      <c r="HL67" s="48"/>
      <c r="HM67" s="48"/>
      <c r="HN67" s="48"/>
      <c r="HO67" s="48"/>
      <c r="HP67" s="57"/>
      <c r="HQ67" s="58"/>
      <c r="HR67" s="17"/>
      <c r="HS67" s="17"/>
    </row>
    <row r="68" spans="1:227" x14ac:dyDescent="0.3">
      <c r="A68" s="63"/>
      <c r="B68" s="64"/>
      <c r="C68" s="65"/>
      <c r="D68" s="65"/>
      <c r="E68" s="57"/>
      <c r="F68" s="57"/>
      <c r="G68" s="17"/>
      <c r="H68" s="56"/>
      <c r="I68" s="48"/>
      <c r="J68" s="48"/>
      <c r="K68" s="48"/>
      <c r="L68" s="48"/>
      <c r="M68" s="48"/>
      <c r="N68" s="48"/>
      <c r="O68" s="57"/>
      <c r="P68" s="58"/>
      <c r="Q68" s="17"/>
      <c r="R68" s="17"/>
      <c r="S68" s="56"/>
      <c r="T68" s="48"/>
      <c r="U68" s="48"/>
      <c r="V68" s="48"/>
      <c r="W68" s="48"/>
      <c r="X68" s="48"/>
      <c r="Y68" s="48"/>
      <c r="Z68" s="57"/>
      <c r="AA68" s="58"/>
      <c r="AB68" s="17"/>
      <c r="AC68" s="17"/>
      <c r="AD68" s="56"/>
      <c r="AE68" s="48"/>
      <c r="AF68" s="48"/>
      <c r="AG68" s="48"/>
      <c r="AH68" s="48"/>
      <c r="AI68" s="48"/>
      <c r="AJ68" s="48"/>
      <c r="AK68" s="57"/>
      <c r="AL68" s="58"/>
      <c r="AM68" s="17"/>
      <c r="AN68" s="17"/>
      <c r="AO68" s="56"/>
      <c r="AP68" s="48"/>
      <c r="AQ68" s="48"/>
      <c r="AR68" s="48"/>
      <c r="AS68" s="48"/>
      <c r="AT68" s="48"/>
      <c r="AU68" s="48"/>
      <c r="AV68" s="57"/>
      <c r="AW68" s="58"/>
      <c r="AX68" s="17"/>
      <c r="AY68" s="17"/>
      <c r="AZ68" s="56"/>
      <c r="BA68" s="48"/>
      <c r="BB68" s="48"/>
      <c r="BC68" s="48"/>
      <c r="BD68" s="48"/>
      <c r="BE68" s="48"/>
      <c r="BF68" s="48"/>
      <c r="BG68" s="57"/>
      <c r="BH68" s="58"/>
      <c r="BI68" s="17"/>
      <c r="BJ68" s="17"/>
      <c r="BK68" s="56"/>
      <c r="BL68" s="48"/>
      <c r="BM68" s="48"/>
      <c r="BN68" s="48"/>
      <c r="BO68" s="48"/>
      <c r="BP68" s="48"/>
      <c r="BQ68" s="48"/>
      <c r="BR68" s="57"/>
      <c r="BS68" s="58"/>
      <c r="BT68" s="17"/>
      <c r="BU68" s="17"/>
      <c r="BV68" s="56"/>
      <c r="BW68" s="48"/>
      <c r="BX68" s="48"/>
      <c r="BY68" s="48"/>
      <c r="BZ68" s="48"/>
      <c r="CA68" s="48"/>
      <c r="CB68" s="48"/>
      <c r="CC68" s="57"/>
      <c r="CD68" s="58"/>
      <c r="CE68" s="17"/>
      <c r="CF68" s="17"/>
      <c r="CG68" s="56"/>
      <c r="CH68" s="48"/>
      <c r="CI68" s="48"/>
      <c r="CJ68" s="48"/>
      <c r="CK68" s="48"/>
      <c r="CL68" s="48"/>
      <c r="CM68" s="48"/>
      <c r="CN68" s="57"/>
      <c r="CO68" s="58"/>
      <c r="CP68" s="17"/>
      <c r="CQ68" s="17"/>
      <c r="CR68" s="56"/>
      <c r="CS68" s="48"/>
      <c r="CT68" s="48"/>
      <c r="CU68" s="48"/>
      <c r="CV68" s="48"/>
      <c r="CW68" s="48"/>
      <c r="CX68" s="48"/>
      <c r="CY68" s="57"/>
      <c r="CZ68" s="58"/>
      <c r="DA68" s="17"/>
      <c r="DB68" s="17"/>
      <c r="DC68" s="56"/>
      <c r="DD68" s="48"/>
      <c r="DE68" s="48"/>
      <c r="DF68" s="48"/>
      <c r="DG68" s="48"/>
      <c r="DH68" s="48"/>
      <c r="DI68" s="48"/>
      <c r="DJ68" s="57"/>
      <c r="DK68" s="58"/>
      <c r="DL68" s="17"/>
      <c r="DM68" s="17"/>
      <c r="DN68" s="56"/>
      <c r="DO68" s="48"/>
      <c r="DP68" s="48"/>
      <c r="DQ68" s="48"/>
      <c r="DR68" s="48"/>
      <c r="DS68" s="48"/>
      <c r="DT68" s="48"/>
      <c r="DU68" s="57"/>
      <c r="DV68" s="58"/>
      <c r="DW68" s="17"/>
      <c r="DX68" s="17"/>
      <c r="DY68" s="56"/>
      <c r="DZ68" s="48"/>
      <c r="EA68" s="48"/>
      <c r="EB68" s="48"/>
      <c r="EC68" s="48"/>
      <c r="ED68" s="48"/>
      <c r="EE68" s="48"/>
      <c r="EF68" s="57"/>
      <c r="EG68" s="58"/>
      <c r="EH68" s="17"/>
      <c r="EI68" s="17"/>
      <c r="EJ68" s="56"/>
      <c r="EK68" s="48"/>
      <c r="EL68" s="48"/>
      <c r="EM68" s="48"/>
      <c r="EN68" s="48"/>
      <c r="EO68" s="48"/>
      <c r="EP68" s="48"/>
      <c r="EQ68" s="57"/>
      <c r="ER68" s="58"/>
      <c r="ES68" s="17"/>
      <c r="ET68" s="17"/>
      <c r="EU68" s="56"/>
      <c r="EV68" s="48"/>
      <c r="EW68" s="48"/>
      <c r="EX68" s="48"/>
      <c r="EY68" s="48"/>
      <c r="EZ68" s="48"/>
      <c r="FA68" s="48"/>
      <c r="FB68" s="57"/>
      <c r="FC68" s="58"/>
      <c r="FD68" s="17"/>
      <c r="FE68" s="17"/>
      <c r="FF68" s="56"/>
      <c r="FG68" s="48"/>
      <c r="FH68" s="48"/>
      <c r="FI68" s="48"/>
      <c r="FJ68" s="48"/>
      <c r="FK68" s="48"/>
      <c r="FL68" s="48"/>
      <c r="FM68" s="57"/>
      <c r="FN68" s="58"/>
      <c r="FO68" s="17"/>
      <c r="FP68" s="17"/>
      <c r="FQ68" s="56"/>
      <c r="FR68" s="48"/>
      <c r="FS68" s="48"/>
      <c r="FT68" s="48"/>
      <c r="FU68" s="48"/>
      <c r="FV68" s="48"/>
      <c r="FW68" s="48"/>
      <c r="FX68" s="57"/>
      <c r="FY68" s="58"/>
      <c r="FZ68" s="17"/>
      <c r="GA68" s="17"/>
      <c r="GB68" s="56"/>
      <c r="GC68" s="48"/>
      <c r="GD68" s="48"/>
      <c r="GE68" s="48"/>
      <c r="GF68" s="48"/>
      <c r="GG68" s="48"/>
      <c r="GH68" s="48"/>
      <c r="GI68" s="57"/>
      <c r="GJ68" s="58"/>
      <c r="GK68" s="17"/>
      <c r="GL68" s="17"/>
      <c r="GM68" s="56"/>
      <c r="GN68" s="48"/>
      <c r="GO68" s="48"/>
      <c r="GP68" s="48"/>
      <c r="GQ68" s="48"/>
      <c r="GR68" s="48"/>
      <c r="GS68" s="48"/>
      <c r="GT68" s="57"/>
      <c r="GU68" s="58"/>
      <c r="GV68" s="17"/>
      <c r="GW68" s="17"/>
      <c r="GX68" s="56"/>
      <c r="GY68" s="48"/>
      <c r="GZ68" s="48"/>
      <c r="HA68" s="48"/>
      <c r="HB68" s="48"/>
      <c r="HC68" s="48"/>
      <c r="HD68" s="48"/>
      <c r="HE68" s="57"/>
      <c r="HF68" s="58"/>
      <c r="HG68" s="17"/>
      <c r="HH68" s="17"/>
      <c r="HI68" s="56"/>
      <c r="HJ68" s="48"/>
      <c r="HK68" s="48"/>
      <c r="HL68" s="48"/>
      <c r="HM68" s="48"/>
      <c r="HN68" s="48"/>
      <c r="HO68" s="48"/>
      <c r="HP68" s="57"/>
      <c r="HQ68" s="58"/>
      <c r="HR68" s="17"/>
      <c r="HS68" s="17"/>
    </row>
    <row r="69" spans="1:227" x14ac:dyDescent="0.3">
      <c r="A69" s="63"/>
      <c r="B69" s="67"/>
      <c r="C69" s="65"/>
      <c r="D69" s="65"/>
      <c r="E69" s="57"/>
      <c r="F69" s="57"/>
      <c r="G69" s="17"/>
      <c r="H69" s="56"/>
      <c r="I69" s="48"/>
      <c r="J69" s="48"/>
      <c r="K69" s="48"/>
      <c r="L69" s="48"/>
      <c r="M69" s="48"/>
      <c r="N69" s="48"/>
      <c r="O69" s="57"/>
      <c r="P69" s="58"/>
      <c r="Q69" s="17"/>
      <c r="R69" s="17"/>
      <c r="S69" s="56"/>
      <c r="T69" s="48"/>
      <c r="U69" s="48"/>
      <c r="V69" s="48"/>
      <c r="W69" s="48"/>
      <c r="X69" s="48"/>
      <c r="Y69" s="48"/>
      <c r="Z69" s="57"/>
      <c r="AA69" s="58"/>
      <c r="AB69" s="17"/>
      <c r="AC69" s="17"/>
      <c r="AD69" s="56"/>
      <c r="AE69" s="48"/>
      <c r="AF69" s="48"/>
      <c r="AG69" s="48"/>
      <c r="AH69" s="48"/>
      <c r="AI69" s="48"/>
      <c r="AJ69" s="48"/>
      <c r="AK69" s="57"/>
      <c r="AL69" s="58"/>
      <c r="AM69" s="17"/>
      <c r="AN69" s="17"/>
      <c r="AO69" s="56"/>
      <c r="AP69" s="48"/>
      <c r="AQ69" s="48"/>
      <c r="AR69" s="48"/>
      <c r="AS69" s="48"/>
      <c r="AT69" s="48"/>
      <c r="AU69" s="48"/>
      <c r="AV69" s="57"/>
      <c r="AW69" s="58"/>
      <c r="AX69" s="17"/>
      <c r="AY69" s="17"/>
      <c r="AZ69" s="56"/>
      <c r="BA69" s="48"/>
      <c r="BB69" s="48"/>
      <c r="BC69" s="48"/>
      <c r="BD69" s="48"/>
      <c r="BE69" s="48"/>
      <c r="BF69" s="48"/>
      <c r="BG69" s="57"/>
      <c r="BH69" s="58"/>
      <c r="BI69" s="17"/>
      <c r="BJ69" s="17"/>
      <c r="BK69" s="56"/>
      <c r="BL69" s="48"/>
      <c r="BM69" s="48"/>
      <c r="BN69" s="48"/>
      <c r="BO69" s="48"/>
      <c r="BP69" s="48"/>
      <c r="BQ69" s="48"/>
      <c r="BR69" s="57"/>
      <c r="BS69" s="58"/>
      <c r="BT69" s="17"/>
      <c r="BU69" s="17"/>
      <c r="BV69" s="56"/>
      <c r="BW69" s="48"/>
      <c r="BX69" s="48"/>
      <c r="BY69" s="48"/>
      <c r="BZ69" s="48"/>
      <c r="CA69" s="48"/>
      <c r="CB69" s="48"/>
      <c r="CC69" s="57"/>
      <c r="CD69" s="58"/>
      <c r="CE69" s="17"/>
      <c r="CF69" s="17"/>
      <c r="CG69" s="56"/>
      <c r="CH69" s="48"/>
      <c r="CI69" s="48"/>
      <c r="CJ69" s="48"/>
      <c r="CK69" s="48"/>
      <c r="CL69" s="48"/>
      <c r="CM69" s="48"/>
      <c r="CN69" s="57"/>
      <c r="CO69" s="58"/>
      <c r="CP69" s="17"/>
      <c r="CQ69" s="17"/>
      <c r="CR69" s="56"/>
      <c r="CS69" s="48"/>
      <c r="CT69" s="48"/>
      <c r="CU69" s="48"/>
      <c r="CV69" s="48"/>
      <c r="CW69" s="48"/>
      <c r="CX69" s="48"/>
      <c r="CY69" s="57"/>
      <c r="CZ69" s="58"/>
      <c r="DA69" s="17"/>
      <c r="DB69" s="17"/>
      <c r="DC69" s="56"/>
      <c r="DD69" s="48"/>
      <c r="DE69" s="48"/>
      <c r="DF69" s="48"/>
      <c r="DG69" s="48"/>
      <c r="DH69" s="48"/>
      <c r="DI69" s="48"/>
      <c r="DJ69" s="57"/>
      <c r="DK69" s="58"/>
      <c r="DL69" s="17"/>
      <c r="DM69" s="17"/>
      <c r="DN69" s="56"/>
      <c r="DO69" s="48"/>
      <c r="DP69" s="48"/>
      <c r="DQ69" s="48"/>
      <c r="DR69" s="48"/>
      <c r="DS69" s="48"/>
      <c r="DT69" s="48"/>
      <c r="DU69" s="57"/>
      <c r="DV69" s="58"/>
      <c r="DW69" s="17"/>
      <c r="DX69" s="17"/>
      <c r="DY69" s="56"/>
      <c r="DZ69" s="48"/>
      <c r="EA69" s="48"/>
      <c r="EB69" s="48"/>
      <c r="EC69" s="48"/>
      <c r="ED69" s="48"/>
      <c r="EE69" s="48"/>
      <c r="EF69" s="57"/>
      <c r="EG69" s="58"/>
      <c r="EH69" s="17"/>
      <c r="EI69" s="17"/>
      <c r="EJ69" s="56"/>
      <c r="EK69" s="48"/>
      <c r="EL69" s="48"/>
      <c r="EM69" s="48"/>
      <c r="EN69" s="48"/>
      <c r="EO69" s="48"/>
      <c r="EP69" s="48"/>
      <c r="EQ69" s="57"/>
      <c r="ER69" s="58"/>
      <c r="ES69" s="17"/>
      <c r="ET69" s="17"/>
      <c r="EU69" s="56"/>
      <c r="EV69" s="48"/>
      <c r="EW69" s="48"/>
      <c r="EX69" s="48"/>
      <c r="EY69" s="48"/>
      <c r="EZ69" s="48"/>
      <c r="FA69" s="48"/>
      <c r="FB69" s="57"/>
      <c r="FC69" s="58"/>
      <c r="FD69" s="17"/>
      <c r="FE69" s="17"/>
      <c r="FF69" s="56"/>
      <c r="FG69" s="48"/>
      <c r="FH69" s="48"/>
      <c r="FI69" s="48"/>
      <c r="FJ69" s="48"/>
      <c r="FK69" s="48"/>
      <c r="FL69" s="48"/>
      <c r="FM69" s="57"/>
      <c r="FN69" s="58"/>
      <c r="FO69" s="17"/>
      <c r="FP69" s="17"/>
      <c r="FQ69" s="56"/>
      <c r="FR69" s="48"/>
      <c r="FS69" s="48"/>
      <c r="FT69" s="48"/>
      <c r="FU69" s="48"/>
      <c r="FV69" s="48"/>
      <c r="FW69" s="48"/>
      <c r="FX69" s="57"/>
      <c r="FY69" s="58"/>
      <c r="FZ69" s="17"/>
      <c r="GA69" s="17"/>
      <c r="GB69" s="56"/>
      <c r="GC69" s="48"/>
      <c r="GD69" s="48"/>
      <c r="GE69" s="48"/>
      <c r="GF69" s="48"/>
      <c r="GG69" s="48"/>
      <c r="GH69" s="48"/>
      <c r="GI69" s="57"/>
      <c r="GJ69" s="58"/>
      <c r="GK69" s="17"/>
      <c r="GL69" s="17"/>
      <c r="GM69" s="56"/>
      <c r="GN69" s="48"/>
      <c r="GO69" s="48"/>
      <c r="GP69" s="48"/>
      <c r="GQ69" s="48"/>
      <c r="GR69" s="48"/>
      <c r="GS69" s="48"/>
      <c r="GT69" s="57"/>
      <c r="GU69" s="58"/>
      <c r="GV69" s="17"/>
      <c r="GW69" s="17"/>
      <c r="GX69" s="56"/>
      <c r="GY69" s="48"/>
      <c r="GZ69" s="48"/>
      <c r="HA69" s="48"/>
      <c r="HB69" s="48"/>
      <c r="HC69" s="48"/>
      <c r="HD69" s="48"/>
      <c r="HE69" s="57"/>
      <c r="HF69" s="58"/>
      <c r="HG69" s="17"/>
      <c r="HH69" s="17"/>
      <c r="HI69" s="56"/>
      <c r="HJ69" s="48"/>
      <c r="HK69" s="48"/>
      <c r="HL69" s="48"/>
      <c r="HM69" s="48"/>
      <c r="HN69" s="48"/>
      <c r="HO69" s="48"/>
      <c r="HP69" s="57"/>
      <c r="HQ69" s="58"/>
      <c r="HR69" s="17"/>
      <c r="HS69" s="17"/>
    </row>
    <row r="70" spans="1:227" x14ac:dyDescent="0.3">
      <c r="A70" s="63"/>
      <c r="B70" s="67"/>
      <c r="C70" s="65"/>
      <c r="D70" s="65"/>
      <c r="E70" s="57"/>
      <c r="F70" s="57"/>
      <c r="G70" s="17"/>
      <c r="H70" s="56"/>
      <c r="I70" s="48"/>
      <c r="J70" s="48"/>
      <c r="K70" s="48"/>
      <c r="L70" s="48"/>
      <c r="M70" s="48"/>
      <c r="N70" s="48"/>
      <c r="O70" s="57"/>
      <c r="P70" s="58"/>
      <c r="Q70" s="17"/>
      <c r="R70" s="17"/>
      <c r="S70" s="56"/>
      <c r="T70" s="48"/>
      <c r="U70" s="48"/>
      <c r="V70" s="48"/>
      <c r="W70" s="48"/>
      <c r="X70" s="48"/>
      <c r="Y70" s="48"/>
      <c r="Z70" s="57"/>
      <c r="AA70" s="58"/>
      <c r="AB70" s="17"/>
      <c r="AC70" s="17"/>
      <c r="AD70" s="56"/>
      <c r="AE70" s="48"/>
      <c r="AF70" s="48"/>
      <c r="AG70" s="48"/>
      <c r="AH70" s="48"/>
      <c r="AI70" s="48"/>
      <c r="AJ70" s="48"/>
      <c r="AK70" s="57"/>
      <c r="AL70" s="58"/>
      <c r="AM70" s="17"/>
      <c r="AN70" s="17"/>
      <c r="AO70" s="56"/>
      <c r="AP70" s="48"/>
      <c r="AQ70" s="48"/>
      <c r="AR70" s="48"/>
      <c r="AS70" s="48"/>
      <c r="AT70" s="48"/>
      <c r="AU70" s="48"/>
      <c r="AV70" s="57"/>
      <c r="AW70" s="58"/>
      <c r="AX70" s="17"/>
      <c r="AY70" s="17"/>
      <c r="AZ70" s="56"/>
      <c r="BA70" s="48"/>
      <c r="BB70" s="48"/>
      <c r="BC70" s="48"/>
      <c r="BD70" s="48"/>
      <c r="BE70" s="48"/>
      <c r="BF70" s="48"/>
      <c r="BG70" s="57"/>
      <c r="BH70" s="58"/>
      <c r="BI70" s="17"/>
      <c r="BJ70" s="17"/>
      <c r="BK70" s="56"/>
      <c r="BL70" s="48"/>
      <c r="BM70" s="48"/>
      <c r="BN70" s="48"/>
      <c r="BO70" s="48"/>
      <c r="BP70" s="48"/>
      <c r="BQ70" s="48"/>
      <c r="BR70" s="57"/>
      <c r="BS70" s="58"/>
      <c r="BT70" s="17"/>
      <c r="BU70" s="17"/>
      <c r="BV70" s="56"/>
      <c r="BW70" s="48"/>
      <c r="BX70" s="48"/>
      <c r="BY70" s="48"/>
      <c r="BZ70" s="48"/>
      <c r="CA70" s="48"/>
      <c r="CB70" s="48"/>
      <c r="CC70" s="57"/>
      <c r="CD70" s="58"/>
      <c r="CE70" s="17"/>
      <c r="CF70" s="17"/>
      <c r="CG70" s="56"/>
      <c r="CH70" s="48"/>
      <c r="CI70" s="48"/>
      <c r="CJ70" s="48"/>
      <c r="CK70" s="48"/>
      <c r="CL70" s="48"/>
      <c r="CM70" s="48"/>
      <c r="CN70" s="57"/>
      <c r="CO70" s="58"/>
      <c r="CP70" s="17"/>
      <c r="CQ70" s="17"/>
      <c r="CR70" s="56"/>
      <c r="CS70" s="48"/>
      <c r="CT70" s="48"/>
      <c r="CU70" s="48"/>
      <c r="CV70" s="48"/>
      <c r="CW70" s="48"/>
      <c r="CX70" s="48"/>
      <c r="CY70" s="57"/>
      <c r="CZ70" s="58"/>
      <c r="DA70" s="17"/>
      <c r="DB70" s="17"/>
      <c r="DC70" s="56"/>
      <c r="DD70" s="48"/>
      <c r="DE70" s="48"/>
      <c r="DF70" s="48"/>
      <c r="DG70" s="48"/>
      <c r="DH70" s="48"/>
      <c r="DI70" s="48"/>
      <c r="DJ70" s="57"/>
      <c r="DK70" s="58"/>
      <c r="DL70" s="17"/>
      <c r="DM70" s="17"/>
      <c r="DN70" s="56"/>
      <c r="DO70" s="48"/>
      <c r="DP70" s="48"/>
      <c r="DQ70" s="48"/>
      <c r="DR70" s="48"/>
      <c r="DS70" s="48"/>
      <c r="DT70" s="48"/>
      <c r="DU70" s="57"/>
      <c r="DV70" s="58"/>
      <c r="DW70" s="17"/>
      <c r="DX70" s="17"/>
      <c r="DY70" s="56"/>
      <c r="DZ70" s="48"/>
      <c r="EA70" s="48"/>
      <c r="EB70" s="48"/>
      <c r="EC70" s="48"/>
      <c r="ED70" s="48"/>
      <c r="EE70" s="48"/>
      <c r="EF70" s="57"/>
      <c r="EG70" s="58"/>
      <c r="EH70" s="17"/>
      <c r="EI70" s="17"/>
      <c r="EJ70" s="56"/>
      <c r="EK70" s="48"/>
      <c r="EL70" s="48"/>
      <c r="EM70" s="48"/>
      <c r="EN70" s="48"/>
      <c r="EO70" s="48"/>
      <c r="EP70" s="48"/>
      <c r="EQ70" s="57"/>
      <c r="ER70" s="58"/>
      <c r="ES70" s="17"/>
      <c r="ET70" s="17"/>
      <c r="EU70" s="56"/>
      <c r="EV70" s="48"/>
      <c r="EW70" s="48"/>
      <c r="EX70" s="48"/>
      <c r="EY70" s="48"/>
      <c r="EZ70" s="48"/>
      <c r="FA70" s="48"/>
      <c r="FB70" s="57"/>
      <c r="FC70" s="58"/>
      <c r="FD70" s="17"/>
      <c r="FE70" s="17"/>
      <c r="FF70" s="56"/>
      <c r="FG70" s="48"/>
      <c r="FH70" s="48"/>
      <c r="FI70" s="48"/>
      <c r="FJ70" s="48"/>
      <c r="FK70" s="48"/>
      <c r="FL70" s="48"/>
      <c r="FM70" s="57"/>
      <c r="FN70" s="58"/>
      <c r="FO70" s="17"/>
      <c r="FP70" s="17"/>
      <c r="FQ70" s="56"/>
      <c r="FR70" s="48"/>
      <c r="FS70" s="48"/>
      <c r="FT70" s="48"/>
      <c r="FU70" s="48"/>
      <c r="FV70" s="48"/>
      <c r="FW70" s="48"/>
      <c r="FX70" s="57"/>
      <c r="FY70" s="58"/>
      <c r="FZ70" s="17"/>
      <c r="GA70" s="17"/>
      <c r="GB70" s="56"/>
      <c r="GC70" s="48"/>
      <c r="GD70" s="48"/>
      <c r="GE70" s="48"/>
      <c r="GF70" s="48"/>
      <c r="GG70" s="48"/>
      <c r="GH70" s="48"/>
      <c r="GI70" s="57"/>
      <c r="GJ70" s="58"/>
      <c r="GK70" s="17"/>
      <c r="GL70" s="17"/>
      <c r="GM70" s="56"/>
      <c r="GN70" s="48"/>
      <c r="GO70" s="48"/>
      <c r="GP70" s="48"/>
      <c r="GQ70" s="48"/>
      <c r="GR70" s="48"/>
      <c r="GS70" s="48"/>
      <c r="GT70" s="57"/>
      <c r="GU70" s="58"/>
      <c r="GV70" s="17"/>
      <c r="GW70" s="17"/>
      <c r="GX70" s="56"/>
      <c r="GY70" s="48"/>
      <c r="GZ70" s="48"/>
      <c r="HA70" s="48"/>
      <c r="HB70" s="48"/>
      <c r="HC70" s="48"/>
      <c r="HD70" s="48"/>
      <c r="HE70" s="57"/>
      <c r="HF70" s="58"/>
      <c r="HG70" s="17"/>
      <c r="HH70" s="17"/>
      <c r="HI70" s="56"/>
      <c r="HJ70" s="48"/>
      <c r="HK70" s="48"/>
      <c r="HL70" s="48"/>
      <c r="HM70" s="48"/>
      <c r="HN70" s="48"/>
      <c r="HO70" s="48"/>
      <c r="HP70" s="57"/>
      <c r="HQ70" s="58"/>
      <c r="HR70" s="17"/>
      <c r="HS70" s="17"/>
    </row>
    <row r="71" spans="1:227" x14ac:dyDescent="0.3">
      <c r="A71" s="63"/>
      <c r="B71" s="64"/>
      <c r="C71" s="65"/>
      <c r="D71" s="65"/>
      <c r="E71" s="57"/>
      <c r="F71" s="57"/>
      <c r="G71" s="17"/>
      <c r="H71" s="56"/>
      <c r="I71" s="48"/>
      <c r="J71" s="48"/>
      <c r="K71" s="48"/>
      <c r="L71" s="48"/>
      <c r="M71" s="48"/>
      <c r="N71" s="48"/>
      <c r="O71" s="57"/>
      <c r="P71" s="58"/>
      <c r="Q71" s="17"/>
      <c r="R71" s="17"/>
      <c r="S71" s="56"/>
      <c r="T71" s="48"/>
      <c r="U71" s="48"/>
      <c r="V71" s="48"/>
      <c r="W71" s="48"/>
      <c r="X71" s="48"/>
      <c r="Y71" s="48"/>
      <c r="Z71" s="57"/>
      <c r="AA71" s="58"/>
      <c r="AB71" s="17"/>
      <c r="AC71" s="17"/>
      <c r="AD71" s="56"/>
      <c r="AE71" s="48"/>
      <c r="AF71" s="48"/>
      <c r="AG71" s="48"/>
      <c r="AH71" s="48"/>
      <c r="AI71" s="48"/>
      <c r="AJ71" s="48"/>
      <c r="AK71" s="57"/>
      <c r="AL71" s="58"/>
      <c r="AM71" s="17"/>
      <c r="AN71" s="17"/>
      <c r="AO71" s="56"/>
      <c r="AP71" s="48"/>
      <c r="AQ71" s="48"/>
      <c r="AR71" s="48"/>
      <c r="AS71" s="48"/>
      <c r="AT71" s="48"/>
      <c r="AU71" s="48"/>
      <c r="AV71" s="57"/>
      <c r="AW71" s="58"/>
      <c r="AX71" s="17"/>
      <c r="AY71" s="17"/>
      <c r="AZ71" s="56"/>
      <c r="BA71" s="48"/>
      <c r="BB71" s="48"/>
      <c r="BC71" s="48"/>
      <c r="BD71" s="48"/>
      <c r="BE71" s="48"/>
      <c r="BF71" s="48"/>
      <c r="BG71" s="57"/>
      <c r="BH71" s="58"/>
      <c r="BI71" s="17"/>
      <c r="BJ71" s="17"/>
      <c r="BK71" s="56"/>
      <c r="BL71" s="48"/>
      <c r="BM71" s="48"/>
      <c r="BN71" s="48"/>
      <c r="BO71" s="48"/>
      <c r="BP71" s="48"/>
      <c r="BQ71" s="48"/>
      <c r="BR71" s="57"/>
      <c r="BS71" s="58"/>
      <c r="BT71" s="17"/>
      <c r="BU71" s="17"/>
      <c r="BV71" s="56"/>
      <c r="BW71" s="48"/>
      <c r="BX71" s="48"/>
      <c r="BY71" s="48"/>
      <c r="BZ71" s="48"/>
      <c r="CA71" s="48"/>
      <c r="CB71" s="48"/>
      <c r="CC71" s="57"/>
      <c r="CD71" s="58"/>
      <c r="CE71" s="17"/>
      <c r="CF71" s="17"/>
      <c r="CG71" s="56"/>
      <c r="CH71" s="48"/>
      <c r="CI71" s="48"/>
      <c r="CJ71" s="48"/>
      <c r="CK71" s="48"/>
      <c r="CL71" s="48"/>
      <c r="CM71" s="48"/>
      <c r="CN71" s="57"/>
      <c r="CO71" s="58"/>
      <c r="CP71" s="17"/>
      <c r="CQ71" s="17"/>
      <c r="CR71" s="56"/>
      <c r="CS71" s="48"/>
      <c r="CT71" s="48"/>
      <c r="CU71" s="48"/>
      <c r="CV71" s="48"/>
      <c r="CW71" s="48"/>
      <c r="CX71" s="48"/>
      <c r="CY71" s="57"/>
      <c r="CZ71" s="58"/>
      <c r="DA71" s="17"/>
      <c r="DB71" s="17"/>
      <c r="DC71" s="56"/>
      <c r="DD71" s="48"/>
      <c r="DE71" s="48"/>
      <c r="DF71" s="48"/>
      <c r="DG71" s="48"/>
      <c r="DH71" s="48"/>
      <c r="DI71" s="48"/>
      <c r="DJ71" s="57"/>
      <c r="DK71" s="58"/>
      <c r="DL71" s="17"/>
      <c r="DM71" s="17"/>
      <c r="DN71" s="56"/>
      <c r="DO71" s="48"/>
      <c r="DP71" s="48"/>
      <c r="DQ71" s="48"/>
      <c r="DR71" s="48"/>
      <c r="DS71" s="48"/>
      <c r="DT71" s="48"/>
      <c r="DU71" s="57"/>
      <c r="DV71" s="58"/>
      <c r="DW71" s="17"/>
      <c r="DX71" s="17"/>
      <c r="DY71" s="56"/>
      <c r="DZ71" s="48"/>
      <c r="EA71" s="48"/>
      <c r="EB71" s="48"/>
      <c r="EC71" s="48"/>
      <c r="ED71" s="48"/>
      <c r="EE71" s="48"/>
      <c r="EF71" s="57"/>
      <c r="EG71" s="58"/>
      <c r="EH71" s="17"/>
      <c r="EI71" s="17"/>
      <c r="EJ71" s="56"/>
      <c r="EK71" s="48"/>
      <c r="EL71" s="48"/>
      <c r="EM71" s="48"/>
      <c r="EN71" s="48"/>
      <c r="EO71" s="48"/>
      <c r="EP71" s="48"/>
      <c r="EQ71" s="57"/>
      <c r="ER71" s="58"/>
      <c r="ES71" s="17"/>
      <c r="ET71" s="17"/>
      <c r="EU71" s="56"/>
      <c r="EV71" s="48"/>
      <c r="EW71" s="48"/>
      <c r="EX71" s="48"/>
      <c r="EY71" s="48"/>
      <c r="EZ71" s="48"/>
      <c r="FA71" s="48"/>
      <c r="FB71" s="57"/>
      <c r="FC71" s="58"/>
      <c r="FD71" s="17"/>
      <c r="FE71" s="17"/>
      <c r="FF71" s="56"/>
      <c r="FG71" s="48"/>
      <c r="FH71" s="48"/>
      <c r="FI71" s="48"/>
      <c r="FJ71" s="48"/>
      <c r="FK71" s="48"/>
      <c r="FL71" s="48"/>
      <c r="FM71" s="57"/>
      <c r="FN71" s="58"/>
      <c r="FO71" s="17"/>
      <c r="FP71" s="17"/>
      <c r="FQ71" s="56"/>
      <c r="FR71" s="48"/>
      <c r="FS71" s="48"/>
      <c r="FT71" s="48"/>
      <c r="FU71" s="48"/>
      <c r="FV71" s="48"/>
      <c r="FW71" s="48"/>
      <c r="FX71" s="57"/>
      <c r="FY71" s="58"/>
      <c r="FZ71" s="17"/>
      <c r="GA71" s="17"/>
      <c r="GB71" s="56"/>
      <c r="GC71" s="48"/>
      <c r="GD71" s="48"/>
      <c r="GE71" s="48"/>
      <c r="GF71" s="48"/>
      <c r="GG71" s="48"/>
      <c r="GH71" s="48"/>
      <c r="GI71" s="57"/>
      <c r="GJ71" s="58"/>
      <c r="GK71" s="17"/>
      <c r="GL71" s="17"/>
      <c r="GM71" s="56"/>
      <c r="GN71" s="48"/>
      <c r="GO71" s="48"/>
      <c r="GP71" s="48"/>
      <c r="GQ71" s="48"/>
      <c r="GR71" s="48"/>
      <c r="GS71" s="48"/>
      <c r="GT71" s="57"/>
      <c r="GU71" s="58"/>
      <c r="GV71" s="17"/>
      <c r="GW71" s="17"/>
      <c r="GX71" s="56"/>
      <c r="GY71" s="48"/>
      <c r="GZ71" s="48"/>
      <c r="HA71" s="48"/>
      <c r="HB71" s="48"/>
      <c r="HC71" s="48"/>
      <c r="HD71" s="48"/>
      <c r="HE71" s="57"/>
      <c r="HF71" s="58"/>
      <c r="HG71" s="17"/>
      <c r="HH71" s="17"/>
      <c r="HI71" s="56"/>
      <c r="HJ71" s="48"/>
      <c r="HK71" s="48"/>
      <c r="HL71" s="48"/>
      <c r="HM71" s="48"/>
      <c r="HN71" s="48"/>
      <c r="HO71" s="48"/>
      <c r="HP71" s="57"/>
      <c r="HQ71" s="58"/>
      <c r="HR71" s="17"/>
      <c r="HS71" s="17"/>
    </row>
    <row r="72" spans="1:227" x14ac:dyDescent="0.3">
      <c r="A72" s="63"/>
      <c r="B72" s="64"/>
      <c r="C72" s="65"/>
      <c r="D72" s="65"/>
      <c r="E72" s="57"/>
      <c r="F72" s="57"/>
      <c r="G72" s="17"/>
      <c r="H72" s="56"/>
      <c r="I72" s="48"/>
      <c r="J72" s="48"/>
      <c r="K72" s="48"/>
      <c r="L72" s="48"/>
      <c r="M72" s="48"/>
      <c r="N72" s="48"/>
      <c r="O72" s="57"/>
      <c r="P72" s="58"/>
      <c r="Q72" s="17"/>
      <c r="R72" s="17"/>
      <c r="S72" s="56"/>
      <c r="T72" s="48"/>
      <c r="U72" s="48"/>
      <c r="V72" s="48"/>
      <c r="W72" s="48"/>
      <c r="X72" s="48"/>
      <c r="Y72" s="48"/>
      <c r="Z72" s="57"/>
      <c r="AA72" s="58"/>
      <c r="AB72" s="17"/>
      <c r="AC72" s="17"/>
      <c r="AD72" s="56"/>
      <c r="AE72" s="48"/>
      <c r="AF72" s="48"/>
      <c r="AG72" s="48"/>
      <c r="AH72" s="48"/>
      <c r="AI72" s="48"/>
      <c r="AJ72" s="48"/>
      <c r="AK72" s="57"/>
      <c r="AL72" s="58"/>
      <c r="AM72" s="17"/>
      <c r="AN72" s="17"/>
      <c r="AO72" s="56"/>
      <c r="AP72" s="48"/>
      <c r="AQ72" s="48"/>
      <c r="AR72" s="48"/>
      <c r="AS72" s="48"/>
      <c r="AT72" s="48"/>
      <c r="AU72" s="48"/>
      <c r="AV72" s="57"/>
      <c r="AW72" s="58"/>
      <c r="AX72" s="17"/>
      <c r="AY72" s="17"/>
      <c r="AZ72" s="56"/>
      <c r="BA72" s="48"/>
      <c r="BB72" s="48"/>
      <c r="BC72" s="48"/>
      <c r="BD72" s="48"/>
      <c r="BE72" s="48"/>
      <c r="BF72" s="48"/>
      <c r="BG72" s="57"/>
      <c r="BH72" s="58"/>
      <c r="BI72" s="17"/>
      <c r="BJ72" s="17"/>
      <c r="BK72" s="56"/>
      <c r="BL72" s="48"/>
      <c r="BM72" s="48"/>
      <c r="BN72" s="48"/>
      <c r="BO72" s="48"/>
      <c r="BP72" s="48"/>
      <c r="BQ72" s="48"/>
      <c r="BR72" s="57"/>
      <c r="BS72" s="58"/>
      <c r="BT72" s="17"/>
      <c r="BU72" s="17"/>
      <c r="BV72" s="56"/>
      <c r="BW72" s="48"/>
      <c r="BX72" s="48"/>
      <c r="BY72" s="48"/>
      <c r="BZ72" s="48"/>
      <c r="CA72" s="48"/>
      <c r="CB72" s="48"/>
      <c r="CC72" s="57"/>
      <c r="CD72" s="58"/>
      <c r="CE72" s="17"/>
      <c r="CF72" s="17"/>
      <c r="CG72" s="56"/>
      <c r="CH72" s="48"/>
      <c r="CI72" s="48"/>
      <c r="CJ72" s="48"/>
      <c r="CK72" s="48"/>
      <c r="CL72" s="48"/>
      <c r="CM72" s="48"/>
      <c r="CN72" s="57"/>
      <c r="CO72" s="58"/>
      <c r="CP72" s="17"/>
      <c r="CQ72" s="17"/>
      <c r="CR72" s="56"/>
      <c r="CS72" s="48"/>
      <c r="CT72" s="48"/>
      <c r="CU72" s="48"/>
      <c r="CV72" s="48"/>
      <c r="CW72" s="48"/>
      <c r="CX72" s="48"/>
      <c r="CY72" s="57"/>
      <c r="CZ72" s="58"/>
      <c r="DA72" s="17"/>
      <c r="DB72" s="17"/>
      <c r="DC72" s="56"/>
      <c r="DD72" s="48"/>
      <c r="DE72" s="48"/>
      <c r="DF72" s="48"/>
      <c r="DG72" s="48"/>
      <c r="DH72" s="48"/>
      <c r="DI72" s="48"/>
      <c r="DJ72" s="57"/>
      <c r="DK72" s="58"/>
      <c r="DL72" s="17"/>
      <c r="DM72" s="17"/>
      <c r="DN72" s="56"/>
      <c r="DO72" s="48"/>
      <c r="DP72" s="48"/>
      <c r="DQ72" s="48"/>
      <c r="DR72" s="48"/>
      <c r="DS72" s="48"/>
      <c r="DT72" s="48"/>
      <c r="DU72" s="57"/>
      <c r="DV72" s="58"/>
      <c r="DW72" s="17"/>
      <c r="DX72" s="17"/>
      <c r="DY72" s="56"/>
      <c r="DZ72" s="48"/>
      <c r="EA72" s="48"/>
      <c r="EB72" s="48"/>
      <c r="EC72" s="48"/>
      <c r="ED72" s="48"/>
      <c r="EE72" s="48"/>
      <c r="EF72" s="57"/>
      <c r="EG72" s="58"/>
      <c r="EH72" s="17"/>
      <c r="EI72" s="17"/>
      <c r="EJ72" s="56"/>
      <c r="EK72" s="48"/>
      <c r="EL72" s="48"/>
      <c r="EM72" s="48"/>
      <c r="EN72" s="48"/>
      <c r="EO72" s="48"/>
      <c r="EP72" s="48"/>
      <c r="EQ72" s="57"/>
      <c r="ER72" s="58"/>
      <c r="ES72" s="17"/>
      <c r="ET72" s="17"/>
      <c r="EU72" s="56"/>
      <c r="EV72" s="48"/>
      <c r="EW72" s="48"/>
      <c r="EX72" s="48"/>
      <c r="EY72" s="48"/>
      <c r="EZ72" s="48"/>
      <c r="FA72" s="48"/>
      <c r="FB72" s="57"/>
      <c r="FC72" s="58"/>
      <c r="FD72" s="17"/>
      <c r="FE72" s="17"/>
      <c r="FF72" s="56"/>
      <c r="FG72" s="48"/>
      <c r="FH72" s="48"/>
      <c r="FI72" s="48"/>
      <c r="FJ72" s="48"/>
      <c r="FK72" s="48"/>
      <c r="FL72" s="48"/>
      <c r="FM72" s="57"/>
      <c r="FN72" s="58"/>
      <c r="FO72" s="17"/>
      <c r="FP72" s="17"/>
      <c r="FQ72" s="56"/>
      <c r="FR72" s="48"/>
      <c r="FS72" s="48"/>
      <c r="FT72" s="48"/>
      <c r="FU72" s="48"/>
      <c r="FV72" s="48"/>
      <c r="FW72" s="48"/>
      <c r="FX72" s="57"/>
      <c r="FY72" s="58"/>
      <c r="FZ72" s="17"/>
      <c r="GA72" s="17"/>
      <c r="GB72" s="56"/>
      <c r="GC72" s="48"/>
      <c r="GD72" s="48"/>
      <c r="GE72" s="48"/>
      <c r="GF72" s="48"/>
      <c r="GG72" s="48"/>
      <c r="GH72" s="48"/>
      <c r="GI72" s="57"/>
      <c r="GJ72" s="58"/>
      <c r="GK72" s="17"/>
      <c r="GL72" s="17"/>
      <c r="GM72" s="56"/>
      <c r="GN72" s="48"/>
      <c r="GO72" s="48"/>
      <c r="GP72" s="48"/>
      <c r="GQ72" s="48"/>
      <c r="GR72" s="48"/>
      <c r="GS72" s="48"/>
      <c r="GT72" s="57"/>
      <c r="GU72" s="58"/>
      <c r="GV72" s="17"/>
      <c r="GW72" s="17"/>
      <c r="GX72" s="56"/>
      <c r="GY72" s="48"/>
      <c r="GZ72" s="48"/>
      <c r="HA72" s="48"/>
      <c r="HB72" s="48"/>
      <c r="HC72" s="48"/>
      <c r="HD72" s="48"/>
      <c r="HE72" s="57"/>
      <c r="HF72" s="58"/>
      <c r="HG72" s="17"/>
      <c r="HH72" s="17"/>
      <c r="HI72" s="56"/>
      <c r="HJ72" s="48"/>
      <c r="HK72" s="48"/>
      <c r="HL72" s="48"/>
      <c r="HM72" s="48"/>
      <c r="HN72" s="48"/>
      <c r="HO72" s="48"/>
      <c r="HP72" s="57"/>
      <c r="HQ72" s="58"/>
      <c r="HR72" s="17"/>
      <c r="HS72" s="17"/>
    </row>
    <row r="73" spans="1:227" x14ac:dyDescent="0.3">
      <c r="A73" s="63"/>
      <c r="B73" s="64"/>
      <c r="C73" s="65"/>
      <c r="D73" s="65"/>
      <c r="E73" s="57"/>
      <c r="F73" s="57"/>
      <c r="G73" s="17"/>
      <c r="H73" s="56"/>
      <c r="I73" s="48"/>
      <c r="J73" s="48"/>
      <c r="K73" s="48"/>
      <c r="L73" s="48"/>
      <c r="M73" s="48"/>
      <c r="N73" s="48"/>
      <c r="O73" s="57"/>
      <c r="P73" s="58"/>
      <c r="Q73" s="17"/>
      <c r="R73" s="17"/>
      <c r="S73" s="56"/>
      <c r="T73" s="48"/>
      <c r="U73" s="48"/>
      <c r="V73" s="48"/>
      <c r="W73" s="48"/>
      <c r="X73" s="48"/>
      <c r="Y73" s="48"/>
      <c r="Z73" s="57"/>
      <c r="AA73" s="58"/>
      <c r="AB73" s="17"/>
      <c r="AC73" s="17"/>
      <c r="AD73" s="56"/>
      <c r="AE73" s="48"/>
      <c r="AF73" s="48"/>
      <c r="AG73" s="48"/>
      <c r="AH73" s="48"/>
      <c r="AI73" s="48"/>
      <c r="AJ73" s="48"/>
      <c r="AK73" s="57"/>
      <c r="AL73" s="58"/>
      <c r="AM73" s="17"/>
      <c r="AN73" s="17"/>
      <c r="AO73" s="56"/>
      <c r="AP73" s="48"/>
      <c r="AQ73" s="48"/>
      <c r="AR73" s="48"/>
      <c r="AS73" s="48"/>
      <c r="AT73" s="48"/>
      <c r="AU73" s="48"/>
      <c r="AV73" s="57"/>
      <c r="AW73" s="58"/>
      <c r="AX73" s="17"/>
      <c r="AY73" s="17"/>
      <c r="AZ73" s="56"/>
      <c r="BA73" s="48"/>
      <c r="BB73" s="48"/>
      <c r="BC73" s="48"/>
      <c r="BD73" s="48"/>
      <c r="BE73" s="48"/>
      <c r="BF73" s="48"/>
      <c r="BG73" s="57"/>
      <c r="BH73" s="58"/>
      <c r="BI73" s="17"/>
      <c r="BJ73" s="17"/>
      <c r="BK73" s="56"/>
      <c r="BL73" s="48"/>
      <c r="BM73" s="48"/>
      <c r="BN73" s="48"/>
      <c r="BO73" s="48"/>
      <c r="BP73" s="48"/>
      <c r="BQ73" s="48"/>
      <c r="BR73" s="57"/>
      <c r="BS73" s="58"/>
      <c r="BT73" s="17"/>
      <c r="BU73" s="17"/>
      <c r="BV73" s="56"/>
      <c r="BW73" s="48"/>
      <c r="BX73" s="48"/>
      <c r="BY73" s="48"/>
      <c r="BZ73" s="48"/>
      <c r="CA73" s="48"/>
      <c r="CB73" s="48"/>
      <c r="CC73" s="57"/>
      <c r="CD73" s="58"/>
      <c r="CE73" s="17"/>
      <c r="CF73" s="17"/>
      <c r="CG73" s="56"/>
      <c r="CH73" s="48"/>
      <c r="CI73" s="48"/>
      <c r="CJ73" s="48"/>
      <c r="CK73" s="48"/>
      <c r="CL73" s="48"/>
      <c r="CM73" s="48"/>
      <c r="CN73" s="57"/>
      <c r="CO73" s="58"/>
      <c r="CP73" s="17"/>
      <c r="CQ73" s="17"/>
      <c r="CR73" s="56"/>
      <c r="CS73" s="48"/>
      <c r="CT73" s="48"/>
      <c r="CU73" s="48"/>
      <c r="CV73" s="48"/>
      <c r="CW73" s="48"/>
      <c r="CX73" s="48"/>
      <c r="CY73" s="57"/>
      <c r="CZ73" s="58"/>
      <c r="DA73" s="17"/>
      <c r="DB73" s="17"/>
      <c r="DC73" s="56"/>
      <c r="DD73" s="48"/>
      <c r="DE73" s="48"/>
      <c r="DF73" s="48"/>
      <c r="DG73" s="48"/>
      <c r="DH73" s="48"/>
      <c r="DI73" s="48"/>
      <c r="DJ73" s="57"/>
      <c r="DK73" s="58"/>
      <c r="DL73" s="17"/>
      <c r="DM73" s="17"/>
      <c r="DN73" s="56"/>
      <c r="DO73" s="48"/>
      <c r="DP73" s="48"/>
      <c r="DQ73" s="48"/>
      <c r="DR73" s="48"/>
      <c r="DS73" s="48"/>
      <c r="DT73" s="48"/>
      <c r="DU73" s="57"/>
      <c r="DV73" s="58"/>
      <c r="DW73" s="17"/>
      <c r="DX73" s="17"/>
      <c r="DY73" s="56"/>
      <c r="DZ73" s="48"/>
      <c r="EA73" s="48"/>
      <c r="EB73" s="48"/>
      <c r="EC73" s="48"/>
      <c r="ED73" s="48"/>
      <c r="EE73" s="48"/>
      <c r="EF73" s="57"/>
      <c r="EG73" s="58"/>
      <c r="EH73" s="17"/>
      <c r="EI73" s="17"/>
      <c r="EJ73" s="56"/>
      <c r="EK73" s="48"/>
      <c r="EL73" s="48"/>
      <c r="EM73" s="48"/>
      <c r="EN73" s="48"/>
      <c r="EO73" s="48"/>
      <c r="EP73" s="48"/>
      <c r="EQ73" s="57"/>
      <c r="ER73" s="58"/>
      <c r="ES73" s="17"/>
      <c r="ET73" s="17"/>
      <c r="EU73" s="56"/>
      <c r="EV73" s="48"/>
      <c r="EW73" s="48"/>
      <c r="EX73" s="48"/>
      <c r="EY73" s="48"/>
      <c r="EZ73" s="48"/>
      <c r="FA73" s="48"/>
      <c r="FB73" s="57"/>
      <c r="FC73" s="58"/>
      <c r="FD73" s="17"/>
      <c r="FE73" s="17"/>
      <c r="FF73" s="56"/>
      <c r="FG73" s="48"/>
      <c r="FH73" s="48"/>
      <c r="FI73" s="48"/>
      <c r="FJ73" s="48"/>
      <c r="FK73" s="48"/>
      <c r="FL73" s="48"/>
      <c r="FM73" s="57"/>
      <c r="FN73" s="58"/>
      <c r="FO73" s="17"/>
      <c r="FP73" s="17"/>
      <c r="FQ73" s="56"/>
      <c r="FR73" s="48"/>
      <c r="FS73" s="48"/>
      <c r="FT73" s="48"/>
      <c r="FU73" s="48"/>
      <c r="FV73" s="48"/>
      <c r="FW73" s="48"/>
      <c r="FX73" s="57"/>
      <c r="FY73" s="58"/>
      <c r="FZ73" s="17"/>
      <c r="GA73" s="17"/>
      <c r="GB73" s="56"/>
      <c r="GC73" s="48"/>
      <c r="GD73" s="48"/>
      <c r="GE73" s="48"/>
      <c r="GF73" s="48"/>
      <c r="GG73" s="48"/>
      <c r="GH73" s="48"/>
      <c r="GI73" s="57"/>
      <c r="GJ73" s="58"/>
      <c r="GK73" s="17"/>
      <c r="GL73" s="17"/>
      <c r="GM73" s="56"/>
      <c r="GN73" s="48"/>
      <c r="GO73" s="48"/>
      <c r="GP73" s="48"/>
      <c r="GQ73" s="48"/>
      <c r="GR73" s="48"/>
      <c r="GS73" s="48"/>
      <c r="GT73" s="57"/>
      <c r="GU73" s="58"/>
      <c r="GV73" s="17"/>
      <c r="GW73" s="17"/>
      <c r="GX73" s="56"/>
      <c r="GY73" s="48"/>
      <c r="GZ73" s="48"/>
      <c r="HA73" s="48"/>
      <c r="HB73" s="48"/>
      <c r="HC73" s="48"/>
      <c r="HD73" s="48"/>
      <c r="HE73" s="57"/>
      <c r="HF73" s="58"/>
      <c r="HG73" s="17"/>
      <c r="HH73" s="17"/>
      <c r="HI73" s="56"/>
      <c r="HJ73" s="48"/>
      <c r="HK73" s="48"/>
      <c r="HL73" s="48"/>
      <c r="HM73" s="48"/>
      <c r="HN73" s="48"/>
      <c r="HO73" s="48"/>
      <c r="HP73" s="57"/>
      <c r="HQ73" s="58"/>
      <c r="HR73" s="17"/>
      <c r="HS73" s="17"/>
    </row>
    <row r="74" spans="1:227" x14ac:dyDescent="0.3">
      <c r="A74" s="63"/>
      <c r="B74" s="67"/>
      <c r="C74" s="65"/>
      <c r="D74" s="65"/>
      <c r="E74" s="57"/>
      <c r="F74" s="57"/>
      <c r="G74" s="17"/>
      <c r="H74" s="56"/>
      <c r="I74" s="48"/>
      <c r="J74" s="48"/>
      <c r="K74" s="48"/>
      <c r="L74" s="48"/>
      <c r="M74" s="48"/>
      <c r="N74" s="48"/>
      <c r="O74" s="57"/>
      <c r="P74" s="58"/>
      <c r="Q74" s="17"/>
      <c r="R74" s="17"/>
      <c r="S74" s="56"/>
      <c r="T74" s="48"/>
      <c r="U74" s="48"/>
      <c r="V74" s="48"/>
      <c r="W74" s="48"/>
      <c r="X74" s="48"/>
      <c r="Y74" s="48"/>
      <c r="Z74" s="57"/>
      <c r="AA74" s="58"/>
      <c r="AB74" s="17"/>
      <c r="AC74" s="17"/>
      <c r="AD74" s="56"/>
      <c r="AE74" s="48"/>
      <c r="AF74" s="48"/>
      <c r="AG74" s="48"/>
      <c r="AH74" s="48"/>
      <c r="AI74" s="48"/>
      <c r="AJ74" s="48"/>
      <c r="AK74" s="57"/>
      <c r="AL74" s="58"/>
      <c r="AM74" s="17"/>
      <c r="AN74" s="17"/>
      <c r="AO74" s="56"/>
      <c r="AP74" s="48"/>
      <c r="AQ74" s="48"/>
      <c r="AR74" s="48"/>
      <c r="AS74" s="48"/>
      <c r="AT74" s="48"/>
      <c r="AU74" s="48"/>
      <c r="AV74" s="57"/>
      <c r="AW74" s="58"/>
      <c r="AX74" s="17"/>
      <c r="AY74" s="17"/>
      <c r="AZ74" s="56"/>
      <c r="BA74" s="48"/>
      <c r="BB74" s="48"/>
      <c r="BC74" s="48"/>
      <c r="BD74" s="48"/>
      <c r="BE74" s="48"/>
      <c r="BF74" s="48"/>
      <c r="BG74" s="57"/>
      <c r="BH74" s="58"/>
      <c r="BI74" s="17"/>
      <c r="BJ74" s="17"/>
      <c r="BK74" s="56"/>
      <c r="BL74" s="48"/>
      <c r="BM74" s="48"/>
      <c r="BN74" s="48"/>
      <c r="BO74" s="48"/>
      <c r="BP74" s="48"/>
      <c r="BQ74" s="48"/>
      <c r="BR74" s="57"/>
      <c r="BS74" s="58"/>
      <c r="BT74" s="17"/>
      <c r="BU74" s="17"/>
      <c r="BV74" s="56"/>
      <c r="BW74" s="48"/>
      <c r="BX74" s="48"/>
      <c r="BY74" s="48"/>
      <c r="BZ74" s="48"/>
      <c r="CA74" s="48"/>
      <c r="CB74" s="48"/>
      <c r="CC74" s="57"/>
      <c r="CD74" s="58"/>
      <c r="CE74" s="17"/>
      <c r="CF74" s="17"/>
      <c r="CG74" s="56"/>
      <c r="CH74" s="48"/>
      <c r="CI74" s="48"/>
      <c r="CJ74" s="48"/>
      <c r="CK74" s="48"/>
      <c r="CL74" s="48"/>
      <c r="CM74" s="48"/>
      <c r="CN74" s="57"/>
      <c r="CO74" s="58"/>
      <c r="CP74" s="17"/>
      <c r="CQ74" s="17"/>
      <c r="CR74" s="56"/>
      <c r="CS74" s="48"/>
      <c r="CT74" s="48"/>
      <c r="CU74" s="48"/>
      <c r="CV74" s="48"/>
      <c r="CW74" s="48"/>
      <c r="CX74" s="48"/>
      <c r="CY74" s="57"/>
      <c r="CZ74" s="58"/>
      <c r="DA74" s="17"/>
      <c r="DB74" s="17"/>
      <c r="DC74" s="56"/>
      <c r="DD74" s="48"/>
      <c r="DE74" s="48"/>
      <c r="DF74" s="48"/>
      <c r="DG74" s="48"/>
      <c r="DH74" s="48"/>
      <c r="DI74" s="48"/>
      <c r="DJ74" s="57"/>
      <c r="DK74" s="58"/>
      <c r="DL74" s="17"/>
      <c r="DM74" s="17"/>
      <c r="DN74" s="56"/>
      <c r="DO74" s="48"/>
      <c r="DP74" s="48"/>
      <c r="DQ74" s="48"/>
      <c r="DR74" s="48"/>
      <c r="DS74" s="48"/>
      <c r="DT74" s="48"/>
      <c r="DU74" s="57"/>
      <c r="DV74" s="58"/>
      <c r="DW74" s="17"/>
      <c r="DX74" s="17"/>
      <c r="DY74" s="56"/>
      <c r="DZ74" s="48"/>
      <c r="EA74" s="48"/>
      <c r="EB74" s="48"/>
      <c r="EC74" s="48"/>
      <c r="ED74" s="48"/>
      <c r="EE74" s="48"/>
      <c r="EF74" s="57"/>
      <c r="EG74" s="58"/>
      <c r="EH74" s="17"/>
      <c r="EI74" s="17"/>
      <c r="EJ74" s="56"/>
      <c r="EK74" s="48"/>
      <c r="EL74" s="48"/>
      <c r="EM74" s="48"/>
      <c r="EN74" s="48"/>
      <c r="EO74" s="48"/>
      <c r="EP74" s="48"/>
      <c r="EQ74" s="57"/>
      <c r="ER74" s="58"/>
      <c r="ES74" s="17"/>
      <c r="ET74" s="17"/>
      <c r="EU74" s="56"/>
      <c r="EV74" s="48"/>
      <c r="EW74" s="48"/>
      <c r="EX74" s="48"/>
      <c r="EY74" s="48"/>
      <c r="EZ74" s="48"/>
      <c r="FA74" s="48"/>
      <c r="FB74" s="57"/>
      <c r="FC74" s="58"/>
      <c r="FD74" s="17"/>
      <c r="FE74" s="17"/>
      <c r="FF74" s="56"/>
      <c r="FG74" s="48"/>
      <c r="FH74" s="48"/>
      <c r="FI74" s="48"/>
      <c r="FJ74" s="48"/>
      <c r="FK74" s="48"/>
      <c r="FL74" s="48"/>
      <c r="FM74" s="57"/>
      <c r="FN74" s="58"/>
      <c r="FO74" s="17"/>
      <c r="FP74" s="17"/>
      <c r="FQ74" s="56"/>
      <c r="FR74" s="48"/>
      <c r="FS74" s="48"/>
      <c r="FT74" s="48"/>
      <c r="FU74" s="48"/>
      <c r="FV74" s="48"/>
      <c r="FW74" s="48"/>
      <c r="FX74" s="57"/>
      <c r="FY74" s="58"/>
      <c r="FZ74" s="17"/>
      <c r="GA74" s="17"/>
      <c r="GB74" s="56"/>
      <c r="GC74" s="48"/>
      <c r="GD74" s="48"/>
      <c r="GE74" s="48"/>
      <c r="GF74" s="48"/>
      <c r="GG74" s="48"/>
      <c r="GH74" s="48"/>
      <c r="GI74" s="57"/>
      <c r="GJ74" s="58"/>
      <c r="GK74" s="17"/>
      <c r="GL74" s="17"/>
      <c r="GM74" s="56"/>
      <c r="GN74" s="48"/>
      <c r="GO74" s="48"/>
      <c r="GP74" s="48"/>
      <c r="GQ74" s="48"/>
      <c r="GR74" s="48"/>
      <c r="GS74" s="48"/>
      <c r="GT74" s="57"/>
      <c r="GU74" s="58"/>
      <c r="GV74" s="17"/>
      <c r="GW74" s="17"/>
      <c r="GX74" s="56"/>
      <c r="GY74" s="48"/>
      <c r="GZ74" s="48"/>
      <c r="HA74" s="48"/>
      <c r="HB74" s="48"/>
      <c r="HC74" s="48"/>
      <c r="HD74" s="48"/>
      <c r="HE74" s="57"/>
      <c r="HF74" s="58"/>
      <c r="HG74" s="17"/>
      <c r="HH74" s="17"/>
      <c r="HI74" s="56"/>
      <c r="HJ74" s="48"/>
      <c r="HK74" s="48"/>
      <c r="HL74" s="48"/>
      <c r="HM74" s="48"/>
      <c r="HN74" s="48"/>
      <c r="HO74" s="48"/>
      <c r="HP74" s="57"/>
      <c r="HQ74" s="58"/>
      <c r="HR74" s="17"/>
      <c r="HS74" s="17"/>
    </row>
    <row r="75" spans="1:227" x14ac:dyDescent="0.3">
      <c r="A75" s="63"/>
      <c r="B75" s="64"/>
      <c r="C75" s="65"/>
      <c r="D75" s="65"/>
      <c r="E75" s="57"/>
      <c r="F75" s="57"/>
      <c r="G75" s="17"/>
      <c r="H75" s="56"/>
      <c r="I75" s="48"/>
      <c r="J75" s="48"/>
      <c r="K75" s="48"/>
      <c r="L75" s="48"/>
      <c r="M75" s="48"/>
      <c r="N75" s="48"/>
      <c r="O75" s="57"/>
      <c r="P75" s="58"/>
      <c r="Q75" s="17"/>
      <c r="R75" s="17"/>
      <c r="S75" s="56"/>
      <c r="T75" s="48"/>
      <c r="U75" s="48"/>
      <c r="V75" s="48"/>
      <c r="W75" s="48"/>
      <c r="X75" s="48"/>
      <c r="Y75" s="48"/>
      <c r="Z75" s="57"/>
      <c r="AA75" s="58"/>
      <c r="AB75" s="17"/>
      <c r="AC75" s="17"/>
      <c r="AD75" s="56"/>
      <c r="AE75" s="48"/>
      <c r="AF75" s="48"/>
      <c r="AG75" s="48"/>
      <c r="AH75" s="48"/>
      <c r="AI75" s="48"/>
      <c r="AJ75" s="48"/>
      <c r="AK75" s="57"/>
      <c r="AL75" s="58"/>
      <c r="AM75" s="17"/>
      <c r="AN75" s="17"/>
      <c r="AO75" s="56"/>
      <c r="AP75" s="48"/>
      <c r="AQ75" s="48"/>
      <c r="AR75" s="48"/>
      <c r="AS75" s="48"/>
      <c r="AT75" s="48"/>
      <c r="AU75" s="48"/>
      <c r="AV75" s="57"/>
      <c r="AW75" s="58"/>
      <c r="AX75" s="17"/>
      <c r="AY75" s="17"/>
      <c r="AZ75" s="56"/>
      <c r="BA75" s="48"/>
      <c r="BB75" s="48"/>
      <c r="BC75" s="48"/>
      <c r="BD75" s="48"/>
      <c r="BE75" s="48"/>
      <c r="BF75" s="48"/>
      <c r="BG75" s="57"/>
      <c r="BH75" s="58"/>
      <c r="BI75" s="17"/>
      <c r="BJ75" s="17"/>
      <c r="BK75" s="56"/>
      <c r="BL75" s="48"/>
      <c r="BM75" s="48"/>
      <c r="BN75" s="48"/>
      <c r="BO75" s="48"/>
      <c r="BP75" s="48"/>
      <c r="BQ75" s="48"/>
      <c r="BR75" s="57"/>
      <c r="BS75" s="58"/>
      <c r="BT75" s="17"/>
      <c r="BU75" s="17"/>
      <c r="BV75" s="56"/>
      <c r="BW75" s="48"/>
      <c r="BX75" s="48"/>
      <c r="BY75" s="48"/>
      <c r="BZ75" s="48"/>
      <c r="CA75" s="48"/>
      <c r="CB75" s="48"/>
      <c r="CC75" s="57"/>
      <c r="CD75" s="58"/>
      <c r="CE75" s="17"/>
      <c r="CF75" s="17"/>
      <c r="CG75" s="56"/>
      <c r="CH75" s="48"/>
      <c r="CI75" s="48"/>
      <c r="CJ75" s="48"/>
      <c r="CK75" s="48"/>
      <c r="CL75" s="48"/>
      <c r="CM75" s="48"/>
      <c r="CN75" s="57"/>
      <c r="CO75" s="58"/>
      <c r="CP75" s="17"/>
      <c r="CQ75" s="17"/>
      <c r="CR75" s="56"/>
      <c r="CS75" s="48"/>
      <c r="CT75" s="48"/>
      <c r="CU75" s="48"/>
      <c r="CV75" s="48"/>
      <c r="CW75" s="48"/>
      <c r="CX75" s="48"/>
      <c r="CY75" s="57"/>
      <c r="CZ75" s="58"/>
      <c r="DA75" s="17"/>
      <c r="DB75" s="17"/>
      <c r="DC75" s="56"/>
      <c r="DD75" s="48"/>
      <c r="DE75" s="48"/>
      <c r="DF75" s="48"/>
      <c r="DG75" s="48"/>
      <c r="DH75" s="48"/>
      <c r="DI75" s="48"/>
      <c r="DJ75" s="57"/>
      <c r="DK75" s="58"/>
      <c r="DL75" s="17"/>
      <c r="DM75" s="17"/>
      <c r="DN75" s="56"/>
      <c r="DO75" s="48"/>
      <c r="DP75" s="48"/>
      <c r="DQ75" s="48"/>
      <c r="DR75" s="48"/>
      <c r="DS75" s="48"/>
      <c r="DT75" s="48"/>
      <c r="DU75" s="57"/>
      <c r="DV75" s="58"/>
      <c r="DW75" s="17"/>
      <c r="DX75" s="17"/>
      <c r="DY75" s="56"/>
      <c r="DZ75" s="48"/>
      <c r="EA75" s="48"/>
      <c r="EB75" s="48"/>
      <c r="EC75" s="48"/>
      <c r="ED75" s="48"/>
      <c r="EE75" s="48"/>
      <c r="EF75" s="57"/>
      <c r="EG75" s="58"/>
      <c r="EH75" s="17"/>
      <c r="EI75" s="17"/>
      <c r="EJ75" s="56"/>
      <c r="EK75" s="48"/>
      <c r="EL75" s="48"/>
      <c r="EM75" s="48"/>
      <c r="EN75" s="48"/>
      <c r="EO75" s="48"/>
      <c r="EP75" s="48"/>
      <c r="EQ75" s="57"/>
      <c r="ER75" s="58"/>
      <c r="ES75" s="17"/>
      <c r="ET75" s="17"/>
      <c r="EU75" s="56"/>
      <c r="EV75" s="48"/>
      <c r="EW75" s="48"/>
      <c r="EX75" s="48"/>
      <c r="EY75" s="48"/>
      <c r="EZ75" s="48"/>
      <c r="FA75" s="48"/>
      <c r="FB75" s="57"/>
      <c r="FC75" s="58"/>
      <c r="FD75" s="17"/>
      <c r="FE75" s="17"/>
      <c r="FF75" s="56"/>
      <c r="FG75" s="48"/>
      <c r="FH75" s="48"/>
      <c r="FI75" s="48"/>
      <c r="FJ75" s="48"/>
      <c r="FK75" s="48"/>
      <c r="FL75" s="48"/>
      <c r="FM75" s="57"/>
      <c r="FN75" s="58"/>
      <c r="FO75" s="17"/>
      <c r="FP75" s="17"/>
      <c r="FQ75" s="56"/>
      <c r="FR75" s="48"/>
      <c r="FS75" s="48"/>
      <c r="FT75" s="48"/>
      <c r="FU75" s="48"/>
      <c r="FV75" s="48"/>
      <c r="FW75" s="48"/>
      <c r="FX75" s="57"/>
      <c r="FY75" s="58"/>
      <c r="FZ75" s="17"/>
      <c r="GA75" s="17"/>
      <c r="GB75" s="56"/>
      <c r="GC75" s="48"/>
      <c r="GD75" s="48"/>
      <c r="GE75" s="48"/>
      <c r="GF75" s="48"/>
      <c r="GG75" s="48"/>
      <c r="GH75" s="48"/>
      <c r="GI75" s="57"/>
      <c r="GJ75" s="58"/>
      <c r="GK75" s="17"/>
      <c r="GL75" s="17"/>
      <c r="GM75" s="56"/>
      <c r="GN75" s="48"/>
      <c r="GO75" s="48"/>
      <c r="GP75" s="48"/>
      <c r="GQ75" s="48"/>
      <c r="GR75" s="48"/>
      <c r="GS75" s="48"/>
      <c r="GT75" s="57"/>
      <c r="GU75" s="58"/>
      <c r="GV75" s="17"/>
      <c r="GW75" s="17"/>
      <c r="GX75" s="56"/>
      <c r="GY75" s="48"/>
      <c r="GZ75" s="48"/>
      <c r="HA75" s="48"/>
      <c r="HB75" s="48"/>
      <c r="HC75" s="48"/>
      <c r="HD75" s="48"/>
      <c r="HE75" s="57"/>
      <c r="HF75" s="58"/>
      <c r="HG75" s="17"/>
      <c r="HH75" s="17"/>
      <c r="HI75" s="56"/>
      <c r="HJ75" s="48"/>
      <c r="HK75" s="48"/>
      <c r="HL75" s="48"/>
      <c r="HM75" s="48"/>
      <c r="HN75" s="48"/>
      <c r="HO75" s="48"/>
      <c r="HP75" s="57"/>
      <c r="HQ75" s="58"/>
      <c r="HR75" s="17"/>
      <c r="HS75" s="17"/>
    </row>
    <row r="76" spans="1:227" x14ac:dyDescent="0.3">
      <c r="A76" s="63"/>
      <c r="B76" s="64"/>
      <c r="C76" s="65"/>
      <c r="D76" s="65"/>
      <c r="E76" s="57"/>
      <c r="F76" s="57"/>
      <c r="G76" s="17"/>
      <c r="H76" s="56"/>
      <c r="I76" s="48"/>
      <c r="J76" s="48"/>
      <c r="K76" s="48"/>
      <c r="L76" s="48"/>
      <c r="M76" s="48"/>
      <c r="N76" s="48"/>
      <c r="O76" s="57"/>
      <c r="P76" s="58"/>
      <c r="Q76" s="17"/>
      <c r="R76" s="17"/>
      <c r="S76" s="56"/>
      <c r="T76" s="48"/>
      <c r="U76" s="48"/>
      <c r="V76" s="48"/>
      <c r="W76" s="48"/>
      <c r="X76" s="48"/>
      <c r="Y76" s="48"/>
      <c r="Z76" s="57"/>
      <c r="AA76" s="58"/>
      <c r="AB76" s="17"/>
      <c r="AC76" s="17"/>
      <c r="AD76" s="56"/>
      <c r="AE76" s="48"/>
      <c r="AF76" s="48"/>
      <c r="AG76" s="48"/>
      <c r="AH76" s="48"/>
      <c r="AI76" s="48"/>
      <c r="AJ76" s="48"/>
      <c r="AK76" s="57"/>
      <c r="AL76" s="58"/>
      <c r="AM76" s="17"/>
      <c r="AN76" s="17"/>
      <c r="AO76" s="56"/>
      <c r="AP76" s="48"/>
      <c r="AQ76" s="48"/>
      <c r="AR76" s="48"/>
      <c r="AS76" s="48"/>
      <c r="AT76" s="48"/>
      <c r="AU76" s="48"/>
      <c r="AV76" s="57"/>
      <c r="AW76" s="58"/>
      <c r="AX76" s="17"/>
      <c r="AY76" s="17"/>
      <c r="AZ76" s="56"/>
      <c r="BA76" s="48"/>
      <c r="BB76" s="48"/>
      <c r="BC76" s="48"/>
      <c r="BD76" s="48"/>
      <c r="BE76" s="48"/>
      <c r="BF76" s="48"/>
      <c r="BG76" s="57"/>
      <c r="BH76" s="58"/>
      <c r="BI76" s="17"/>
      <c r="BJ76" s="17"/>
      <c r="BK76" s="56"/>
      <c r="BL76" s="48"/>
      <c r="BM76" s="48"/>
      <c r="BN76" s="48"/>
      <c r="BO76" s="48"/>
      <c r="BP76" s="48"/>
      <c r="BQ76" s="48"/>
      <c r="BR76" s="57"/>
      <c r="BS76" s="58"/>
      <c r="BT76" s="17"/>
      <c r="BU76" s="17"/>
      <c r="BV76" s="56"/>
      <c r="BW76" s="48"/>
      <c r="BX76" s="48"/>
      <c r="BY76" s="48"/>
      <c r="BZ76" s="48"/>
      <c r="CA76" s="48"/>
      <c r="CB76" s="48"/>
      <c r="CC76" s="57"/>
      <c r="CD76" s="58"/>
      <c r="CE76" s="17"/>
      <c r="CF76" s="17"/>
      <c r="CG76" s="56"/>
      <c r="CH76" s="48"/>
      <c r="CI76" s="48"/>
      <c r="CJ76" s="48"/>
      <c r="CK76" s="48"/>
      <c r="CL76" s="48"/>
      <c r="CM76" s="48"/>
      <c r="CN76" s="57"/>
      <c r="CO76" s="58"/>
      <c r="CP76" s="17"/>
      <c r="CQ76" s="17"/>
      <c r="CR76" s="56"/>
      <c r="CS76" s="48"/>
      <c r="CT76" s="48"/>
      <c r="CU76" s="48"/>
      <c r="CV76" s="48"/>
      <c r="CW76" s="48"/>
      <c r="CX76" s="48"/>
      <c r="CY76" s="57"/>
      <c r="CZ76" s="58"/>
      <c r="DA76" s="17"/>
      <c r="DB76" s="17"/>
      <c r="DC76" s="56"/>
      <c r="DD76" s="48"/>
      <c r="DE76" s="48"/>
      <c r="DF76" s="48"/>
      <c r="DG76" s="48"/>
      <c r="DH76" s="48"/>
      <c r="DI76" s="48"/>
      <c r="DJ76" s="57"/>
      <c r="DK76" s="58"/>
      <c r="DL76" s="17"/>
      <c r="DM76" s="17"/>
      <c r="DN76" s="56"/>
      <c r="DO76" s="48"/>
      <c r="DP76" s="48"/>
      <c r="DQ76" s="48"/>
      <c r="DR76" s="48"/>
      <c r="DS76" s="48"/>
      <c r="DT76" s="48"/>
      <c r="DU76" s="57"/>
      <c r="DV76" s="58"/>
      <c r="DW76" s="17"/>
      <c r="DX76" s="17"/>
      <c r="DY76" s="56"/>
      <c r="DZ76" s="48"/>
      <c r="EA76" s="48"/>
      <c r="EB76" s="48"/>
      <c r="EC76" s="48"/>
      <c r="ED76" s="48"/>
      <c r="EE76" s="48"/>
      <c r="EF76" s="57"/>
      <c r="EG76" s="58"/>
      <c r="EH76" s="17"/>
      <c r="EI76" s="17"/>
      <c r="EJ76" s="56"/>
      <c r="EK76" s="48"/>
      <c r="EL76" s="48"/>
      <c r="EM76" s="48"/>
      <c r="EN76" s="48"/>
      <c r="EO76" s="48"/>
      <c r="EP76" s="48"/>
      <c r="EQ76" s="57"/>
      <c r="ER76" s="58"/>
      <c r="ES76" s="17"/>
      <c r="ET76" s="17"/>
      <c r="EU76" s="56"/>
      <c r="EV76" s="48"/>
      <c r="EW76" s="48"/>
      <c r="EX76" s="48"/>
      <c r="EY76" s="48"/>
      <c r="EZ76" s="48"/>
      <c r="FA76" s="48"/>
      <c r="FB76" s="57"/>
      <c r="FC76" s="58"/>
      <c r="FD76" s="17"/>
      <c r="FE76" s="17"/>
      <c r="FF76" s="56"/>
      <c r="FG76" s="48"/>
      <c r="FH76" s="48"/>
      <c r="FI76" s="48"/>
      <c r="FJ76" s="48"/>
      <c r="FK76" s="48"/>
      <c r="FL76" s="48"/>
      <c r="FM76" s="57"/>
      <c r="FN76" s="58"/>
      <c r="FO76" s="17"/>
      <c r="FP76" s="17"/>
      <c r="FQ76" s="56"/>
      <c r="FR76" s="48"/>
      <c r="FS76" s="48"/>
      <c r="FT76" s="48"/>
      <c r="FU76" s="48"/>
      <c r="FV76" s="48"/>
      <c r="FW76" s="48"/>
      <c r="FX76" s="57"/>
      <c r="FY76" s="58"/>
      <c r="FZ76" s="17"/>
      <c r="GA76" s="17"/>
      <c r="GB76" s="56"/>
      <c r="GC76" s="48"/>
      <c r="GD76" s="48"/>
      <c r="GE76" s="48"/>
      <c r="GF76" s="48"/>
      <c r="GG76" s="48"/>
      <c r="GH76" s="48"/>
      <c r="GI76" s="57"/>
      <c r="GJ76" s="58"/>
      <c r="GK76" s="17"/>
      <c r="GL76" s="17"/>
      <c r="GM76" s="56"/>
      <c r="GN76" s="48"/>
      <c r="GO76" s="48"/>
      <c r="GP76" s="48"/>
      <c r="GQ76" s="48"/>
      <c r="GR76" s="48"/>
      <c r="GS76" s="48"/>
      <c r="GT76" s="57"/>
      <c r="GU76" s="58"/>
      <c r="GV76" s="17"/>
      <c r="GW76" s="17"/>
      <c r="GX76" s="56"/>
      <c r="GY76" s="48"/>
      <c r="GZ76" s="48"/>
      <c r="HA76" s="48"/>
      <c r="HB76" s="48"/>
      <c r="HC76" s="48"/>
      <c r="HD76" s="48"/>
      <c r="HE76" s="57"/>
      <c r="HF76" s="58"/>
      <c r="HG76" s="17"/>
      <c r="HH76" s="17"/>
      <c r="HI76" s="56"/>
      <c r="HJ76" s="48"/>
      <c r="HK76" s="48"/>
      <c r="HL76" s="48"/>
      <c r="HM76" s="48"/>
      <c r="HN76" s="48"/>
      <c r="HO76" s="48"/>
      <c r="HP76" s="57"/>
      <c r="HQ76" s="58"/>
      <c r="HR76" s="17"/>
      <c r="HS76" s="17"/>
    </row>
    <row r="77" spans="1:227" x14ac:dyDescent="0.3">
      <c r="A77" s="63"/>
      <c r="B77" s="64"/>
      <c r="C77" s="65"/>
      <c r="D77" s="65"/>
      <c r="E77" s="57"/>
      <c r="F77" s="57"/>
      <c r="G77" s="17"/>
      <c r="H77" s="56"/>
      <c r="I77" s="48"/>
      <c r="J77" s="48"/>
      <c r="K77" s="48"/>
      <c r="L77" s="48"/>
      <c r="M77" s="48"/>
      <c r="N77" s="48"/>
      <c r="O77" s="57"/>
      <c r="P77" s="58"/>
      <c r="Q77" s="17"/>
      <c r="R77" s="17"/>
      <c r="S77" s="56"/>
      <c r="T77" s="48"/>
      <c r="U77" s="48"/>
      <c r="V77" s="48"/>
      <c r="W77" s="48"/>
      <c r="X77" s="48"/>
      <c r="Y77" s="48"/>
      <c r="Z77" s="57"/>
      <c r="AA77" s="58"/>
      <c r="AB77" s="17"/>
      <c r="AC77" s="17"/>
      <c r="AD77" s="56"/>
      <c r="AE77" s="48"/>
      <c r="AF77" s="48"/>
      <c r="AG77" s="48"/>
      <c r="AH77" s="48"/>
      <c r="AI77" s="48"/>
      <c r="AJ77" s="48"/>
      <c r="AK77" s="57"/>
      <c r="AL77" s="58"/>
      <c r="AM77" s="17"/>
      <c r="AN77" s="17"/>
      <c r="AO77" s="56"/>
      <c r="AP77" s="48"/>
      <c r="AQ77" s="48"/>
      <c r="AR77" s="48"/>
      <c r="AS77" s="48"/>
      <c r="AT77" s="48"/>
      <c r="AU77" s="48"/>
      <c r="AV77" s="57"/>
      <c r="AW77" s="58"/>
      <c r="AX77" s="17"/>
      <c r="AY77" s="17"/>
      <c r="AZ77" s="56"/>
      <c r="BA77" s="48"/>
      <c r="BB77" s="48"/>
      <c r="BC77" s="48"/>
      <c r="BD77" s="48"/>
      <c r="BE77" s="48"/>
      <c r="BF77" s="48"/>
      <c r="BG77" s="57"/>
      <c r="BH77" s="58"/>
      <c r="BI77" s="17"/>
      <c r="BJ77" s="17"/>
      <c r="BK77" s="56"/>
      <c r="BL77" s="48"/>
      <c r="BM77" s="48"/>
      <c r="BN77" s="48"/>
      <c r="BO77" s="48"/>
      <c r="BP77" s="48"/>
      <c r="BQ77" s="48"/>
      <c r="BR77" s="57"/>
      <c r="BS77" s="58"/>
      <c r="BT77" s="17"/>
      <c r="BU77" s="17"/>
      <c r="BV77" s="56"/>
      <c r="BW77" s="48"/>
      <c r="BX77" s="48"/>
      <c r="BY77" s="48"/>
      <c r="BZ77" s="48"/>
      <c r="CA77" s="48"/>
      <c r="CB77" s="48"/>
      <c r="CC77" s="57"/>
      <c r="CD77" s="58"/>
      <c r="CE77" s="17"/>
      <c r="CF77" s="17"/>
      <c r="CG77" s="56"/>
      <c r="CH77" s="48"/>
      <c r="CI77" s="48"/>
      <c r="CJ77" s="48"/>
      <c r="CK77" s="48"/>
      <c r="CL77" s="48"/>
      <c r="CM77" s="48"/>
      <c r="CN77" s="57"/>
      <c r="CO77" s="58"/>
      <c r="CP77" s="17"/>
      <c r="CQ77" s="17"/>
      <c r="CR77" s="56"/>
      <c r="CS77" s="48"/>
      <c r="CT77" s="48"/>
      <c r="CU77" s="48"/>
      <c r="CV77" s="48"/>
      <c r="CW77" s="48"/>
      <c r="CX77" s="48"/>
      <c r="CY77" s="57"/>
      <c r="CZ77" s="58"/>
      <c r="DA77" s="17"/>
      <c r="DB77" s="17"/>
      <c r="DC77" s="56"/>
      <c r="DD77" s="48"/>
      <c r="DE77" s="48"/>
      <c r="DF77" s="48"/>
      <c r="DG77" s="48"/>
      <c r="DH77" s="48"/>
      <c r="DI77" s="48"/>
      <c r="DJ77" s="57"/>
      <c r="DK77" s="58"/>
      <c r="DL77" s="17"/>
      <c r="DM77" s="17"/>
      <c r="DN77" s="56"/>
      <c r="DO77" s="48"/>
      <c r="DP77" s="48"/>
      <c r="DQ77" s="48"/>
      <c r="DR77" s="48"/>
      <c r="DS77" s="48"/>
      <c r="DT77" s="48"/>
      <c r="DU77" s="57"/>
      <c r="DV77" s="58"/>
      <c r="DW77" s="17"/>
      <c r="DX77" s="17"/>
      <c r="DY77" s="56"/>
      <c r="DZ77" s="48"/>
      <c r="EA77" s="48"/>
      <c r="EB77" s="48"/>
      <c r="EC77" s="48"/>
      <c r="ED77" s="48"/>
      <c r="EE77" s="48"/>
      <c r="EF77" s="57"/>
      <c r="EG77" s="58"/>
      <c r="EH77" s="17"/>
      <c r="EI77" s="17"/>
      <c r="EJ77" s="56"/>
      <c r="EK77" s="48"/>
      <c r="EL77" s="48"/>
      <c r="EM77" s="48"/>
      <c r="EN77" s="48"/>
      <c r="EO77" s="48"/>
      <c r="EP77" s="48"/>
      <c r="EQ77" s="57"/>
      <c r="ER77" s="58"/>
      <c r="ES77" s="17"/>
      <c r="ET77" s="17"/>
      <c r="EU77" s="56"/>
      <c r="EV77" s="48"/>
      <c r="EW77" s="48"/>
      <c r="EX77" s="48"/>
      <c r="EY77" s="48"/>
      <c r="EZ77" s="48"/>
      <c r="FA77" s="48"/>
      <c r="FB77" s="57"/>
      <c r="FC77" s="58"/>
      <c r="FD77" s="17"/>
      <c r="FE77" s="17"/>
      <c r="FF77" s="56"/>
      <c r="FG77" s="48"/>
      <c r="FH77" s="48"/>
      <c r="FI77" s="48"/>
      <c r="FJ77" s="48"/>
      <c r="FK77" s="48"/>
      <c r="FL77" s="48"/>
      <c r="FM77" s="57"/>
      <c r="FN77" s="58"/>
      <c r="FO77" s="17"/>
      <c r="FP77" s="17"/>
      <c r="FQ77" s="56"/>
      <c r="FR77" s="48"/>
      <c r="FS77" s="48"/>
      <c r="FT77" s="48"/>
      <c r="FU77" s="48"/>
      <c r="FV77" s="48"/>
      <c r="FW77" s="48"/>
      <c r="FX77" s="57"/>
      <c r="FY77" s="58"/>
      <c r="FZ77" s="17"/>
      <c r="GA77" s="17"/>
      <c r="GB77" s="56"/>
      <c r="GC77" s="48"/>
      <c r="GD77" s="48"/>
      <c r="GE77" s="48"/>
      <c r="GF77" s="48"/>
      <c r="GG77" s="48"/>
      <c r="GH77" s="48"/>
      <c r="GI77" s="57"/>
      <c r="GJ77" s="58"/>
      <c r="GK77" s="17"/>
      <c r="GL77" s="17"/>
      <c r="GM77" s="56"/>
      <c r="GN77" s="48"/>
      <c r="GO77" s="48"/>
      <c r="GP77" s="48"/>
      <c r="GQ77" s="48"/>
      <c r="GR77" s="48"/>
      <c r="GS77" s="48"/>
      <c r="GT77" s="57"/>
      <c r="GU77" s="58"/>
      <c r="GV77" s="17"/>
      <c r="GW77" s="17"/>
      <c r="GX77" s="56"/>
      <c r="GY77" s="48"/>
      <c r="GZ77" s="48"/>
      <c r="HA77" s="48"/>
      <c r="HB77" s="48"/>
      <c r="HC77" s="48"/>
      <c r="HD77" s="48"/>
      <c r="HE77" s="57"/>
      <c r="HF77" s="58"/>
      <c r="HG77" s="17"/>
      <c r="HH77" s="17"/>
      <c r="HI77" s="56"/>
      <c r="HJ77" s="48"/>
      <c r="HK77" s="48"/>
      <c r="HL77" s="48"/>
      <c r="HM77" s="48"/>
      <c r="HN77" s="48"/>
      <c r="HO77" s="48"/>
      <c r="HP77" s="57"/>
      <c r="HQ77" s="58"/>
      <c r="HR77" s="17"/>
      <c r="HS77" s="17"/>
    </row>
    <row r="78" spans="1:227" x14ac:dyDescent="0.3">
      <c r="A78" s="63"/>
      <c r="B78" s="64"/>
      <c r="C78" s="65"/>
      <c r="D78" s="65"/>
      <c r="E78" s="57"/>
      <c r="F78" s="57"/>
      <c r="G78" s="17"/>
      <c r="H78" s="56"/>
      <c r="I78" s="48"/>
      <c r="J78" s="48"/>
      <c r="K78" s="48"/>
      <c r="L78" s="48"/>
      <c r="M78" s="48"/>
      <c r="N78" s="48"/>
      <c r="O78" s="57"/>
      <c r="P78" s="58"/>
      <c r="Q78" s="17"/>
      <c r="R78" s="17"/>
      <c r="S78" s="56"/>
      <c r="T78" s="48"/>
      <c r="U78" s="48"/>
      <c r="V78" s="48"/>
      <c r="W78" s="48"/>
      <c r="X78" s="48"/>
      <c r="Y78" s="48"/>
      <c r="Z78" s="57"/>
      <c r="AA78" s="58"/>
      <c r="AB78" s="17"/>
      <c r="AC78" s="17"/>
      <c r="AD78" s="56"/>
      <c r="AE78" s="48"/>
      <c r="AF78" s="48"/>
      <c r="AG78" s="48"/>
      <c r="AH78" s="48"/>
      <c r="AI78" s="48"/>
      <c r="AJ78" s="48"/>
      <c r="AK78" s="57"/>
      <c r="AL78" s="58"/>
      <c r="AM78" s="17"/>
      <c r="AN78" s="17"/>
      <c r="AO78" s="56"/>
      <c r="AP78" s="48"/>
      <c r="AQ78" s="48"/>
      <c r="AR78" s="48"/>
      <c r="AS78" s="48"/>
      <c r="AT78" s="48"/>
      <c r="AU78" s="48"/>
      <c r="AV78" s="57"/>
      <c r="AW78" s="58"/>
      <c r="AX78" s="17"/>
      <c r="AY78" s="17"/>
      <c r="AZ78" s="56"/>
      <c r="BA78" s="48"/>
      <c r="BB78" s="48"/>
      <c r="BC78" s="48"/>
      <c r="BD78" s="48"/>
      <c r="BE78" s="48"/>
      <c r="BF78" s="48"/>
      <c r="BG78" s="57"/>
      <c r="BH78" s="58"/>
      <c r="BI78" s="17"/>
      <c r="BJ78" s="17"/>
      <c r="BK78" s="56"/>
      <c r="BL78" s="48"/>
      <c r="BM78" s="48"/>
      <c r="BN78" s="48"/>
      <c r="BO78" s="48"/>
      <c r="BP78" s="48"/>
      <c r="BQ78" s="48"/>
      <c r="BR78" s="57"/>
      <c r="BS78" s="58"/>
      <c r="BT78" s="17"/>
      <c r="BU78" s="17"/>
      <c r="BV78" s="56"/>
      <c r="BW78" s="48"/>
      <c r="BX78" s="48"/>
      <c r="BY78" s="48"/>
      <c r="BZ78" s="48"/>
      <c r="CA78" s="48"/>
      <c r="CB78" s="48"/>
      <c r="CC78" s="57"/>
      <c r="CD78" s="58"/>
      <c r="CE78" s="17"/>
      <c r="CF78" s="17"/>
      <c r="CG78" s="56"/>
      <c r="CH78" s="48"/>
      <c r="CI78" s="48"/>
      <c r="CJ78" s="48"/>
      <c r="CK78" s="48"/>
      <c r="CL78" s="48"/>
      <c r="CM78" s="48"/>
      <c r="CN78" s="57"/>
      <c r="CO78" s="58"/>
      <c r="CP78" s="17"/>
      <c r="CQ78" s="17"/>
      <c r="CR78" s="56"/>
      <c r="CS78" s="48"/>
      <c r="CT78" s="48"/>
      <c r="CU78" s="48"/>
      <c r="CV78" s="48"/>
      <c r="CW78" s="48"/>
      <c r="CX78" s="48"/>
      <c r="CY78" s="57"/>
      <c r="CZ78" s="58"/>
      <c r="DA78" s="17"/>
      <c r="DB78" s="17"/>
      <c r="DC78" s="56"/>
      <c r="DD78" s="48"/>
      <c r="DE78" s="48"/>
      <c r="DF78" s="48"/>
      <c r="DG78" s="48"/>
      <c r="DH78" s="48"/>
      <c r="DI78" s="48"/>
      <c r="DJ78" s="57"/>
      <c r="DK78" s="58"/>
      <c r="DL78" s="17"/>
      <c r="DM78" s="17"/>
      <c r="DN78" s="56"/>
      <c r="DO78" s="48"/>
      <c r="DP78" s="48"/>
      <c r="DQ78" s="48"/>
      <c r="DR78" s="48"/>
      <c r="DS78" s="48"/>
      <c r="DT78" s="48"/>
      <c r="DU78" s="57"/>
      <c r="DV78" s="58"/>
      <c r="DW78" s="17"/>
      <c r="DX78" s="17"/>
      <c r="DY78" s="56"/>
      <c r="DZ78" s="48"/>
      <c r="EA78" s="48"/>
      <c r="EB78" s="48"/>
      <c r="EC78" s="48"/>
      <c r="ED78" s="48"/>
      <c r="EE78" s="48"/>
      <c r="EF78" s="57"/>
      <c r="EG78" s="58"/>
      <c r="EH78" s="17"/>
      <c r="EI78" s="17"/>
      <c r="EJ78" s="56"/>
      <c r="EK78" s="48"/>
      <c r="EL78" s="48"/>
      <c r="EM78" s="48"/>
      <c r="EN78" s="48"/>
      <c r="EO78" s="48"/>
      <c r="EP78" s="48"/>
      <c r="EQ78" s="57"/>
      <c r="ER78" s="58"/>
      <c r="ES78" s="17"/>
      <c r="ET78" s="17"/>
      <c r="EU78" s="56"/>
      <c r="EV78" s="48"/>
      <c r="EW78" s="48"/>
      <c r="EX78" s="48"/>
      <c r="EY78" s="48"/>
      <c r="EZ78" s="48"/>
      <c r="FA78" s="48"/>
      <c r="FB78" s="57"/>
      <c r="FC78" s="58"/>
      <c r="FD78" s="17"/>
      <c r="FE78" s="17"/>
      <c r="FF78" s="56"/>
      <c r="FG78" s="48"/>
      <c r="FH78" s="48"/>
      <c r="FI78" s="48"/>
      <c r="FJ78" s="48"/>
      <c r="FK78" s="48"/>
      <c r="FL78" s="48"/>
      <c r="FM78" s="57"/>
      <c r="FN78" s="58"/>
      <c r="FO78" s="17"/>
      <c r="FP78" s="17"/>
      <c r="FQ78" s="56"/>
      <c r="FR78" s="48"/>
      <c r="FS78" s="48"/>
      <c r="FT78" s="48"/>
      <c r="FU78" s="48"/>
      <c r="FV78" s="48"/>
      <c r="FW78" s="48"/>
      <c r="FX78" s="57"/>
      <c r="FY78" s="58"/>
      <c r="FZ78" s="17"/>
      <c r="GA78" s="17"/>
      <c r="GB78" s="56"/>
      <c r="GC78" s="48"/>
      <c r="GD78" s="48"/>
      <c r="GE78" s="48"/>
      <c r="GF78" s="48"/>
      <c r="GG78" s="48"/>
      <c r="GH78" s="48"/>
      <c r="GI78" s="57"/>
      <c r="GJ78" s="58"/>
      <c r="GK78" s="17"/>
      <c r="GL78" s="17"/>
      <c r="GM78" s="56"/>
      <c r="GN78" s="48"/>
      <c r="GO78" s="48"/>
      <c r="GP78" s="48"/>
      <c r="GQ78" s="48"/>
      <c r="GR78" s="48"/>
      <c r="GS78" s="48"/>
      <c r="GT78" s="57"/>
      <c r="GU78" s="58"/>
      <c r="GV78" s="17"/>
      <c r="GW78" s="17"/>
      <c r="GX78" s="56"/>
      <c r="GY78" s="48"/>
      <c r="GZ78" s="48"/>
      <c r="HA78" s="48"/>
      <c r="HB78" s="48"/>
      <c r="HC78" s="48"/>
      <c r="HD78" s="48"/>
      <c r="HE78" s="57"/>
      <c r="HF78" s="58"/>
      <c r="HG78" s="17"/>
      <c r="HH78" s="17"/>
      <c r="HI78" s="56"/>
      <c r="HJ78" s="48"/>
      <c r="HK78" s="48"/>
      <c r="HL78" s="48"/>
      <c r="HM78" s="48"/>
      <c r="HN78" s="48"/>
      <c r="HO78" s="48"/>
      <c r="HP78" s="57"/>
      <c r="HQ78" s="58"/>
      <c r="HR78" s="17"/>
      <c r="HS78" s="17"/>
    </row>
    <row r="79" spans="1:227" x14ac:dyDescent="0.3">
      <c r="A79" s="63"/>
      <c r="B79" s="64"/>
      <c r="C79" s="65"/>
      <c r="D79" s="65"/>
      <c r="E79" s="57"/>
      <c r="F79" s="57"/>
      <c r="G79" s="17"/>
      <c r="H79" s="56"/>
      <c r="I79" s="48"/>
      <c r="J79" s="48"/>
      <c r="K79" s="48"/>
      <c r="L79" s="48"/>
      <c r="M79" s="48"/>
      <c r="N79" s="48"/>
      <c r="O79" s="57"/>
      <c r="P79" s="58"/>
      <c r="Q79" s="17"/>
      <c r="R79" s="17"/>
      <c r="S79" s="56"/>
      <c r="T79" s="48"/>
      <c r="U79" s="48"/>
      <c r="V79" s="48"/>
      <c r="W79" s="48"/>
      <c r="X79" s="48"/>
      <c r="Y79" s="48"/>
      <c r="Z79" s="57"/>
      <c r="AA79" s="58"/>
      <c r="AB79" s="17"/>
      <c r="AC79" s="17"/>
      <c r="AD79" s="56"/>
      <c r="AE79" s="48"/>
      <c r="AF79" s="48"/>
      <c r="AG79" s="48"/>
      <c r="AH79" s="48"/>
      <c r="AI79" s="48"/>
      <c r="AJ79" s="48"/>
      <c r="AK79" s="57"/>
      <c r="AL79" s="58"/>
      <c r="AM79" s="17"/>
      <c r="AN79" s="17"/>
      <c r="AO79" s="56"/>
      <c r="AP79" s="48"/>
      <c r="AQ79" s="48"/>
      <c r="AR79" s="48"/>
      <c r="AS79" s="48"/>
      <c r="AT79" s="48"/>
      <c r="AU79" s="48"/>
      <c r="AV79" s="57"/>
      <c r="AW79" s="58"/>
      <c r="AX79" s="17"/>
      <c r="AY79" s="17"/>
      <c r="AZ79" s="56"/>
      <c r="BA79" s="48"/>
      <c r="BB79" s="48"/>
      <c r="BC79" s="48"/>
      <c r="BD79" s="48"/>
      <c r="BE79" s="48"/>
      <c r="BF79" s="48"/>
      <c r="BG79" s="57"/>
      <c r="BH79" s="58"/>
      <c r="BI79" s="17"/>
      <c r="BJ79" s="17"/>
      <c r="BK79" s="56"/>
      <c r="BL79" s="48"/>
      <c r="BM79" s="48"/>
      <c r="BN79" s="48"/>
      <c r="BO79" s="48"/>
      <c r="BP79" s="48"/>
      <c r="BQ79" s="48"/>
      <c r="BR79" s="57"/>
      <c r="BS79" s="58"/>
      <c r="BT79" s="17"/>
      <c r="BU79" s="17"/>
      <c r="BV79" s="56"/>
      <c r="BW79" s="48"/>
      <c r="BX79" s="48"/>
      <c r="BY79" s="48"/>
      <c r="BZ79" s="48"/>
      <c r="CA79" s="48"/>
      <c r="CB79" s="48"/>
      <c r="CC79" s="57"/>
      <c r="CD79" s="58"/>
      <c r="CE79" s="17"/>
      <c r="CF79" s="17"/>
      <c r="CG79" s="56"/>
      <c r="CH79" s="48"/>
      <c r="CI79" s="48"/>
      <c r="CJ79" s="48"/>
      <c r="CK79" s="48"/>
      <c r="CL79" s="48"/>
      <c r="CM79" s="48"/>
      <c r="CN79" s="57"/>
      <c r="CO79" s="58"/>
      <c r="CP79" s="17"/>
      <c r="CQ79" s="17"/>
      <c r="CR79" s="56"/>
      <c r="CS79" s="48"/>
      <c r="CT79" s="48"/>
      <c r="CU79" s="48"/>
      <c r="CV79" s="48"/>
      <c r="CW79" s="48"/>
      <c r="CX79" s="48"/>
      <c r="CY79" s="57"/>
      <c r="CZ79" s="58"/>
      <c r="DA79" s="17"/>
      <c r="DB79" s="17"/>
      <c r="DC79" s="56"/>
      <c r="DD79" s="48"/>
      <c r="DE79" s="48"/>
      <c r="DF79" s="48"/>
      <c r="DG79" s="48"/>
      <c r="DH79" s="48"/>
      <c r="DI79" s="48"/>
      <c r="DJ79" s="57"/>
      <c r="DK79" s="58"/>
      <c r="DL79" s="17"/>
      <c r="DM79" s="17"/>
      <c r="DN79" s="56"/>
      <c r="DO79" s="48"/>
      <c r="DP79" s="48"/>
      <c r="DQ79" s="48"/>
      <c r="DR79" s="48"/>
      <c r="DS79" s="48"/>
      <c r="DT79" s="48"/>
      <c r="DU79" s="57"/>
      <c r="DV79" s="58"/>
      <c r="DW79" s="17"/>
      <c r="DX79" s="17"/>
      <c r="DY79" s="56"/>
      <c r="DZ79" s="48"/>
      <c r="EA79" s="48"/>
      <c r="EB79" s="48"/>
      <c r="EC79" s="48"/>
      <c r="ED79" s="48"/>
      <c r="EE79" s="48"/>
      <c r="EF79" s="57"/>
      <c r="EG79" s="58"/>
      <c r="EH79" s="17"/>
      <c r="EI79" s="17"/>
      <c r="EJ79" s="56"/>
      <c r="EK79" s="48"/>
      <c r="EL79" s="48"/>
      <c r="EM79" s="48"/>
      <c r="EN79" s="48"/>
      <c r="EO79" s="48"/>
      <c r="EP79" s="48"/>
      <c r="EQ79" s="57"/>
      <c r="ER79" s="58"/>
      <c r="ES79" s="17"/>
      <c r="ET79" s="17"/>
      <c r="EU79" s="56"/>
      <c r="EV79" s="48"/>
      <c r="EW79" s="48"/>
      <c r="EX79" s="48"/>
      <c r="EY79" s="48"/>
      <c r="EZ79" s="48"/>
      <c r="FA79" s="48"/>
      <c r="FB79" s="57"/>
      <c r="FC79" s="58"/>
      <c r="FD79" s="17"/>
      <c r="FE79" s="17"/>
      <c r="FF79" s="56"/>
      <c r="FG79" s="48"/>
      <c r="FH79" s="48"/>
      <c r="FI79" s="48"/>
      <c r="FJ79" s="48"/>
      <c r="FK79" s="48"/>
      <c r="FL79" s="48"/>
      <c r="FM79" s="57"/>
      <c r="FN79" s="58"/>
      <c r="FO79" s="17"/>
      <c r="FP79" s="17"/>
      <c r="FQ79" s="56"/>
      <c r="FR79" s="48"/>
      <c r="FS79" s="48"/>
      <c r="FT79" s="48"/>
      <c r="FU79" s="48"/>
      <c r="FV79" s="48"/>
      <c r="FW79" s="48"/>
      <c r="FX79" s="57"/>
      <c r="FY79" s="58"/>
      <c r="FZ79" s="17"/>
      <c r="GA79" s="17"/>
      <c r="GB79" s="56"/>
      <c r="GC79" s="48"/>
      <c r="GD79" s="48"/>
      <c r="GE79" s="48"/>
      <c r="GF79" s="48"/>
      <c r="GG79" s="48"/>
      <c r="GH79" s="48"/>
      <c r="GI79" s="57"/>
      <c r="GJ79" s="58"/>
      <c r="GK79" s="17"/>
      <c r="GL79" s="17"/>
      <c r="GM79" s="56"/>
      <c r="GN79" s="48"/>
      <c r="GO79" s="48"/>
      <c r="GP79" s="48"/>
      <c r="GQ79" s="48"/>
      <c r="GR79" s="48"/>
      <c r="GS79" s="48"/>
      <c r="GT79" s="57"/>
      <c r="GU79" s="58"/>
      <c r="GV79" s="17"/>
      <c r="GW79" s="17"/>
      <c r="GX79" s="56"/>
      <c r="GY79" s="48"/>
      <c r="GZ79" s="48"/>
      <c r="HA79" s="48"/>
      <c r="HB79" s="48"/>
      <c r="HC79" s="48"/>
      <c r="HD79" s="48"/>
      <c r="HE79" s="57"/>
      <c r="HF79" s="58"/>
      <c r="HG79" s="17"/>
      <c r="HH79" s="17"/>
      <c r="HI79" s="56"/>
      <c r="HJ79" s="48"/>
      <c r="HK79" s="48"/>
      <c r="HL79" s="48"/>
      <c r="HM79" s="48"/>
      <c r="HN79" s="48"/>
      <c r="HO79" s="48"/>
      <c r="HP79" s="57"/>
      <c r="HQ79" s="58"/>
      <c r="HR79" s="17"/>
      <c r="HS79" s="17"/>
    </row>
    <row r="80" spans="1:227" x14ac:dyDescent="0.3">
      <c r="A80" s="63"/>
      <c r="B80" s="64"/>
      <c r="C80" s="65"/>
      <c r="D80" s="65"/>
      <c r="E80" s="57"/>
      <c r="F80" s="57"/>
      <c r="G80" s="17"/>
      <c r="H80" s="56"/>
      <c r="I80" s="48"/>
      <c r="J80" s="48"/>
      <c r="K80" s="48"/>
      <c r="L80" s="48"/>
      <c r="M80" s="48"/>
      <c r="N80" s="48"/>
      <c r="O80" s="57"/>
      <c r="P80" s="58"/>
      <c r="Q80" s="17"/>
      <c r="R80" s="17"/>
      <c r="S80" s="56"/>
      <c r="T80" s="48"/>
      <c r="U80" s="48"/>
      <c r="V80" s="48"/>
      <c r="W80" s="48"/>
      <c r="X80" s="48"/>
      <c r="Y80" s="48"/>
      <c r="Z80" s="57"/>
      <c r="AA80" s="58"/>
      <c r="AB80" s="17"/>
      <c r="AC80" s="17"/>
      <c r="AD80" s="56"/>
      <c r="AE80" s="48"/>
      <c r="AF80" s="48"/>
      <c r="AG80" s="48"/>
      <c r="AH80" s="48"/>
      <c r="AI80" s="48"/>
      <c r="AJ80" s="48"/>
      <c r="AK80" s="57"/>
      <c r="AL80" s="58"/>
      <c r="AM80" s="17"/>
      <c r="AN80" s="17"/>
      <c r="AO80" s="56"/>
      <c r="AP80" s="48"/>
      <c r="AQ80" s="48"/>
      <c r="AR80" s="48"/>
      <c r="AS80" s="48"/>
      <c r="AT80" s="48"/>
      <c r="AU80" s="48"/>
      <c r="AV80" s="57"/>
      <c r="AW80" s="58"/>
      <c r="AX80" s="17"/>
      <c r="AY80" s="17"/>
      <c r="AZ80" s="56"/>
      <c r="BA80" s="48"/>
      <c r="BB80" s="48"/>
      <c r="BC80" s="48"/>
      <c r="BD80" s="48"/>
      <c r="BE80" s="48"/>
      <c r="BF80" s="48"/>
      <c r="BG80" s="57"/>
      <c r="BH80" s="58"/>
      <c r="BI80" s="17"/>
      <c r="BJ80" s="17"/>
      <c r="BK80" s="56"/>
      <c r="BL80" s="48"/>
      <c r="BM80" s="48"/>
      <c r="BN80" s="48"/>
      <c r="BO80" s="48"/>
      <c r="BP80" s="48"/>
      <c r="BQ80" s="48"/>
      <c r="BR80" s="57"/>
      <c r="BS80" s="58"/>
      <c r="BT80" s="17"/>
      <c r="BU80" s="17"/>
      <c r="BV80" s="56"/>
      <c r="BW80" s="48"/>
      <c r="BX80" s="48"/>
      <c r="BY80" s="48"/>
      <c r="BZ80" s="48"/>
      <c r="CA80" s="48"/>
      <c r="CB80" s="48"/>
      <c r="CC80" s="57"/>
      <c r="CD80" s="58"/>
      <c r="CE80" s="17"/>
      <c r="CF80" s="17"/>
      <c r="CG80" s="56"/>
      <c r="CH80" s="48"/>
      <c r="CI80" s="48"/>
      <c r="CJ80" s="48"/>
      <c r="CK80" s="48"/>
      <c r="CL80" s="48"/>
      <c r="CM80" s="48"/>
      <c r="CN80" s="57"/>
      <c r="CO80" s="58"/>
      <c r="CP80" s="17"/>
      <c r="CQ80" s="17"/>
      <c r="CR80" s="56"/>
      <c r="CS80" s="48"/>
      <c r="CT80" s="48"/>
      <c r="CU80" s="48"/>
      <c r="CV80" s="48"/>
      <c r="CW80" s="48"/>
      <c r="CX80" s="48"/>
      <c r="CY80" s="57"/>
      <c r="CZ80" s="58"/>
      <c r="DA80" s="17"/>
      <c r="DB80" s="17"/>
      <c r="DC80" s="56"/>
      <c r="DD80" s="48"/>
      <c r="DE80" s="48"/>
      <c r="DF80" s="48"/>
      <c r="DG80" s="48"/>
      <c r="DH80" s="48"/>
      <c r="DI80" s="48"/>
      <c r="DJ80" s="57"/>
      <c r="DK80" s="58"/>
      <c r="DL80" s="17"/>
      <c r="DM80" s="17"/>
      <c r="DN80" s="56"/>
      <c r="DO80" s="48"/>
      <c r="DP80" s="48"/>
      <c r="DQ80" s="48"/>
      <c r="DR80" s="48"/>
      <c r="DS80" s="48"/>
      <c r="DT80" s="48"/>
      <c r="DU80" s="57"/>
      <c r="DV80" s="58"/>
      <c r="DW80" s="17"/>
      <c r="DX80" s="17"/>
      <c r="DY80" s="56"/>
      <c r="DZ80" s="48"/>
      <c r="EA80" s="48"/>
      <c r="EB80" s="48"/>
      <c r="EC80" s="48"/>
      <c r="ED80" s="48"/>
      <c r="EE80" s="48"/>
      <c r="EF80" s="57"/>
      <c r="EG80" s="58"/>
      <c r="EH80" s="17"/>
      <c r="EI80" s="17"/>
      <c r="EJ80" s="56"/>
      <c r="EK80" s="48"/>
      <c r="EL80" s="48"/>
      <c r="EM80" s="48"/>
      <c r="EN80" s="48"/>
      <c r="EO80" s="48"/>
      <c r="EP80" s="48"/>
      <c r="EQ80" s="57"/>
      <c r="ER80" s="58"/>
      <c r="ES80" s="17"/>
      <c r="ET80" s="17"/>
      <c r="EU80" s="56"/>
      <c r="EV80" s="48"/>
      <c r="EW80" s="48"/>
      <c r="EX80" s="48"/>
      <c r="EY80" s="48"/>
      <c r="EZ80" s="48"/>
      <c r="FA80" s="48"/>
      <c r="FB80" s="57"/>
      <c r="FC80" s="58"/>
      <c r="FD80" s="17"/>
      <c r="FE80" s="17"/>
      <c r="FF80" s="56"/>
      <c r="FG80" s="48"/>
      <c r="FH80" s="48"/>
      <c r="FI80" s="48"/>
      <c r="FJ80" s="48"/>
      <c r="FK80" s="48"/>
      <c r="FL80" s="48"/>
      <c r="FM80" s="57"/>
      <c r="FN80" s="58"/>
      <c r="FO80" s="17"/>
      <c r="FP80" s="17"/>
      <c r="FQ80" s="56"/>
      <c r="FR80" s="48"/>
      <c r="FS80" s="48"/>
      <c r="FT80" s="48"/>
      <c r="FU80" s="48"/>
      <c r="FV80" s="48"/>
      <c r="FW80" s="48"/>
      <c r="FX80" s="57"/>
      <c r="FY80" s="58"/>
      <c r="FZ80" s="17"/>
      <c r="GA80" s="17"/>
      <c r="GB80" s="56"/>
      <c r="GC80" s="48"/>
      <c r="GD80" s="48"/>
      <c r="GE80" s="48"/>
      <c r="GF80" s="48"/>
      <c r="GG80" s="48"/>
      <c r="GH80" s="48"/>
      <c r="GI80" s="57"/>
      <c r="GJ80" s="58"/>
      <c r="GK80" s="17"/>
      <c r="GL80" s="17"/>
      <c r="GM80" s="56"/>
      <c r="GN80" s="48"/>
      <c r="GO80" s="48"/>
      <c r="GP80" s="48"/>
      <c r="GQ80" s="48"/>
      <c r="GR80" s="48"/>
      <c r="GS80" s="48"/>
      <c r="GT80" s="57"/>
      <c r="GU80" s="58"/>
      <c r="GV80" s="17"/>
      <c r="GW80" s="17"/>
      <c r="GX80" s="56"/>
      <c r="GY80" s="48"/>
      <c r="GZ80" s="48"/>
      <c r="HA80" s="48"/>
      <c r="HB80" s="48"/>
      <c r="HC80" s="48"/>
      <c r="HD80" s="48"/>
      <c r="HE80" s="57"/>
      <c r="HF80" s="58"/>
      <c r="HG80" s="17"/>
      <c r="HH80" s="17"/>
      <c r="HI80" s="56"/>
      <c r="HJ80" s="48"/>
      <c r="HK80" s="48"/>
      <c r="HL80" s="48"/>
      <c r="HM80" s="48"/>
      <c r="HN80" s="48"/>
      <c r="HO80" s="48"/>
      <c r="HP80" s="57"/>
      <c r="HQ80" s="58"/>
      <c r="HR80" s="17"/>
      <c r="HS80" s="17"/>
    </row>
    <row r="81" spans="1:227" x14ac:dyDescent="0.3">
      <c r="A81" s="63"/>
      <c r="B81" s="67"/>
      <c r="C81" s="65"/>
      <c r="D81" s="65"/>
      <c r="E81" s="57"/>
      <c r="F81" s="57"/>
      <c r="G81" s="17"/>
      <c r="H81" s="56"/>
      <c r="I81" s="48"/>
      <c r="J81" s="48"/>
      <c r="K81" s="48"/>
      <c r="L81" s="48"/>
      <c r="M81" s="48"/>
      <c r="N81" s="48"/>
      <c r="O81" s="57"/>
      <c r="P81" s="58"/>
      <c r="Q81" s="17"/>
      <c r="R81" s="17"/>
      <c r="S81" s="56"/>
      <c r="T81" s="48"/>
      <c r="U81" s="48"/>
      <c r="V81" s="48"/>
      <c r="W81" s="48"/>
      <c r="X81" s="48"/>
      <c r="Y81" s="48"/>
      <c r="Z81" s="57"/>
      <c r="AA81" s="58"/>
      <c r="AB81" s="17"/>
      <c r="AC81" s="17"/>
      <c r="AD81" s="56"/>
      <c r="AE81" s="48"/>
      <c r="AF81" s="48"/>
      <c r="AG81" s="48"/>
      <c r="AH81" s="48"/>
      <c r="AI81" s="48"/>
      <c r="AJ81" s="48"/>
      <c r="AK81" s="57"/>
      <c r="AL81" s="58"/>
      <c r="AM81" s="17"/>
      <c r="AN81" s="17"/>
      <c r="AO81" s="56"/>
      <c r="AP81" s="48"/>
      <c r="AQ81" s="48"/>
      <c r="AR81" s="48"/>
      <c r="AS81" s="48"/>
      <c r="AT81" s="48"/>
      <c r="AU81" s="48"/>
      <c r="AV81" s="57"/>
      <c r="AW81" s="58"/>
      <c r="AX81" s="17"/>
      <c r="AY81" s="17"/>
      <c r="AZ81" s="56"/>
      <c r="BA81" s="48"/>
      <c r="BB81" s="48"/>
      <c r="BC81" s="48"/>
      <c r="BD81" s="48"/>
      <c r="BE81" s="48"/>
      <c r="BF81" s="48"/>
      <c r="BG81" s="57"/>
      <c r="BH81" s="58"/>
      <c r="BI81" s="17"/>
      <c r="BJ81" s="17"/>
      <c r="BK81" s="56"/>
      <c r="BL81" s="48"/>
      <c r="BM81" s="48"/>
      <c r="BN81" s="48"/>
      <c r="BO81" s="48"/>
      <c r="BP81" s="48"/>
      <c r="BQ81" s="48"/>
      <c r="BR81" s="57"/>
      <c r="BS81" s="58"/>
      <c r="BT81" s="17"/>
      <c r="BU81" s="17"/>
      <c r="BV81" s="56"/>
      <c r="BW81" s="48"/>
      <c r="BX81" s="48"/>
      <c r="BY81" s="48"/>
      <c r="BZ81" s="48"/>
      <c r="CA81" s="48"/>
      <c r="CB81" s="48"/>
      <c r="CC81" s="57"/>
      <c r="CD81" s="58"/>
      <c r="CE81" s="17"/>
      <c r="CF81" s="17"/>
      <c r="CG81" s="56"/>
      <c r="CH81" s="48"/>
      <c r="CI81" s="48"/>
      <c r="CJ81" s="48"/>
      <c r="CK81" s="48"/>
      <c r="CL81" s="48"/>
      <c r="CM81" s="48"/>
      <c r="CN81" s="57"/>
      <c r="CO81" s="58"/>
      <c r="CP81" s="17"/>
      <c r="CQ81" s="17"/>
      <c r="CR81" s="56"/>
      <c r="CS81" s="48"/>
      <c r="CT81" s="48"/>
      <c r="CU81" s="48"/>
      <c r="CV81" s="48"/>
      <c r="CW81" s="48"/>
      <c r="CX81" s="48"/>
      <c r="CY81" s="57"/>
      <c r="CZ81" s="58"/>
      <c r="DA81" s="17"/>
      <c r="DB81" s="17"/>
      <c r="DC81" s="56"/>
      <c r="DD81" s="48"/>
      <c r="DE81" s="48"/>
      <c r="DF81" s="48"/>
      <c r="DG81" s="48"/>
      <c r="DH81" s="48"/>
      <c r="DI81" s="48"/>
      <c r="DJ81" s="57"/>
      <c r="DK81" s="58"/>
      <c r="DL81" s="17"/>
      <c r="DM81" s="17"/>
      <c r="DN81" s="56"/>
      <c r="DO81" s="48"/>
      <c r="DP81" s="48"/>
      <c r="DQ81" s="48"/>
      <c r="DR81" s="48"/>
      <c r="DS81" s="48"/>
      <c r="DT81" s="48"/>
      <c r="DU81" s="57"/>
      <c r="DV81" s="58"/>
      <c r="DW81" s="17"/>
      <c r="DX81" s="17"/>
      <c r="DY81" s="56"/>
      <c r="DZ81" s="48"/>
      <c r="EA81" s="48"/>
      <c r="EB81" s="48"/>
      <c r="EC81" s="48"/>
      <c r="ED81" s="48"/>
      <c r="EE81" s="48"/>
      <c r="EF81" s="57"/>
      <c r="EG81" s="58"/>
      <c r="EH81" s="17"/>
      <c r="EI81" s="17"/>
      <c r="EJ81" s="56"/>
      <c r="EK81" s="48"/>
      <c r="EL81" s="48"/>
      <c r="EM81" s="48"/>
      <c r="EN81" s="48"/>
      <c r="EO81" s="48"/>
      <c r="EP81" s="48"/>
      <c r="EQ81" s="57"/>
      <c r="ER81" s="58"/>
      <c r="ES81" s="17"/>
      <c r="ET81" s="17"/>
      <c r="EU81" s="56"/>
      <c r="EV81" s="48"/>
      <c r="EW81" s="48"/>
      <c r="EX81" s="48"/>
      <c r="EY81" s="48"/>
      <c r="EZ81" s="48"/>
      <c r="FA81" s="48"/>
      <c r="FB81" s="57"/>
      <c r="FC81" s="58"/>
      <c r="FD81" s="17"/>
      <c r="FE81" s="17"/>
      <c r="FF81" s="56"/>
      <c r="FG81" s="48"/>
      <c r="FH81" s="48"/>
      <c r="FI81" s="48"/>
      <c r="FJ81" s="48"/>
      <c r="FK81" s="48"/>
      <c r="FL81" s="48"/>
      <c r="FM81" s="57"/>
      <c r="FN81" s="58"/>
      <c r="FO81" s="17"/>
      <c r="FP81" s="17"/>
      <c r="FQ81" s="56"/>
      <c r="FR81" s="48"/>
      <c r="FS81" s="48"/>
      <c r="FT81" s="48"/>
      <c r="FU81" s="48"/>
      <c r="FV81" s="48"/>
      <c r="FW81" s="48"/>
      <c r="FX81" s="57"/>
      <c r="FY81" s="58"/>
      <c r="FZ81" s="17"/>
      <c r="GA81" s="17"/>
      <c r="GB81" s="56"/>
      <c r="GC81" s="48"/>
      <c r="GD81" s="48"/>
      <c r="GE81" s="48"/>
      <c r="GF81" s="48"/>
      <c r="GG81" s="48"/>
      <c r="GH81" s="48"/>
      <c r="GI81" s="57"/>
      <c r="GJ81" s="58"/>
      <c r="GK81" s="17"/>
      <c r="GL81" s="17"/>
      <c r="GM81" s="56"/>
      <c r="GN81" s="48"/>
      <c r="GO81" s="48"/>
      <c r="GP81" s="48"/>
      <c r="GQ81" s="48"/>
      <c r="GR81" s="48"/>
      <c r="GS81" s="48"/>
      <c r="GT81" s="57"/>
      <c r="GU81" s="58"/>
      <c r="GV81" s="17"/>
      <c r="GW81" s="17"/>
      <c r="GX81" s="56"/>
      <c r="GY81" s="48"/>
      <c r="GZ81" s="48"/>
      <c r="HA81" s="48"/>
      <c r="HB81" s="48"/>
      <c r="HC81" s="48"/>
      <c r="HD81" s="48"/>
      <c r="HE81" s="57"/>
      <c r="HF81" s="58"/>
      <c r="HG81" s="17"/>
      <c r="HH81" s="17"/>
      <c r="HI81" s="56"/>
      <c r="HJ81" s="48"/>
      <c r="HK81" s="48"/>
      <c r="HL81" s="48"/>
      <c r="HM81" s="48"/>
      <c r="HN81" s="48"/>
      <c r="HO81" s="48"/>
      <c r="HP81" s="57"/>
      <c r="HQ81" s="58"/>
      <c r="HR81" s="17"/>
      <c r="HS81" s="17"/>
    </row>
    <row r="82" spans="1:227" x14ac:dyDescent="0.3">
      <c r="A82" s="63"/>
      <c r="B82" s="64"/>
      <c r="C82" s="65"/>
      <c r="D82" s="65"/>
      <c r="E82" s="57"/>
      <c r="F82" s="57"/>
      <c r="G82" s="17"/>
      <c r="H82" s="56"/>
      <c r="I82" s="48"/>
      <c r="J82" s="48"/>
      <c r="K82" s="48"/>
      <c r="L82" s="48"/>
      <c r="M82" s="48"/>
      <c r="N82" s="48"/>
      <c r="O82" s="57"/>
      <c r="P82" s="58"/>
      <c r="Q82" s="17"/>
      <c r="R82" s="17"/>
      <c r="S82" s="56"/>
      <c r="T82" s="48"/>
      <c r="U82" s="48"/>
      <c r="V82" s="48"/>
      <c r="W82" s="48"/>
      <c r="X82" s="48"/>
      <c r="Y82" s="48"/>
      <c r="Z82" s="57"/>
      <c r="AA82" s="58"/>
      <c r="AB82" s="17"/>
      <c r="AC82" s="17"/>
      <c r="AD82" s="56"/>
      <c r="AE82" s="48"/>
      <c r="AF82" s="48"/>
      <c r="AG82" s="48"/>
      <c r="AH82" s="48"/>
      <c r="AI82" s="48"/>
      <c r="AJ82" s="48"/>
      <c r="AK82" s="57"/>
      <c r="AL82" s="58"/>
      <c r="AM82" s="17"/>
      <c r="AN82" s="17"/>
      <c r="AO82" s="56"/>
      <c r="AP82" s="48"/>
      <c r="AQ82" s="48"/>
      <c r="AR82" s="48"/>
      <c r="AS82" s="48"/>
      <c r="AT82" s="48"/>
      <c r="AU82" s="48"/>
      <c r="AV82" s="57"/>
      <c r="AW82" s="58"/>
      <c r="AX82" s="17"/>
      <c r="AY82" s="17"/>
      <c r="AZ82" s="56"/>
      <c r="BA82" s="48"/>
      <c r="BB82" s="48"/>
      <c r="BC82" s="48"/>
      <c r="BD82" s="48"/>
      <c r="BE82" s="48"/>
      <c r="BF82" s="48"/>
      <c r="BG82" s="57"/>
      <c r="BH82" s="58"/>
      <c r="BI82" s="17"/>
      <c r="BJ82" s="17"/>
      <c r="BK82" s="56"/>
      <c r="BL82" s="48"/>
      <c r="BM82" s="48"/>
      <c r="BN82" s="48"/>
      <c r="BO82" s="48"/>
      <c r="BP82" s="48"/>
      <c r="BQ82" s="48"/>
      <c r="BR82" s="57"/>
      <c r="BS82" s="58"/>
      <c r="BT82" s="17"/>
      <c r="BU82" s="17"/>
      <c r="BV82" s="56"/>
      <c r="BW82" s="48"/>
      <c r="BX82" s="48"/>
      <c r="BY82" s="48"/>
      <c r="BZ82" s="48"/>
      <c r="CA82" s="48"/>
      <c r="CB82" s="48"/>
      <c r="CC82" s="57"/>
      <c r="CD82" s="58"/>
      <c r="CE82" s="17"/>
      <c r="CF82" s="17"/>
      <c r="CG82" s="56"/>
      <c r="CH82" s="48"/>
      <c r="CI82" s="48"/>
      <c r="CJ82" s="48"/>
      <c r="CK82" s="48"/>
      <c r="CL82" s="48"/>
      <c r="CM82" s="48"/>
      <c r="CN82" s="57"/>
      <c r="CO82" s="58"/>
      <c r="CP82" s="17"/>
      <c r="CQ82" s="17"/>
      <c r="CR82" s="56"/>
      <c r="CS82" s="48"/>
      <c r="CT82" s="48"/>
      <c r="CU82" s="48"/>
      <c r="CV82" s="48"/>
      <c r="CW82" s="48"/>
      <c r="CX82" s="48"/>
      <c r="CY82" s="57"/>
      <c r="CZ82" s="58"/>
      <c r="DA82" s="17"/>
      <c r="DB82" s="17"/>
      <c r="DC82" s="56"/>
      <c r="DD82" s="48"/>
      <c r="DE82" s="48"/>
      <c r="DF82" s="48"/>
      <c r="DG82" s="48"/>
      <c r="DH82" s="48"/>
      <c r="DI82" s="48"/>
      <c r="DJ82" s="57"/>
      <c r="DK82" s="58"/>
      <c r="DL82" s="17"/>
      <c r="DM82" s="17"/>
      <c r="DN82" s="56"/>
      <c r="DO82" s="48"/>
      <c r="DP82" s="48"/>
      <c r="DQ82" s="48"/>
      <c r="DR82" s="48"/>
      <c r="DS82" s="48"/>
      <c r="DT82" s="48"/>
      <c r="DU82" s="57"/>
      <c r="DV82" s="58"/>
      <c r="DW82" s="17"/>
      <c r="DX82" s="17"/>
      <c r="DY82" s="56"/>
      <c r="DZ82" s="48"/>
      <c r="EA82" s="48"/>
      <c r="EB82" s="48"/>
      <c r="EC82" s="48"/>
      <c r="ED82" s="48"/>
      <c r="EE82" s="48"/>
      <c r="EF82" s="57"/>
      <c r="EG82" s="58"/>
      <c r="EH82" s="17"/>
      <c r="EI82" s="17"/>
      <c r="EJ82" s="56"/>
      <c r="EK82" s="48"/>
      <c r="EL82" s="48"/>
      <c r="EM82" s="48"/>
      <c r="EN82" s="48"/>
      <c r="EO82" s="48"/>
      <c r="EP82" s="48"/>
      <c r="EQ82" s="57"/>
      <c r="ER82" s="58"/>
      <c r="ES82" s="17"/>
      <c r="ET82" s="17"/>
      <c r="EU82" s="56"/>
      <c r="EV82" s="48"/>
      <c r="EW82" s="48"/>
      <c r="EX82" s="48"/>
      <c r="EY82" s="48"/>
      <c r="EZ82" s="48"/>
      <c r="FA82" s="48"/>
      <c r="FB82" s="57"/>
      <c r="FC82" s="58"/>
      <c r="FD82" s="17"/>
      <c r="FE82" s="17"/>
      <c r="FF82" s="56"/>
      <c r="FG82" s="48"/>
      <c r="FH82" s="48"/>
      <c r="FI82" s="48"/>
      <c r="FJ82" s="48"/>
      <c r="FK82" s="48"/>
      <c r="FL82" s="48"/>
      <c r="FM82" s="57"/>
      <c r="FN82" s="58"/>
      <c r="FO82" s="17"/>
      <c r="FP82" s="17"/>
      <c r="FQ82" s="56"/>
      <c r="FR82" s="48"/>
      <c r="FS82" s="48"/>
      <c r="FT82" s="48"/>
      <c r="FU82" s="48"/>
      <c r="FV82" s="48"/>
      <c r="FW82" s="48"/>
      <c r="FX82" s="57"/>
      <c r="FY82" s="58"/>
      <c r="FZ82" s="17"/>
      <c r="GA82" s="17"/>
      <c r="GB82" s="56"/>
      <c r="GC82" s="48"/>
      <c r="GD82" s="48"/>
      <c r="GE82" s="48"/>
      <c r="GF82" s="48"/>
      <c r="GG82" s="48"/>
      <c r="GH82" s="48"/>
      <c r="GI82" s="57"/>
      <c r="GJ82" s="58"/>
      <c r="GK82" s="17"/>
      <c r="GL82" s="17"/>
      <c r="GM82" s="56"/>
      <c r="GN82" s="48"/>
      <c r="GO82" s="48"/>
      <c r="GP82" s="48"/>
      <c r="GQ82" s="48"/>
      <c r="GR82" s="48"/>
      <c r="GS82" s="48"/>
      <c r="GT82" s="57"/>
      <c r="GU82" s="58"/>
      <c r="GV82" s="17"/>
      <c r="GW82" s="17"/>
      <c r="GX82" s="56"/>
      <c r="GY82" s="48"/>
      <c r="GZ82" s="48"/>
      <c r="HA82" s="48"/>
      <c r="HB82" s="48"/>
      <c r="HC82" s="48"/>
      <c r="HD82" s="48"/>
      <c r="HE82" s="57"/>
      <c r="HF82" s="58"/>
      <c r="HG82" s="17"/>
      <c r="HH82" s="17"/>
      <c r="HI82" s="56"/>
      <c r="HJ82" s="48"/>
      <c r="HK82" s="48"/>
      <c r="HL82" s="48"/>
      <c r="HM82" s="48"/>
      <c r="HN82" s="48"/>
      <c r="HO82" s="48"/>
      <c r="HP82" s="57"/>
      <c r="HQ82" s="58"/>
      <c r="HR82" s="17"/>
      <c r="HS82" s="17"/>
    </row>
    <row r="83" spans="1:227" x14ac:dyDescent="0.3">
      <c r="A83" s="63"/>
      <c r="B83" s="64"/>
      <c r="C83" s="65"/>
      <c r="D83" s="65"/>
      <c r="E83" s="57"/>
      <c r="F83" s="57"/>
      <c r="G83" s="17"/>
      <c r="H83" s="56"/>
      <c r="I83" s="48"/>
      <c r="J83" s="48"/>
      <c r="K83" s="48"/>
      <c r="L83" s="48"/>
      <c r="M83" s="48"/>
      <c r="N83" s="48"/>
      <c r="O83" s="57"/>
      <c r="P83" s="58"/>
      <c r="Q83" s="17"/>
      <c r="R83" s="17"/>
      <c r="S83" s="56"/>
      <c r="T83" s="48"/>
      <c r="U83" s="48"/>
      <c r="V83" s="48"/>
      <c r="W83" s="48"/>
      <c r="X83" s="48"/>
      <c r="Y83" s="48"/>
      <c r="Z83" s="57"/>
      <c r="AA83" s="58"/>
      <c r="AB83" s="17"/>
      <c r="AC83" s="17"/>
      <c r="AD83" s="56"/>
      <c r="AE83" s="48"/>
      <c r="AF83" s="48"/>
      <c r="AG83" s="48"/>
      <c r="AH83" s="48"/>
      <c r="AI83" s="48"/>
      <c r="AJ83" s="48"/>
      <c r="AK83" s="57"/>
      <c r="AL83" s="58"/>
      <c r="AM83" s="17"/>
      <c r="AN83" s="17"/>
      <c r="AO83" s="56"/>
      <c r="AP83" s="48"/>
      <c r="AQ83" s="48"/>
      <c r="AR83" s="48"/>
      <c r="AS83" s="48"/>
      <c r="AT83" s="48"/>
      <c r="AU83" s="48"/>
      <c r="AV83" s="57"/>
      <c r="AW83" s="58"/>
      <c r="AX83" s="17"/>
      <c r="AY83" s="17"/>
      <c r="AZ83" s="56"/>
      <c r="BA83" s="48"/>
      <c r="BB83" s="48"/>
      <c r="BC83" s="48"/>
      <c r="BD83" s="48"/>
      <c r="BE83" s="48"/>
      <c r="BF83" s="48"/>
      <c r="BG83" s="57"/>
      <c r="BH83" s="58"/>
      <c r="BI83" s="17"/>
      <c r="BJ83" s="17"/>
      <c r="BK83" s="56"/>
      <c r="BL83" s="48"/>
      <c r="BM83" s="48"/>
      <c r="BN83" s="48"/>
      <c r="BO83" s="48"/>
      <c r="BP83" s="48"/>
      <c r="BQ83" s="48"/>
      <c r="BR83" s="57"/>
      <c r="BS83" s="58"/>
      <c r="BT83" s="17"/>
      <c r="BU83" s="17"/>
      <c r="BV83" s="56"/>
      <c r="BW83" s="48"/>
      <c r="BX83" s="48"/>
      <c r="BY83" s="48"/>
      <c r="BZ83" s="48"/>
      <c r="CA83" s="48"/>
      <c r="CB83" s="48"/>
      <c r="CC83" s="57"/>
      <c r="CD83" s="58"/>
      <c r="CE83" s="17"/>
      <c r="CF83" s="17"/>
      <c r="CG83" s="56"/>
      <c r="CH83" s="48"/>
      <c r="CI83" s="48"/>
      <c r="CJ83" s="48"/>
      <c r="CK83" s="48"/>
      <c r="CL83" s="48"/>
      <c r="CM83" s="48"/>
      <c r="CN83" s="57"/>
      <c r="CO83" s="58"/>
      <c r="CP83" s="17"/>
      <c r="CQ83" s="17"/>
      <c r="CR83" s="56"/>
      <c r="CS83" s="48"/>
      <c r="CT83" s="48"/>
      <c r="CU83" s="48"/>
      <c r="CV83" s="48"/>
      <c r="CW83" s="48"/>
      <c r="CX83" s="48"/>
      <c r="CY83" s="57"/>
      <c r="CZ83" s="58"/>
      <c r="DA83" s="17"/>
      <c r="DB83" s="17"/>
      <c r="DC83" s="56"/>
      <c r="DD83" s="48"/>
      <c r="DE83" s="48"/>
      <c r="DF83" s="48"/>
      <c r="DG83" s="48"/>
      <c r="DH83" s="48"/>
      <c r="DI83" s="48"/>
      <c r="DJ83" s="57"/>
      <c r="DK83" s="58"/>
      <c r="DL83" s="17"/>
      <c r="DM83" s="17"/>
      <c r="DN83" s="56"/>
      <c r="DO83" s="48"/>
      <c r="DP83" s="48"/>
      <c r="DQ83" s="48"/>
      <c r="DR83" s="48"/>
      <c r="DS83" s="48"/>
      <c r="DT83" s="48"/>
      <c r="DU83" s="57"/>
      <c r="DV83" s="58"/>
      <c r="DW83" s="17"/>
      <c r="DX83" s="17"/>
      <c r="DY83" s="56"/>
      <c r="DZ83" s="48"/>
      <c r="EA83" s="48"/>
      <c r="EB83" s="48"/>
      <c r="EC83" s="48"/>
      <c r="ED83" s="48"/>
      <c r="EE83" s="48"/>
      <c r="EF83" s="57"/>
      <c r="EG83" s="58"/>
      <c r="EH83" s="17"/>
      <c r="EI83" s="17"/>
      <c r="EJ83" s="56"/>
      <c r="EK83" s="48"/>
      <c r="EL83" s="48"/>
      <c r="EM83" s="48"/>
      <c r="EN83" s="48"/>
      <c r="EO83" s="48"/>
      <c r="EP83" s="48"/>
      <c r="EQ83" s="57"/>
      <c r="ER83" s="58"/>
      <c r="ES83" s="17"/>
      <c r="ET83" s="17"/>
      <c r="EU83" s="56"/>
      <c r="EV83" s="48"/>
      <c r="EW83" s="48"/>
      <c r="EX83" s="48"/>
      <c r="EY83" s="48"/>
      <c r="EZ83" s="48"/>
      <c r="FA83" s="48"/>
      <c r="FB83" s="57"/>
      <c r="FC83" s="58"/>
      <c r="FD83" s="17"/>
      <c r="FE83" s="17"/>
      <c r="FF83" s="56"/>
      <c r="FG83" s="48"/>
      <c r="FH83" s="48"/>
      <c r="FI83" s="48"/>
      <c r="FJ83" s="48"/>
      <c r="FK83" s="48"/>
      <c r="FL83" s="48"/>
      <c r="FM83" s="57"/>
      <c r="FN83" s="58"/>
      <c r="FO83" s="17"/>
      <c r="FP83" s="17"/>
      <c r="FQ83" s="56"/>
      <c r="FR83" s="48"/>
      <c r="FS83" s="48"/>
      <c r="FT83" s="48"/>
      <c r="FU83" s="48"/>
      <c r="FV83" s="48"/>
      <c r="FW83" s="48"/>
      <c r="FX83" s="57"/>
      <c r="FY83" s="58"/>
      <c r="FZ83" s="17"/>
      <c r="GA83" s="17"/>
      <c r="GB83" s="56"/>
      <c r="GC83" s="48"/>
      <c r="GD83" s="48"/>
      <c r="GE83" s="48"/>
      <c r="GF83" s="48"/>
      <c r="GG83" s="48"/>
      <c r="GH83" s="48"/>
      <c r="GI83" s="57"/>
      <c r="GJ83" s="58"/>
      <c r="GK83" s="17"/>
      <c r="GL83" s="17"/>
      <c r="GM83" s="56"/>
      <c r="GN83" s="48"/>
      <c r="GO83" s="48"/>
      <c r="GP83" s="48"/>
      <c r="GQ83" s="48"/>
      <c r="GR83" s="48"/>
      <c r="GS83" s="48"/>
      <c r="GT83" s="57"/>
      <c r="GU83" s="58"/>
      <c r="GV83" s="17"/>
      <c r="GW83" s="17"/>
      <c r="GX83" s="56"/>
      <c r="GY83" s="48"/>
      <c r="GZ83" s="48"/>
      <c r="HA83" s="48"/>
      <c r="HB83" s="48"/>
      <c r="HC83" s="48"/>
      <c r="HD83" s="48"/>
      <c r="HE83" s="57"/>
      <c r="HF83" s="58"/>
      <c r="HG83" s="17"/>
      <c r="HH83" s="17"/>
      <c r="HI83" s="56"/>
      <c r="HJ83" s="48"/>
      <c r="HK83" s="48"/>
      <c r="HL83" s="48"/>
      <c r="HM83" s="48"/>
      <c r="HN83" s="48"/>
      <c r="HO83" s="48"/>
      <c r="HP83" s="57"/>
      <c r="HQ83" s="58"/>
      <c r="HR83" s="17"/>
      <c r="HS83" s="17"/>
    </row>
    <row r="84" spans="1:227" x14ac:dyDescent="0.3">
      <c r="A84" s="63"/>
      <c r="B84" s="64"/>
      <c r="C84" s="65"/>
      <c r="D84" s="65"/>
      <c r="E84" s="57"/>
      <c r="F84" s="57"/>
      <c r="G84" s="17"/>
      <c r="H84" s="56"/>
      <c r="I84" s="48"/>
      <c r="J84" s="48"/>
      <c r="K84" s="48"/>
      <c r="L84" s="48"/>
      <c r="M84" s="48"/>
      <c r="N84" s="48"/>
      <c r="O84" s="57"/>
      <c r="P84" s="58"/>
      <c r="Q84" s="17"/>
      <c r="R84" s="17"/>
      <c r="S84" s="56"/>
      <c r="T84" s="48"/>
      <c r="U84" s="48"/>
      <c r="V84" s="48"/>
      <c r="W84" s="48"/>
      <c r="X84" s="48"/>
      <c r="Y84" s="48"/>
      <c r="Z84" s="57"/>
      <c r="AA84" s="58"/>
      <c r="AB84" s="17"/>
      <c r="AC84" s="17"/>
      <c r="AD84" s="56"/>
      <c r="AE84" s="48"/>
      <c r="AF84" s="48"/>
      <c r="AG84" s="48"/>
      <c r="AH84" s="48"/>
      <c r="AI84" s="48"/>
      <c r="AJ84" s="48"/>
      <c r="AK84" s="57"/>
      <c r="AL84" s="58"/>
      <c r="AM84" s="17"/>
      <c r="AN84" s="17"/>
      <c r="AO84" s="56"/>
      <c r="AP84" s="48"/>
      <c r="AQ84" s="48"/>
      <c r="AR84" s="48"/>
      <c r="AS84" s="48"/>
      <c r="AT84" s="48"/>
      <c r="AU84" s="48"/>
      <c r="AV84" s="57"/>
      <c r="AW84" s="58"/>
      <c r="AX84" s="17"/>
      <c r="AY84" s="17"/>
      <c r="AZ84" s="56"/>
      <c r="BA84" s="48"/>
      <c r="BB84" s="48"/>
      <c r="BC84" s="48"/>
      <c r="BD84" s="48"/>
      <c r="BE84" s="48"/>
      <c r="BF84" s="48"/>
      <c r="BG84" s="57"/>
      <c r="BH84" s="58"/>
      <c r="BI84" s="17"/>
      <c r="BJ84" s="17"/>
      <c r="BK84" s="56"/>
      <c r="BL84" s="48"/>
      <c r="BM84" s="48"/>
      <c r="BN84" s="48"/>
      <c r="BO84" s="48"/>
      <c r="BP84" s="48"/>
      <c r="BQ84" s="48"/>
      <c r="BR84" s="57"/>
      <c r="BS84" s="58"/>
      <c r="BT84" s="17"/>
      <c r="BU84" s="17"/>
      <c r="BV84" s="56"/>
      <c r="BW84" s="48"/>
      <c r="BX84" s="48"/>
      <c r="BY84" s="48"/>
      <c r="BZ84" s="48"/>
      <c r="CA84" s="48"/>
      <c r="CB84" s="48"/>
      <c r="CC84" s="57"/>
      <c r="CD84" s="58"/>
      <c r="CE84" s="17"/>
      <c r="CF84" s="17"/>
      <c r="CG84" s="56"/>
      <c r="CH84" s="48"/>
      <c r="CI84" s="48"/>
      <c r="CJ84" s="48"/>
      <c r="CK84" s="48"/>
      <c r="CL84" s="48"/>
      <c r="CM84" s="48"/>
      <c r="CN84" s="57"/>
      <c r="CO84" s="58"/>
      <c r="CP84" s="17"/>
      <c r="CQ84" s="17"/>
      <c r="CR84" s="56"/>
      <c r="CS84" s="48"/>
      <c r="CT84" s="48"/>
      <c r="CU84" s="48"/>
      <c r="CV84" s="48"/>
      <c r="CW84" s="48"/>
      <c r="CX84" s="48"/>
      <c r="CY84" s="57"/>
      <c r="CZ84" s="58"/>
      <c r="DA84" s="17"/>
      <c r="DB84" s="17"/>
      <c r="DC84" s="56"/>
      <c r="DD84" s="48"/>
      <c r="DE84" s="48"/>
      <c r="DF84" s="48"/>
      <c r="DG84" s="48"/>
      <c r="DH84" s="48"/>
      <c r="DI84" s="48"/>
      <c r="DJ84" s="57"/>
      <c r="DK84" s="58"/>
      <c r="DL84" s="17"/>
      <c r="DM84" s="17"/>
      <c r="DN84" s="56"/>
      <c r="DO84" s="48"/>
      <c r="DP84" s="48"/>
      <c r="DQ84" s="48"/>
      <c r="DR84" s="48"/>
      <c r="DS84" s="48"/>
      <c r="DT84" s="48"/>
      <c r="DU84" s="57"/>
      <c r="DV84" s="58"/>
      <c r="DW84" s="17"/>
      <c r="DX84" s="17"/>
      <c r="DY84" s="56"/>
      <c r="DZ84" s="48"/>
      <c r="EA84" s="48"/>
      <c r="EB84" s="48"/>
      <c r="EC84" s="48"/>
      <c r="ED84" s="48"/>
      <c r="EE84" s="48"/>
      <c r="EF84" s="57"/>
      <c r="EG84" s="58"/>
      <c r="EH84" s="17"/>
      <c r="EI84" s="17"/>
      <c r="EJ84" s="56"/>
      <c r="EK84" s="48"/>
      <c r="EL84" s="48"/>
      <c r="EM84" s="48"/>
      <c r="EN84" s="48"/>
      <c r="EO84" s="48"/>
      <c r="EP84" s="48"/>
      <c r="EQ84" s="57"/>
      <c r="ER84" s="58"/>
      <c r="ES84" s="17"/>
      <c r="ET84" s="17"/>
      <c r="EU84" s="56"/>
      <c r="EV84" s="48"/>
      <c r="EW84" s="48"/>
      <c r="EX84" s="48"/>
      <c r="EY84" s="48"/>
      <c r="EZ84" s="48"/>
      <c r="FA84" s="48"/>
      <c r="FB84" s="57"/>
      <c r="FC84" s="58"/>
      <c r="FD84" s="17"/>
      <c r="FE84" s="17"/>
      <c r="FF84" s="56"/>
      <c r="FG84" s="48"/>
      <c r="FH84" s="48"/>
      <c r="FI84" s="48"/>
      <c r="FJ84" s="48"/>
      <c r="FK84" s="48"/>
      <c r="FL84" s="48"/>
      <c r="FM84" s="57"/>
      <c r="FN84" s="58"/>
      <c r="FO84" s="17"/>
      <c r="FP84" s="17"/>
      <c r="FQ84" s="56"/>
      <c r="FR84" s="48"/>
      <c r="FS84" s="48"/>
      <c r="FT84" s="48"/>
      <c r="FU84" s="48"/>
      <c r="FV84" s="48"/>
      <c r="FW84" s="48"/>
      <c r="FX84" s="57"/>
      <c r="FY84" s="58"/>
      <c r="FZ84" s="17"/>
      <c r="GA84" s="17"/>
      <c r="GB84" s="56"/>
      <c r="GC84" s="48"/>
      <c r="GD84" s="48"/>
      <c r="GE84" s="48"/>
      <c r="GF84" s="48"/>
      <c r="GG84" s="48"/>
      <c r="GH84" s="48"/>
      <c r="GI84" s="57"/>
      <c r="GJ84" s="58"/>
      <c r="GK84" s="17"/>
      <c r="GL84" s="17"/>
      <c r="GM84" s="56"/>
      <c r="GN84" s="48"/>
      <c r="GO84" s="48"/>
      <c r="GP84" s="48"/>
      <c r="GQ84" s="48"/>
      <c r="GR84" s="48"/>
      <c r="GS84" s="48"/>
      <c r="GT84" s="57"/>
      <c r="GU84" s="58"/>
      <c r="GV84" s="17"/>
      <c r="GW84" s="17"/>
      <c r="GX84" s="56"/>
      <c r="GY84" s="48"/>
      <c r="GZ84" s="48"/>
      <c r="HA84" s="48"/>
      <c r="HB84" s="48"/>
      <c r="HC84" s="48"/>
      <c r="HD84" s="48"/>
      <c r="HE84" s="57"/>
      <c r="HF84" s="58"/>
      <c r="HG84" s="17"/>
      <c r="HH84" s="17"/>
      <c r="HI84" s="56"/>
      <c r="HJ84" s="48"/>
      <c r="HK84" s="48"/>
      <c r="HL84" s="48"/>
      <c r="HM84" s="48"/>
      <c r="HN84" s="48"/>
      <c r="HO84" s="48"/>
      <c r="HP84" s="57"/>
      <c r="HQ84" s="58"/>
      <c r="HR84" s="17"/>
      <c r="HS84" s="17"/>
    </row>
    <row r="85" spans="1:227" x14ac:dyDescent="0.3">
      <c r="A85" s="63"/>
      <c r="B85" s="64"/>
      <c r="C85" s="65"/>
      <c r="D85" s="65"/>
      <c r="E85" s="57"/>
      <c r="F85" s="57"/>
      <c r="G85" s="17"/>
      <c r="H85" s="56"/>
      <c r="I85" s="48"/>
      <c r="J85" s="48"/>
      <c r="K85" s="48"/>
      <c r="L85" s="48"/>
      <c r="M85" s="48"/>
      <c r="N85" s="48"/>
      <c r="O85" s="57"/>
      <c r="P85" s="58"/>
      <c r="Q85" s="17"/>
      <c r="R85" s="17"/>
      <c r="S85" s="56"/>
      <c r="T85" s="48"/>
      <c r="U85" s="48"/>
      <c r="V85" s="48"/>
      <c r="W85" s="48"/>
      <c r="X85" s="48"/>
      <c r="Y85" s="48"/>
      <c r="Z85" s="57"/>
      <c r="AA85" s="58"/>
      <c r="AB85" s="17"/>
      <c r="AC85" s="17"/>
      <c r="AD85" s="56"/>
      <c r="AE85" s="48"/>
      <c r="AF85" s="48"/>
      <c r="AG85" s="48"/>
      <c r="AH85" s="48"/>
      <c r="AI85" s="48"/>
      <c r="AJ85" s="48"/>
      <c r="AK85" s="57"/>
      <c r="AL85" s="58"/>
      <c r="AM85" s="17"/>
      <c r="AN85" s="17"/>
      <c r="AO85" s="56"/>
      <c r="AP85" s="48"/>
      <c r="AQ85" s="48"/>
      <c r="AR85" s="48"/>
      <c r="AS85" s="48"/>
      <c r="AT85" s="48"/>
      <c r="AU85" s="48"/>
      <c r="AV85" s="57"/>
      <c r="AW85" s="58"/>
      <c r="AX85" s="17"/>
      <c r="AY85" s="17"/>
      <c r="AZ85" s="56"/>
      <c r="BA85" s="48"/>
      <c r="BB85" s="48"/>
      <c r="BC85" s="48"/>
      <c r="BD85" s="48"/>
      <c r="BE85" s="48"/>
      <c r="BF85" s="48"/>
      <c r="BG85" s="57"/>
      <c r="BH85" s="58"/>
      <c r="BI85" s="17"/>
      <c r="BJ85" s="17"/>
      <c r="BK85" s="56"/>
      <c r="BL85" s="48"/>
      <c r="BM85" s="48"/>
      <c r="BN85" s="48"/>
      <c r="BO85" s="48"/>
      <c r="BP85" s="48"/>
      <c r="BQ85" s="48"/>
      <c r="BR85" s="57"/>
      <c r="BS85" s="58"/>
      <c r="BT85" s="17"/>
      <c r="BU85" s="17"/>
      <c r="BV85" s="56"/>
      <c r="BW85" s="48"/>
      <c r="BX85" s="48"/>
      <c r="BY85" s="48"/>
      <c r="BZ85" s="48"/>
      <c r="CA85" s="48"/>
      <c r="CB85" s="48"/>
      <c r="CC85" s="57"/>
      <c r="CD85" s="58"/>
      <c r="CE85" s="17"/>
      <c r="CF85" s="17"/>
      <c r="CG85" s="56"/>
      <c r="CH85" s="48"/>
      <c r="CI85" s="48"/>
      <c r="CJ85" s="48"/>
      <c r="CK85" s="48"/>
      <c r="CL85" s="48"/>
      <c r="CM85" s="48"/>
      <c r="CN85" s="57"/>
      <c r="CO85" s="58"/>
      <c r="CP85" s="17"/>
      <c r="CQ85" s="17"/>
      <c r="CR85" s="56"/>
      <c r="CS85" s="48"/>
      <c r="CT85" s="48"/>
      <c r="CU85" s="48"/>
      <c r="CV85" s="48"/>
      <c r="CW85" s="48"/>
      <c r="CX85" s="48"/>
      <c r="CY85" s="57"/>
      <c r="CZ85" s="58"/>
      <c r="DA85" s="17"/>
      <c r="DB85" s="17"/>
      <c r="DC85" s="56"/>
      <c r="DD85" s="48"/>
      <c r="DE85" s="48"/>
      <c r="DF85" s="48"/>
      <c r="DG85" s="48"/>
      <c r="DH85" s="48"/>
      <c r="DI85" s="48"/>
      <c r="DJ85" s="57"/>
      <c r="DK85" s="58"/>
      <c r="DL85" s="17"/>
      <c r="DM85" s="17"/>
      <c r="DN85" s="56"/>
      <c r="DO85" s="48"/>
      <c r="DP85" s="48"/>
      <c r="DQ85" s="48"/>
      <c r="DR85" s="48"/>
      <c r="DS85" s="48"/>
      <c r="DT85" s="48"/>
      <c r="DU85" s="57"/>
      <c r="DV85" s="58"/>
      <c r="DW85" s="17"/>
      <c r="DX85" s="17"/>
      <c r="DY85" s="56"/>
      <c r="DZ85" s="48"/>
      <c r="EA85" s="48"/>
      <c r="EB85" s="48"/>
      <c r="EC85" s="48"/>
      <c r="ED85" s="48"/>
      <c r="EE85" s="48"/>
      <c r="EF85" s="57"/>
      <c r="EG85" s="58"/>
      <c r="EH85" s="17"/>
      <c r="EI85" s="17"/>
      <c r="EJ85" s="56"/>
      <c r="EK85" s="48"/>
      <c r="EL85" s="48"/>
      <c r="EM85" s="48"/>
      <c r="EN85" s="48"/>
      <c r="EO85" s="48"/>
      <c r="EP85" s="48"/>
      <c r="EQ85" s="57"/>
      <c r="ER85" s="58"/>
      <c r="ES85" s="17"/>
      <c r="ET85" s="17"/>
      <c r="EU85" s="56"/>
      <c r="EV85" s="48"/>
      <c r="EW85" s="48"/>
      <c r="EX85" s="48"/>
      <c r="EY85" s="48"/>
      <c r="EZ85" s="48"/>
      <c r="FA85" s="48"/>
      <c r="FB85" s="57"/>
      <c r="FC85" s="58"/>
      <c r="FD85" s="17"/>
      <c r="FE85" s="17"/>
      <c r="FF85" s="56"/>
      <c r="FG85" s="48"/>
      <c r="FH85" s="48"/>
      <c r="FI85" s="48"/>
      <c r="FJ85" s="48"/>
      <c r="FK85" s="48"/>
      <c r="FL85" s="48"/>
      <c r="FM85" s="57"/>
      <c r="FN85" s="58"/>
      <c r="FO85" s="17"/>
      <c r="FP85" s="17"/>
      <c r="FQ85" s="56"/>
      <c r="FR85" s="48"/>
      <c r="FS85" s="48"/>
      <c r="FT85" s="48"/>
      <c r="FU85" s="48"/>
      <c r="FV85" s="48"/>
      <c r="FW85" s="48"/>
      <c r="FX85" s="57"/>
      <c r="FY85" s="58"/>
      <c r="FZ85" s="17"/>
      <c r="GA85" s="17"/>
      <c r="GB85" s="56"/>
      <c r="GC85" s="48"/>
      <c r="GD85" s="48"/>
      <c r="GE85" s="48"/>
      <c r="GF85" s="48"/>
      <c r="GG85" s="48"/>
      <c r="GH85" s="48"/>
      <c r="GI85" s="57"/>
      <c r="GJ85" s="58"/>
      <c r="GK85" s="17"/>
      <c r="GL85" s="17"/>
      <c r="GM85" s="56"/>
      <c r="GN85" s="48"/>
      <c r="GO85" s="48"/>
      <c r="GP85" s="48"/>
      <c r="GQ85" s="48"/>
      <c r="GR85" s="48"/>
      <c r="GS85" s="48"/>
      <c r="GT85" s="57"/>
      <c r="GU85" s="58"/>
      <c r="GV85" s="17"/>
      <c r="GW85" s="17"/>
      <c r="GX85" s="56"/>
      <c r="GY85" s="48"/>
      <c r="GZ85" s="48"/>
      <c r="HA85" s="48"/>
      <c r="HB85" s="48"/>
      <c r="HC85" s="48"/>
      <c r="HD85" s="48"/>
      <c r="HE85" s="57"/>
      <c r="HF85" s="58"/>
      <c r="HG85" s="17"/>
      <c r="HH85" s="17"/>
      <c r="HI85" s="56"/>
      <c r="HJ85" s="48"/>
      <c r="HK85" s="48"/>
      <c r="HL85" s="48"/>
      <c r="HM85" s="48"/>
      <c r="HN85" s="48"/>
      <c r="HO85" s="48"/>
      <c r="HP85" s="57"/>
      <c r="HQ85" s="58"/>
      <c r="HR85" s="17"/>
      <c r="HS85" s="17"/>
    </row>
    <row r="86" spans="1:227" x14ac:dyDescent="0.3">
      <c r="A86" s="63"/>
      <c r="B86" s="64"/>
      <c r="C86" s="65"/>
      <c r="D86" s="65"/>
      <c r="E86" s="57"/>
      <c r="F86" s="57"/>
      <c r="G86" s="17"/>
      <c r="H86" s="56"/>
      <c r="I86" s="48"/>
      <c r="J86" s="48"/>
      <c r="K86" s="48"/>
      <c r="L86" s="48"/>
      <c r="M86" s="48"/>
      <c r="N86" s="48"/>
      <c r="O86" s="57"/>
      <c r="P86" s="58"/>
      <c r="Q86" s="17"/>
      <c r="R86" s="17"/>
      <c r="S86" s="56"/>
      <c r="T86" s="48"/>
      <c r="U86" s="48"/>
      <c r="V86" s="48"/>
      <c r="W86" s="48"/>
      <c r="X86" s="48"/>
      <c r="Y86" s="48"/>
      <c r="Z86" s="57"/>
      <c r="AA86" s="58"/>
      <c r="AB86" s="17"/>
      <c r="AC86" s="17"/>
      <c r="AD86" s="56"/>
      <c r="AE86" s="48"/>
      <c r="AF86" s="48"/>
      <c r="AG86" s="48"/>
      <c r="AH86" s="48"/>
      <c r="AI86" s="48"/>
      <c r="AJ86" s="48"/>
      <c r="AK86" s="57"/>
      <c r="AL86" s="58"/>
      <c r="AM86" s="17"/>
      <c r="AN86" s="17"/>
      <c r="AO86" s="56"/>
      <c r="AP86" s="48"/>
      <c r="AQ86" s="48"/>
      <c r="AR86" s="48"/>
      <c r="AS86" s="48"/>
      <c r="AT86" s="48"/>
      <c r="AU86" s="48"/>
      <c r="AV86" s="57"/>
      <c r="AW86" s="58"/>
      <c r="AX86" s="17"/>
      <c r="AY86" s="17"/>
      <c r="AZ86" s="56"/>
      <c r="BA86" s="48"/>
      <c r="BB86" s="48"/>
      <c r="BC86" s="48"/>
      <c r="BD86" s="48"/>
      <c r="BE86" s="48"/>
      <c r="BF86" s="48"/>
      <c r="BG86" s="57"/>
      <c r="BH86" s="58"/>
      <c r="BI86" s="17"/>
      <c r="BJ86" s="17"/>
      <c r="BK86" s="56"/>
      <c r="BL86" s="48"/>
      <c r="BM86" s="48"/>
      <c r="BN86" s="48"/>
      <c r="BO86" s="48"/>
      <c r="BP86" s="48"/>
      <c r="BQ86" s="48"/>
      <c r="BR86" s="57"/>
      <c r="BS86" s="58"/>
      <c r="BT86" s="17"/>
      <c r="BU86" s="17"/>
      <c r="BV86" s="56"/>
      <c r="BW86" s="48"/>
      <c r="BX86" s="48"/>
      <c r="BY86" s="48"/>
      <c r="BZ86" s="48"/>
      <c r="CA86" s="48"/>
      <c r="CB86" s="48"/>
      <c r="CC86" s="57"/>
      <c r="CD86" s="58"/>
      <c r="CE86" s="17"/>
      <c r="CF86" s="17"/>
      <c r="CG86" s="56"/>
      <c r="CH86" s="48"/>
      <c r="CI86" s="48"/>
      <c r="CJ86" s="48"/>
      <c r="CK86" s="48"/>
      <c r="CL86" s="48"/>
      <c r="CM86" s="48"/>
      <c r="CN86" s="57"/>
      <c r="CO86" s="58"/>
      <c r="CP86" s="17"/>
      <c r="CQ86" s="17"/>
      <c r="CR86" s="56"/>
      <c r="CS86" s="48"/>
      <c r="CT86" s="48"/>
      <c r="CU86" s="48"/>
      <c r="CV86" s="48"/>
      <c r="CW86" s="48"/>
      <c r="CX86" s="48"/>
      <c r="CY86" s="57"/>
      <c r="CZ86" s="58"/>
      <c r="DA86" s="17"/>
      <c r="DB86" s="17"/>
      <c r="DC86" s="56"/>
      <c r="DD86" s="48"/>
      <c r="DE86" s="48"/>
      <c r="DF86" s="48"/>
      <c r="DG86" s="48"/>
      <c r="DH86" s="48"/>
      <c r="DI86" s="48"/>
      <c r="DJ86" s="57"/>
      <c r="DK86" s="58"/>
      <c r="DL86" s="17"/>
      <c r="DM86" s="17"/>
      <c r="DN86" s="56"/>
      <c r="DO86" s="48"/>
      <c r="DP86" s="48"/>
      <c r="DQ86" s="48"/>
      <c r="DR86" s="48"/>
      <c r="DS86" s="48"/>
      <c r="DT86" s="48"/>
      <c r="DU86" s="57"/>
      <c r="DV86" s="58"/>
      <c r="DW86" s="17"/>
      <c r="DX86" s="17"/>
      <c r="DY86" s="56"/>
      <c r="DZ86" s="48"/>
      <c r="EA86" s="48"/>
      <c r="EB86" s="48"/>
      <c r="EC86" s="48"/>
      <c r="ED86" s="48"/>
      <c r="EE86" s="48"/>
      <c r="EF86" s="57"/>
      <c r="EG86" s="58"/>
      <c r="EH86" s="17"/>
      <c r="EI86" s="17"/>
      <c r="EJ86" s="56"/>
      <c r="EK86" s="48"/>
      <c r="EL86" s="48"/>
      <c r="EM86" s="48"/>
      <c r="EN86" s="48"/>
      <c r="EO86" s="48"/>
      <c r="EP86" s="48"/>
      <c r="EQ86" s="57"/>
      <c r="ER86" s="58"/>
      <c r="ES86" s="17"/>
      <c r="ET86" s="17"/>
      <c r="EU86" s="56"/>
      <c r="EV86" s="48"/>
      <c r="EW86" s="48"/>
      <c r="EX86" s="48"/>
      <c r="EY86" s="48"/>
      <c r="EZ86" s="48"/>
      <c r="FA86" s="48"/>
      <c r="FB86" s="57"/>
      <c r="FC86" s="58"/>
      <c r="FD86" s="17"/>
      <c r="FE86" s="17"/>
      <c r="FF86" s="56"/>
      <c r="FG86" s="48"/>
      <c r="FH86" s="48"/>
      <c r="FI86" s="48"/>
      <c r="FJ86" s="48"/>
      <c r="FK86" s="48"/>
      <c r="FL86" s="48"/>
      <c r="FM86" s="57"/>
      <c r="FN86" s="58"/>
      <c r="FO86" s="17"/>
      <c r="FP86" s="17"/>
      <c r="FQ86" s="56"/>
      <c r="FR86" s="48"/>
      <c r="FS86" s="48"/>
      <c r="FT86" s="48"/>
      <c r="FU86" s="48"/>
      <c r="FV86" s="48"/>
      <c r="FW86" s="48"/>
      <c r="FX86" s="57"/>
      <c r="FY86" s="58"/>
      <c r="FZ86" s="17"/>
      <c r="GA86" s="17"/>
      <c r="GB86" s="56"/>
      <c r="GC86" s="48"/>
      <c r="GD86" s="48"/>
      <c r="GE86" s="48"/>
      <c r="GF86" s="48"/>
      <c r="GG86" s="48"/>
      <c r="GH86" s="48"/>
      <c r="GI86" s="57"/>
      <c r="GJ86" s="58"/>
      <c r="GK86" s="17"/>
      <c r="GL86" s="17"/>
      <c r="GM86" s="56"/>
      <c r="GN86" s="48"/>
      <c r="GO86" s="48"/>
      <c r="GP86" s="48"/>
      <c r="GQ86" s="48"/>
      <c r="GR86" s="48"/>
      <c r="GS86" s="48"/>
      <c r="GT86" s="57"/>
      <c r="GU86" s="58"/>
      <c r="GV86" s="17"/>
      <c r="GW86" s="17"/>
      <c r="GX86" s="56"/>
      <c r="GY86" s="48"/>
      <c r="GZ86" s="48"/>
      <c r="HA86" s="48"/>
      <c r="HB86" s="48"/>
      <c r="HC86" s="48"/>
      <c r="HD86" s="48"/>
      <c r="HE86" s="57"/>
      <c r="HF86" s="58"/>
      <c r="HG86" s="17"/>
      <c r="HH86" s="17"/>
      <c r="HI86" s="56"/>
      <c r="HJ86" s="48"/>
      <c r="HK86" s="48"/>
      <c r="HL86" s="48"/>
      <c r="HM86" s="48"/>
      <c r="HN86" s="48"/>
      <c r="HO86" s="48"/>
      <c r="HP86" s="57"/>
      <c r="HQ86" s="58"/>
      <c r="HR86" s="17"/>
      <c r="HS86" s="17"/>
    </row>
    <row r="87" spans="1:227" x14ac:dyDescent="0.3">
      <c r="A87" s="63"/>
      <c r="B87" s="64"/>
      <c r="C87" s="65"/>
      <c r="D87" s="65"/>
      <c r="E87" s="57"/>
      <c r="F87" s="57"/>
      <c r="G87" s="17"/>
      <c r="H87" s="56"/>
      <c r="I87" s="48"/>
      <c r="J87" s="48"/>
      <c r="K87" s="48"/>
      <c r="L87" s="48"/>
      <c r="M87" s="48"/>
      <c r="N87" s="48"/>
      <c r="O87" s="57"/>
      <c r="P87" s="58"/>
      <c r="Q87" s="17"/>
      <c r="R87" s="17"/>
      <c r="S87" s="56"/>
      <c r="T87" s="48"/>
      <c r="U87" s="48"/>
      <c r="V87" s="48"/>
      <c r="W87" s="48"/>
      <c r="X87" s="48"/>
      <c r="Y87" s="48"/>
      <c r="Z87" s="57"/>
      <c r="AA87" s="58"/>
      <c r="AB87" s="17"/>
      <c r="AC87" s="17"/>
      <c r="AD87" s="56"/>
      <c r="AE87" s="48"/>
      <c r="AF87" s="48"/>
      <c r="AG87" s="48"/>
      <c r="AH87" s="48"/>
      <c r="AI87" s="48"/>
      <c r="AJ87" s="48"/>
      <c r="AK87" s="57"/>
      <c r="AL87" s="58"/>
      <c r="AM87" s="17"/>
      <c r="AN87" s="17"/>
      <c r="AO87" s="56"/>
      <c r="AP87" s="48"/>
      <c r="AQ87" s="48"/>
      <c r="AR87" s="48"/>
      <c r="AS87" s="48"/>
      <c r="AT87" s="48"/>
      <c r="AU87" s="48"/>
      <c r="AV87" s="57"/>
      <c r="AW87" s="58"/>
      <c r="AX87" s="17"/>
      <c r="AY87" s="17"/>
      <c r="AZ87" s="56"/>
      <c r="BA87" s="48"/>
      <c r="BB87" s="48"/>
      <c r="BC87" s="48"/>
      <c r="BD87" s="48"/>
      <c r="BE87" s="48"/>
      <c r="BF87" s="48"/>
      <c r="BG87" s="57"/>
      <c r="BH87" s="58"/>
      <c r="BI87" s="17"/>
      <c r="BJ87" s="17"/>
      <c r="BK87" s="56"/>
      <c r="BL87" s="48"/>
      <c r="BM87" s="48"/>
      <c r="BN87" s="48"/>
      <c r="BO87" s="48"/>
      <c r="BP87" s="48"/>
      <c r="BQ87" s="48"/>
      <c r="BR87" s="57"/>
      <c r="BS87" s="58"/>
      <c r="BT87" s="17"/>
      <c r="BU87" s="17"/>
      <c r="BV87" s="56"/>
      <c r="BW87" s="48"/>
      <c r="BX87" s="48"/>
      <c r="BY87" s="48"/>
      <c r="BZ87" s="48"/>
      <c r="CA87" s="48"/>
      <c r="CB87" s="48"/>
      <c r="CC87" s="57"/>
      <c r="CD87" s="58"/>
      <c r="CE87" s="17"/>
      <c r="CF87" s="17"/>
      <c r="CG87" s="56"/>
      <c r="CH87" s="48"/>
      <c r="CI87" s="48"/>
      <c r="CJ87" s="48"/>
      <c r="CK87" s="48"/>
      <c r="CL87" s="48"/>
      <c r="CM87" s="48"/>
      <c r="CN87" s="57"/>
      <c r="CO87" s="58"/>
      <c r="CP87" s="17"/>
      <c r="CQ87" s="17"/>
      <c r="CR87" s="56"/>
      <c r="CS87" s="48"/>
      <c r="CT87" s="48"/>
      <c r="CU87" s="48"/>
      <c r="CV87" s="48"/>
      <c r="CW87" s="48"/>
      <c r="CX87" s="48"/>
      <c r="CY87" s="57"/>
      <c r="CZ87" s="58"/>
      <c r="DA87" s="17"/>
      <c r="DB87" s="17"/>
      <c r="DC87" s="56"/>
      <c r="DD87" s="48"/>
      <c r="DE87" s="48"/>
      <c r="DF87" s="48"/>
      <c r="DG87" s="48"/>
      <c r="DH87" s="48"/>
      <c r="DI87" s="48"/>
      <c r="DJ87" s="57"/>
      <c r="DK87" s="58"/>
      <c r="DL87" s="17"/>
      <c r="DM87" s="17"/>
      <c r="DN87" s="56"/>
      <c r="DO87" s="48"/>
      <c r="DP87" s="48"/>
      <c r="DQ87" s="48"/>
      <c r="DR87" s="48"/>
      <c r="DS87" s="48"/>
      <c r="DT87" s="48"/>
      <c r="DU87" s="57"/>
      <c r="DV87" s="58"/>
      <c r="DW87" s="17"/>
      <c r="DX87" s="17"/>
      <c r="DY87" s="56"/>
      <c r="DZ87" s="48"/>
      <c r="EA87" s="48"/>
      <c r="EB87" s="48"/>
      <c r="EC87" s="48"/>
      <c r="ED87" s="48"/>
      <c r="EE87" s="48"/>
      <c r="EF87" s="57"/>
      <c r="EG87" s="58"/>
      <c r="EH87" s="17"/>
      <c r="EI87" s="17"/>
      <c r="EJ87" s="56"/>
      <c r="EK87" s="48"/>
      <c r="EL87" s="48"/>
      <c r="EM87" s="48"/>
      <c r="EN87" s="48"/>
      <c r="EO87" s="48"/>
      <c r="EP87" s="48"/>
      <c r="EQ87" s="57"/>
      <c r="ER87" s="58"/>
      <c r="ES87" s="17"/>
      <c r="ET87" s="17"/>
      <c r="EU87" s="56"/>
      <c r="EV87" s="48"/>
      <c r="EW87" s="48"/>
      <c r="EX87" s="48"/>
      <c r="EY87" s="48"/>
      <c r="EZ87" s="48"/>
      <c r="FA87" s="48"/>
      <c r="FB87" s="57"/>
      <c r="FC87" s="58"/>
      <c r="FD87" s="17"/>
      <c r="FE87" s="17"/>
      <c r="FF87" s="56"/>
      <c r="FG87" s="48"/>
      <c r="FH87" s="48"/>
      <c r="FI87" s="48"/>
      <c r="FJ87" s="48"/>
      <c r="FK87" s="48"/>
      <c r="FL87" s="48"/>
      <c r="FM87" s="57"/>
      <c r="FN87" s="58"/>
      <c r="FO87" s="17"/>
      <c r="FP87" s="17"/>
      <c r="FQ87" s="56"/>
      <c r="FR87" s="48"/>
      <c r="FS87" s="48"/>
      <c r="FT87" s="48"/>
      <c r="FU87" s="48"/>
      <c r="FV87" s="48"/>
      <c r="FW87" s="48"/>
      <c r="FX87" s="57"/>
      <c r="FY87" s="58"/>
      <c r="FZ87" s="17"/>
      <c r="GA87" s="17"/>
      <c r="GB87" s="56"/>
      <c r="GC87" s="48"/>
      <c r="GD87" s="48"/>
      <c r="GE87" s="48"/>
      <c r="GF87" s="48"/>
      <c r="GG87" s="48"/>
      <c r="GH87" s="48"/>
      <c r="GI87" s="57"/>
      <c r="GJ87" s="58"/>
      <c r="GK87" s="17"/>
      <c r="GL87" s="17"/>
      <c r="GM87" s="56"/>
      <c r="GN87" s="48"/>
      <c r="GO87" s="48"/>
      <c r="GP87" s="48"/>
      <c r="GQ87" s="48"/>
      <c r="GR87" s="48"/>
      <c r="GS87" s="48"/>
      <c r="GT87" s="57"/>
      <c r="GU87" s="58"/>
      <c r="GV87" s="17"/>
      <c r="GW87" s="17"/>
      <c r="GX87" s="56"/>
      <c r="GY87" s="48"/>
      <c r="GZ87" s="48"/>
      <c r="HA87" s="48"/>
      <c r="HB87" s="48"/>
      <c r="HC87" s="48"/>
      <c r="HD87" s="48"/>
      <c r="HE87" s="57"/>
      <c r="HF87" s="58"/>
      <c r="HG87" s="17"/>
      <c r="HH87" s="17"/>
      <c r="HI87" s="56"/>
      <c r="HJ87" s="48"/>
      <c r="HK87" s="48"/>
      <c r="HL87" s="48"/>
      <c r="HM87" s="48"/>
      <c r="HN87" s="48"/>
      <c r="HO87" s="48"/>
      <c r="HP87" s="57"/>
      <c r="HQ87" s="58"/>
      <c r="HR87" s="17"/>
      <c r="HS87" s="17"/>
    </row>
    <row r="88" spans="1:227" x14ac:dyDescent="0.3">
      <c r="A88" s="63"/>
      <c r="B88" s="64"/>
      <c r="C88" s="65"/>
      <c r="D88" s="65"/>
      <c r="E88" s="57"/>
      <c r="F88" s="57"/>
      <c r="G88" s="17"/>
      <c r="H88" s="56"/>
      <c r="I88" s="48"/>
      <c r="J88" s="48"/>
      <c r="K88" s="48"/>
      <c r="L88" s="48"/>
      <c r="M88" s="48"/>
      <c r="N88" s="48"/>
      <c r="O88" s="57"/>
      <c r="P88" s="58"/>
      <c r="Q88" s="17"/>
      <c r="R88" s="17"/>
      <c r="S88" s="56"/>
      <c r="T88" s="48"/>
      <c r="U88" s="48"/>
      <c r="V88" s="48"/>
      <c r="W88" s="48"/>
      <c r="X88" s="48"/>
      <c r="Y88" s="48"/>
      <c r="Z88" s="57"/>
      <c r="AA88" s="58"/>
      <c r="AB88" s="17"/>
      <c r="AC88" s="17"/>
      <c r="AD88" s="56"/>
      <c r="AE88" s="48"/>
      <c r="AF88" s="48"/>
      <c r="AG88" s="48"/>
      <c r="AH88" s="48"/>
      <c r="AI88" s="48"/>
      <c r="AJ88" s="48"/>
      <c r="AK88" s="57"/>
      <c r="AL88" s="58"/>
      <c r="AM88" s="17"/>
      <c r="AN88" s="17"/>
      <c r="AO88" s="56"/>
      <c r="AP88" s="48"/>
      <c r="AQ88" s="48"/>
      <c r="AR88" s="48"/>
      <c r="AS88" s="48"/>
      <c r="AT88" s="48"/>
      <c r="AU88" s="48"/>
      <c r="AV88" s="57"/>
      <c r="AW88" s="58"/>
      <c r="AX88" s="17"/>
      <c r="AY88" s="17"/>
      <c r="AZ88" s="56"/>
      <c r="BA88" s="48"/>
      <c r="BB88" s="48"/>
      <c r="BC88" s="48"/>
      <c r="BD88" s="48"/>
      <c r="BE88" s="48"/>
      <c r="BF88" s="48"/>
      <c r="BG88" s="57"/>
      <c r="BH88" s="58"/>
      <c r="BI88" s="17"/>
      <c r="BJ88" s="17"/>
      <c r="BK88" s="56"/>
      <c r="BL88" s="48"/>
      <c r="BM88" s="48"/>
      <c r="BN88" s="48"/>
      <c r="BO88" s="48"/>
      <c r="BP88" s="48"/>
      <c r="BQ88" s="48"/>
      <c r="BR88" s="57"/>
      <c r="BS88" s="58"/>
      <c r="BT88" s="17"/>
      <c r="BU88" s="17"/>
      <c r="BV88" s="56"/>
      <c r="BW88" s="48"/>
      <c r="BX88" s="48"/>
      <c r="BY88" s="48"/>
      <c r="BZ88" s="48"/>
      <c r="CA88" s="48"/>
      <c r="CB88" s="48"/>
      <c r="CC88" s="57"/>
      <c r="CD88" s="58"/>
      <c r="CE88" s="17"/>
      <c r="CF88" s="17"/>
      <c r="CG88" s="56"/>
      <c r="CH88" s="48"/>
      <c r="CI88" s="48"/>
      <c r="CJ88" s="48"/>
      <c r="CK88" s="48"/>
      <c r="CL88" s="48"/>
      <c r="CM88" s="48"/>
      <c r="CN88" s="57"/>
      <c r="CO88" s="58"/>
      <c r="CP88" s="17"/>
      <c r="CQ88" s="17"/>
      <c r="CR88" s="56"/>
      <c r="CS88" s="48"/>
      <c r="CT88" s="48"/>
      <c r="CU88" s="48"/>
      <c r="CV88" s="48"/>
      <c r="CW88" s="48"/>
      <c r="CX88" s="48"/>
      <c r="CY88" s="57"/>
      <c r="CZ88" s="58"/>
      <c r="DA88" s="17"/>
      <c r="DB88" s="17"/>
      <c r="DC88" s="56"/>
      <c r="DD88" s="48"/>
      <c r="DE88" s="48"/>
      <c r="DF88" s="48"/>
      <c r="DG88" s="48"/>
      <c r="DH88" s="48"/>
      <c r="DI88" s="48"/>
      <c r="DJ88" s="57"/>
      <c r="DK88" s="58"/>
      <c r="DL88" s="17"/>
      <c r="DM88" s="17"/>
      <c r="DN88" s="56"/>
      <c r="DO88" s="48"/>
      <c r="DP88" s="48"/>
      <c r="DQ88" s="48"/>
      <c r="DR88" s="48"/>
      <c r="DS88" s="48"/>
      <c r="DT88" s="48"/>
      <c r="DU88" s="57"/>
      <c r="DV88" s="58"/>
      <c r="DW88" s="17"/>
      <c r="DX88" s="17"/>
      <c r="DY88" s="56"/>
      <c r="DZ88" s="48"/>
      <c r="EA88" s="48"/>
      <c r="EB88" s="48"/>
      <c r="EC88" s="48"/>
      <c r="ED88" s="48"/>
      <c r="EE88" s="48"/>
      <c r="EF88" s="57"/>
      <c r="EG88" s="58"/>
      <c r="EH88" s="17"/>
      <c r="EI88" s="17"/>
      <c r="EJ88" s="56"/>
      <c r="EK88" s="48"/>
      <c r="EL88" s="48"/>
      <c r="EM88" s="48"/>
      <c r="EN88" s="48"/>
      <c r="EO88" s="48"/>
      <c r="EP88" s="48"/>
      <c r="EQ88" s="57"/>
      <c r="ER88" s="58"/>
      <c r="ES88" s="17"/>
      <c r="ET88" s="17"/>
      <c r="EU88" s="56"/>
      <c r="EV88" s="48"/>
      <c r="EW88" s="48"/>
      <c r="EX88" s="48"/>
      <c r="EY88" s="48"/>
      <c r="EZ88" s="48"/>
      <c r="FA88" s="48"/>
      <c r="FB88" s="57"/>
      <c r="FC88" s="58"/>
      <c r="FD88" s="17"/>
      <c r="FE88" s="17"/>
      <c r="FF88" s="56"/>
      <c r="FG88" s="48"/>
      <c r="FH88" s="48"/>
      <c r="FI88" s="48"/>
      <c r="FJ88" s="48"/>
      <c r="FK88" s="48"/>
      <c r="FL88" s="48"/>
      <c r="FM88" s="57"/>
      <c r="FN88" s="58"/>
      <c r="FO88" s="17"/>
      <c r="FP88" s="17"/>
      <c r="FQ88" s="56"/>
      <c r="FR88" s="48"/>
      <c r="FS88" s="48"/>
      <c r="FT88" s="48"/>
      <c r="FU88" s="48"/>
      <c r="FV88" s="48"/>
      <c r="FW88" s="48"/>
      <c r="FX88" s="57"/>
      <c r="FY88" s="58"/>
      <c r="FZ88" s="17"/>
      <c r="GA88" s="17"/>
      <c r="GB88" s="56"/>
      <c r="GC88" s="48"/>
      <c r="GD88" s="48"/>
      <c r="GE88" s="48"/>
      <c r="GF88" s="48"/>
      <c r="GG88" s="48"/>
      <c r="GH88" s="48"/>
      <c r="GI88" s="57"/>
      <c r="GJ88" s="58"/>
      <c r="GK88" s="17"/>
      <c r="GL88" s="17"/>
      <c r="GM88" s="56"/>
      <c r="GN88" s="48"/>
      <c r="GO88" s="48"/>
      <c r="GP88" s="48"/>
      <c r="GQ88" s="48"/>
      <c r="GR88" s="48"/>
      <c r="GS88" s="48"/>
      <c r="GT88" s="57"/>
      <c r="GU88" s="58"/>
      <c r="GV88" s="17"/>
      <c r="GW88" s="17"/>
      <c r="GX88" s="56"/>
      <c r="GY88" s="48"/>
      <c r="GZ88" s="48"/>
      <c r="HA88" s="48"/>
      <c r="HB88" s="48"/>
      <c r="HC88" s="48"/>
      <c r="HD88" s="48"/>
      <c r="HE88" s="57"/>
      <c r="HF88" s="58"/>
      <c r="HG88" s="17"/>
      <c r="HH88" s="17"/>
      <c r="HI88" s="56"/>
      <c r="HJ88" s="48"/>
      <c r="HK88" s="48"/>
      <c r="HL88" s="48"/>
      <c r="HM88" s="48"/>
      <c r="HN88" s="48"/>
      <c r="HO88" s="48"/>
      <c r="HP88" s="57"/>
      <c r="HQ88" s="58"/>
      <c r="HR88" s="17"/>
      <c r="HS88" s="17"/>
    </row>
    <row r="89" spans="1:227" x14ac:dyDescent="0.3">
      <c r="A89" s="63"/>
      <c r="B89" s="64"/>
      <c r="C89" s="65"/>
      <c r="D89" s="65"/>
      <c r="E89" s="57"/>
      <c r="F89" s="57"/>
      <c r="G89" s="17"/>
      <c r="H89" s="56"/>
      <c r="I89" s="48"/>
      <c r="J89" s="48"/>
      <c r="K89" s="48"/>
      <c r="L89" s="48"/>
      <c r="M89" s="48"/>
      <c r="N89" s="48"/>
      <c r="O89" s="57"/>
      <c r="P89" s="58"/>
      <c r="Q89" s="17"/>
      <c r="R89" s="17"/>
      <c r="S89" s="56"/>
      <c r="T89" s="48"/>
      <c r="U89" s="48"/>
      <c r="V89" s="48"/>
      <c r="W89" s="48"/>
      <c r="X89" s="48"/>
      <c r="Y89" s="48"/>
      <c r="Z89" s="57"/>
      <c r="AA89" s="58"/>
      <c r="AB89" s="17"/>
      <c r="AC89" s="17"/>
      <c r="AD89" s="56"/>
      <c r="AE89" s="48"/>
      <c r="AF89" s="48"/>
      <c r="AG89" s="48"/>
      <c r="AH89" s="48"/>
      <c r="AI89" s="48"/>
      <c r="AJ89" s="48"/>
      <c r="AK89" s="57"/>
      <c r="AL89" s="58"/>
      <c r="AM89" s="17"/>
      <c r="AN89" s="17"/>
      <c r="AO89" s="56"/>
      <c r="AP89" s="48"/>
      <c r="AQ89" s="48"/>
      <c r="AR89" s="48"/>
      <c r="AS89" s="48"/>
      <c r="AT89" s="48"/>
      <c r="AU89" s="48"/>
      <c r="AV89" s="57"/>
      <c r="AW89" s="58"/>
      <c r="AX89" s="17"/>
      <c r="AY89" s="17"/>
      <c r="AZ89" s="56"/>
      <c r="BA89" s="48"/>
      <c r="BB89" s="48"/>
      <c r="BC89" s="48"/>
      <c r="BD89" s="48"/>
      <c r="BE89" s="48"/>
      <c r="BF89" s="48"/>
      <c r="BG89" s="57"/>
      <c r="BH89" s="58"/>
      <c r="BI89" s="17"/>
      <c r="BJ89" s="17"/>
      <c r="BK89" s="56"/>
      <c r="BL89" s="48"/>
      <c r="BM89" s="48"/>
      <c r="BN89" s="48"/>
      <c r="BO89" s="48"/>
      <c r="BP89" s="48"/>
      <c r="BQ89" s="48"/>
      <c r="BR89" s="57"/>
      <c r="BS89" s="58"/>
      <c r="BT89" s="17"/>
      <c r="BU89" s="17"/>
      <c r="BV89" s="56"/>
      <c r="BW89" s="48"/>
      <c r="BX89" s="48"/>
      <c r="BY89" s="48"/>
      <c r="BZ89" s="48"/>
      <c r="CA89" s="48"/>
      <c r="CB89" s="48"/>
      <c r="CC89" s="57"/>
      <c r="CD89" s="58"/>
      <c r="CE89" s="17"/>
      <c r="CF89" s="17"/>
      <c r="CG89" s="56"/>
      <c r="CH89" s="48"/>
      <c r="CI89" s="48"/>
      <c r="CJ89" s="48"/>
      <c r="CK89" s="48"/>
      <c r="CL89" s="48"/>
      <c r="CM89" s="48"/>
      <c r="CN89" s="57"/>
      <c r="CO89" s="58"/>
      <c r="CP89" s="17"/>
      <c r="CQ89" s="17"/>
      <c r="CR89" s="56"/>
      <c r="CS89" s="48"/>
      <c r="CT89" s="48"/>
      <c r="CU89" s="48"/>
      <c r="CV89" s="48"/>
      <c r="CW89" s="48"/>
      <c r="CX89" s="48"/>
      <c r="CY89" s="57"/>
      <c r="CZ89" s="58"/>
      <c r="DA89" s="17"/>
      <c r="DB89" s="17"/>
      <c r="DC89" s="56"/>
      <c r="DD89" s="48"/>
      <c r="DE89" s="48"/>
      <c r="DF89" s="48"/>
      <c r="DG89" s="48"/>
      <c r="DH89" s="48"/>
      <c r="DI89" s="48"/>
      <c r="DJ89" s="57"/>
      <c r="DK89" s="58"/>
      <c r="DL89" s="17"/>
      <c r="DM89" s="17"/>
      <c r="DN89" s="56"/>
      <c r="DO89" s="48"/>
      <c r="DP89" s="48"/>
      <c r="DQ89" s="48"/>
      <c r="DR89" s="48"/>
      <c r="DS89" s="48"/>
      <c r="DT89" s="48"/>
      <c r="DU89" s="57"/>
      <c r="DV89" s="58"/>
      <c r="DW89" s="17"/>
      <c r="DX89" s="17"/>
      <c r="DY89" s="56"/>
      <c r="DZ89" s="48"/>
      <c r="EA89" s="48"/>
      <c r="EB89" s="48"/>
      <c r="EC89" s="48"/>
      <c r="ED89" s="48"/>
      <c r="EE89" s="48"/>
      <c r="EF89" s="57"/>
      <c r="EG89" s="58"/>
      <c r="EH89" s="17"/>
      <c r="EI89" s="17"/>
      <c r="EJ89" s="56"/>
      <c r="EK89" s="48"/>
      <c r="EL89" s="48"/>
      <c r="EM89" s="48"/>
      <c r="EN89" s="48"/>
      <c r="EO89" s="48"/>
      <c r="EP89" s="48"/>
      <c r="EQ89" s="57"/>
      <c r="ER89" s="58"/>
      <c r="ES89" s="17"/>
      <c r="ET89" s="17"/>
      <c r="EU89" s="56"/>
      <c r="EV89" s="48"/>
      <c r="EW89" s="48"/>
      <c r="EX89" s="48"/>
      <c r="EY89" s="48"/>
      <c r="EZ89" s="48"/>
      <c r="FA89" s="48"/>
      <c r="FB89" s="57"/>
      <c r="FC89" s="58"/>
      <c r="FD89" s="17"/>
      <c r="FE89" s="17"/>
      <c r="FF89" s="56"/>
      <c r="FG89" s="48"/>
      <c r="FH89" s="48"/>
      <c r="FI89" s="48"/>
      <c r="FJ89" s="48"/>
      <c r="FK89" s="48"/>
      <c r="FL89" s="48"/>
      <c r="FM89" s="57"/>
      <c r="FN89" s="58"/>
      <c r="FO89" s="17"/>
      <c r="FP89" s="17"/>
      <c r="FQ89" s="56"/>
      <c r="FR89" s="48"/>
      <c r="FS89" s="48"/>
      <c r="FT89" s="48"/>
      <c r="FU89" s="48"/>
      <c r="FV89" s="48"/>
      <c r="FW89" s="48"/>
      <c r="FX89" s="57"/>
      <c r="FY89" s="58"/>
      <c r="FZ89" s="17"/>
      <c r="GA89" s="17"/>
      <c r="GB89" s="56"/>
      <c r="GC89" s="48"/>
      <c r="GD89" s="48"/>
      <c r="GE89" s="48"/>
      <c r="GF89" s="48"/>
      <c r="GG89" s="48"/>
      <c r="GH89" s="48"/>
      <c r="GI89" s="57"/>
      <c r="GJ89" s="58"/>
      <c r="GK89" s="17"/>
      <c r="GL89" s="17"/>
      <c r="GM89" s="56"/>
      <c r="GN89" s="48"/>
      <c r="GO89" s="48"/>
      <c r="GP89" s="48"/>
      <c r="GQ89" s="48"/>
      <c r="GR89" s="48"/>
      <c r="GS89" s="48"/>
      <c r="GT89" s="57"/>
      <c r="GU89" s="58"/>
      <c r="GV89" s="17"/>
      <c r="GW89" s="17"/>
      <c r="GX89" s="56"/>
      <c r="GY89" s="48"/>
      <c r="GZ89" s="48"/>
      <c r="HA89" s="48"/>
      <c r="HB89" s="48"/>
      <c r="HC89" s="48"/>
      <c r="HD89" s="48"/>
      <c r="HE89" s="57"/>
      <c r="HF89" s="58"/>
      <c r="HG89" s="17"/>
      <c r="HH89" s="17"/>
      <c r="HI89" s="56"/>
      <c r="HJ89" s="48"/>
      <c r="HK89" s="48"/>
      <c r="HL89" s="48"/>
      <c r="HM89" s="48"/>
      <c r="HN89" s="48"/>
      <c r="HO89" s="48"/>
      <c r="HP89" s="57"/>
      <c r="HQ89" s="58"/>
      <c r="HR89" s="17"/>
      <c r="HS89" s="17"/>
    </row>
    <row r="90" spans="1:227" x14ac:dyDescent="0.3">
      <c r="A90" s="63"/>
      <c r="B90" s="64"/>
      <c r="C90" s="65"/>
      <c r="D90" s="65"/>
      <c r="E90" s="57"/>
      <c r="F90" s="57"/>
      <c r="G90" s="17"/>
      <c r="H90" s="56"/>
      <c r="I90" s="48"/>
      <c r="J90" s="48"/>
      <c r="K90" s="48"/>
      <c r="L90" s="48"/>
      <c r="M90" s="48"/>
      <c r="N90" s="48"/>
      <c r="O90" s="57"/>
      <c r="P90" s="58"/>
      <c r="Q90" s="17"/>
      <c r="R90" s="17"/>
      <c r="S90" s="56"/>
      <c r="T90" s="48"/>
      <c r="U90" s="48"/>
      <c r="V90" s="48"/>
      <c r="W90" s="48"/>
      <c r="X90" s="48"/>
      <c r="Y90" s="48"/>
      <c r="Z90" s="57"/>
      <c r="AA90" s="58"/>
      <c r="AB90" s="17"/>
      <c r="AC90" s="17"/>
      <c r="AD90" s="56"/>
      <c r="AE90" s="48"/>
      <c r="AF90" s="48"/>
      <c r="AG90" s="48"/>
      <c r="AH90" s="48"/>
      <c r="AI90" s="48"/>
      <c r="AJ90" s="48"/>
      <c r="AK90" s="57"/>
      <c r="AL90" s="58"/>
      <c r="AM90" s="17"/>
      <c r="AN90" s="17"/>
      <c r="AO90" s="56"/>
      <c r="AP90" s="48"/>
      <c r="AQ90" s="48"/>
      <c r="AR90" s="48"/>
      <c r="AS90" s="48"/>
      <c r="AT90" s="48"/>
      <c r="AU90" s="48"/>
      <c r="AV90" s="57"/>
      <c r="AW90" s="58"/>
      <c r="AX90" s="17"/>
      <c r="AY90" s="17"/>
      <c r="AZ90" s="56"/>
      <c r="BA90" s="48"/>
      <c r="BB90" s="48"/>
      <c r="BC90" s="48"/>
      <c r="BD90" s="48"/>
      <c r="BE90" s="48"/>
      <c r="BF90" s="48"/>
      <c r="BG90" s="57"/>
      <c r="BH90" s="58"/>
      <c r="BI90" s="17"/>
      <c r="BJ90" s="17"/>
      <c r="BK90" s="56"/>
      <c r="BL90" s="48"/>
      <c r="BM90" s="48"/>
      <c r="BN90" s="48"/>
      <c r="BO90" s="48"/>
      <c r="BP90" s="48"/>
      <c r="BQ90" s="48"/>
      <c r="BR90" s="57"/>
      <c r="BS90" s="58"/>
      <c r="BT90" s="17"/>
      <c r="BU90" s="17"/>
      <c r="BV90" s="56"/>
      <c r="BW90" s="48"/>
      <c r="BX90" s="48"/>
      <c r="BY90" s="48"/>
      <c r="BZ90" s="48"/>
      <c r="CA90" s="48"/>
      <c r="CB90" s="48"/>
      <c r="CC90" s="57"/>
      <c r="CD90" s="58"/>
      <c r="CE90" s="17"/>
      <c r="CF90" s="17"/>
      <c r="CG90" s="56"/>
      <c r="CH90" s="48"/>
      <c r="CI90" s="48"/>
      <c r="CJ90" s="48"/>
      <c r="CK90" s="48"/>
      <c r="CL90" s="48"/>
      <c r="CM90" s="48"/>
      <c r="CN90" s="57"/>
      <c r="CO90" s="58"/>
      <c r="CP90" s="17"/>
      <c r="CQ90" s="17"/>
      <c r="CR90" s="56"/>
      <c r="CS90" s="48"/>
      <c r="CT90" s="48"/>
      <c r="CU90" s="48"/>
      <c r="CV90" s="48"/>
      <c r="CW90" s="48"/>
      <c r="CX90" s="48"/>
      <c r="CY90" s="57"/>
      <c r="CZ90" s="58"/>
      <c r="DA90" s="17"/>
      <c r="DB90" s="17"/>
      <c r="DC90" s="56"/>
      <c r="DD90" s="48"/>
      <c r="DE90" s="48"/>
      <c r="DF90" s="48"/>
      <c r="DG90" s="48"/>
      <c r="DH90" s="48"/>
      <c r="DI90" s="48"/>
      <c r="DJ90" s="57"/>
      <c r="DK90" s="58"/>
      <c r="DL90" s="17"/>
      <c r="DM90" s="17"/>
      <c r="DN90" s="56"/>
      <c r="DO90" s="48"/>
      <c r="DP90" s="48"/>
      <c r="DQ90" s="48"/>
      <c r="DR90" s="48"/>
      <c r="DS90" s="48"/>
      <c r="DT90" s="48"/>
      <c r="DU90" s="57"/>
      <c r="DV90" s="58"/>
      <c r="DW90" s="17"/>
      <c r="DX90" s="17"/>
      <c r="DY90" s="56"/>
      <c r="DZ90" s="48"/>
      <c r="EA90" s="48"/>
      <c r="EB90" s="48"/>
      <c r="EC90" s="48"/>
      <c r="ED90" s="48"/>
      <c r="EE90" s="48"/>
      <c r="EF90" s="57"/>
      <c r="EG90" s="58"/>
      <c r="EH90" s="17"/>
      <c r="EI90" s="17"/>
      <c r="EJ90" s="56"/>
      <c r="EK90" s="48"/>
      <c r="EL90" s="48"/>
      <c r="EM90" s="48"/>
      <c r="EN90" s="48"/>
      <c r="EO90" s="48"/>
      <c r="EP90" s="48"/>
      <c r="EQ90" s="57"/>
      <c r="ER90" s="58"/>
      <c r="ES90" s="17"/>
      <c r="ET90" s="17"/>
      <c r="EU90" s="56"/>
      <c r="EV90" s="48"/>
      <c r="EW90" s="48"/>
      <c r="EX90" s="48"/>
      <c r="EY90" s="48"/>
      <c r="EZ90" s="48"/>
      <c r="FA90" s="48"/>
      <c r="FB90" s="57"/>
      <c r="FC90" s="58"/>
      <c r="FD90" s="17"/>
      <c r="FE90" s="17"/>
      <c r="FF90" s="56"/>
      <c r="FG90" s="48"/>
      <c r="FH90" s="48"/>
      <c r="FI90" s="48"/>
      <c r="FJ90" s="48"/>
      <c r="FK90" s="48"/>
      <c r="FL90" s="48"/>
      <c r="FM90" s="57"/>
      <c r="FN90" s="58"/>
      <c r="FO90" s="17"/>
      <c r="FP90" s="17"/>
      <c r="FQ90" s="56"/>
      <c r="FR90" s="48"/>
      <c r="FS90" s="48"/>
      <c r="FT90" s="48"/>
      <c r="FU90" s="48"/>
      <c r="FV90" s="48"/>
      <c r="FW90" s="48"/>
      <c r="FX90" s="57"/>
      <c r="FY90" s="58"/>
      <c r="FZ90" s="17"/>
      <c r="GA90" s="17"/>
      <c r="GB90" s="56"/>
      <c r="GC90" s="48"/>
      <c r="GD90" s="48"/>
      <c r="GE90" s="48"/>
      <c r="GF90" s="48"/>
      <c r="GG90" s="48"/>
      <c r="GH90" s="48"/>
      <c r="GI90" s="57"/>
      <c r="GJ90" s="58"/>
      <c r="GK90" s="17"/>
      <c r="GL90" s="17"/>
      <c r="GM90" s="56"/>
      <c r="GN90" s="48"/>
      <c r="GO90" s="48"/>
      <c r="GP90" s="48"/>
      <c r="GQ90" s="48"/>
      <c r="GR90" s="48"/>
      <c r="GS90" s="48"/>
      <c r="GT90" s="57"/>
      <c r="GU90" s="58"/>
      <c r="GV90" s="17"/>
      <c r="GW90" s="17"/>
      <c r="GX90" s="56"/>
      <c r="GY90" s="48"/>
      <c r="GZ90" s="48"/>
      <c r="HA90" s="48"/>
      <c r="HB90" s="48"/>
      <c r="HC90" s="48"/>
      <c r="HD90" s="48"/>
      <c r="HE90" s="57"/>
      <c r="HF90" s="58"/>
      <c r="HG90" s="17"/>
      <c r="HH90" s="17"/>
      <c r="HI90" s="56"/>
      <c r="HJ90" s="48"/>
      <c r="HK90" s="48"/>
      <c r="HL90" s="48"/>
      <c r="HM90" s="48"/>
      <c r="HN90" s="48"/>
      <c r="HO90" s="48"/>
      <c r="HP90" s="57"/>
      <c r="HQ90" s="58"/>
      <c r="HR90" s="17"/>
      <c r="HS90" s="17"/>
    </row>
    <row r="91" spans="1:227" x14ac:dyDescent="0.3">
      <c r="A91" s="63"/>
      <c r="B91" s="64"/>
      <c r="C91" s="65"/>
      <c r="D91" s="65"/>
      <c r="E91" s="57"/>
      <c r="F91" s="57"/>
      <c r="G91" s="17"/>
      <c r="H91" s="56"/>
      <c r="I91" s="48"/>
      <c r="J91" s="48"/>
      <c r="K91" s="48"/>
      <c r="L91" s="48"/>
      <c r="M91" s="48"/>
      <c r="N91" s="48"/>
      <c r="O91" s="57"/>
      <c r="P91" s="58"/>
      <c r="Q91" s="17"/>
      <c r="R91" s="17"/>
      <c r="S91" s="56"/>
      <c r="T91" s="48"/>
      <c r="U91" s="48"/>
      <c r="V91" s="48"/>
      <c r="W91" s="48"/>
      <c r="X91" s="48"/>
      <c r="Y91" s="48"/>
      <c r="Z91" s="57"/>
      <c r="AA91" s="58"/>
      <c r="AB91" s="17"/>
      <c r="AC91" s="17"/>
      <c r="AD91" s="56"/>
      <c r="AE91" s="48"/>
      <c r="AF91" s="48"/>
      <c r="AG91" s="48"/>
      <c r="AH91" s="48"/>
      <c r="AI91" s="48"/>
      <c r="AJ91" s="48"/>
      <c r="AK91" s="57"/>
      <c r="AL91" s="58"/>
      <c r="AM91" s="17"/>
      <c r="AN91" s="17"/>
      <c r="AO91" s="56"/>
      <c r="AP91" s="48"/>
      <c r="AQ91" s="48"/>
      <c r="AR91" s="48"/>
      <c r="AS91" s="48"/>
      <c r="AT91" s="48"/>
      <c r="AU91" s="48"/>
      <c r="AV91" s="57"/>
      <c r="AW91" s="58"/>
      <c r="AX91" s="17"/>
      <c r="AY91" s="17"/>
      <c r="AZ91" s="56"/>
      <c r="BA91" s="48"/>
      <c r="BB91" s="48"/>
      <c r="BC91" s="48"/>
      <c r="BD91" s="48"/>
      <c r="BE91" s="48"/>
      <c r="BF91" s="48"/>
      <c r="BG91" s="57"/>
      <c r="BH91" s="58"/>
      <c r="BI91" s="17"/>
      <c r="BJ91" s="17"/>
      <c r="BK91" s="56"/>
      <c r="BL91" s="48"/>
      <c r="BM91" s="48"/>
      <c r="BN91" s="48"/>
      <c r="BO91" s="48"/>
      <c r="BP91" s="48"/>
      <c r="BQ91" s="48"/>
      <c r="BR91" s="57"/>
      <c r="BS91" s="58"/>
      <c r="BT91" s="17"/>
      <c r="BU91" s="17"/>
      <c r="BV91" s="56"/>
      <c r="BW91" s="48"/>
      <c r="BX91" s="48"/>
      <c r="BY91" s="48"/>
      <c r="BZ91" s="48"/>
      <c r="CA91" s="48"/>
      <c r="CB91" s="48"/>
      <c r="CC91" s="57"/>
      <c r="CD91" s="58"/>
      <c r="CE91" s="17"/>
      <c r="CF91" s="17"/>
      <c r="CG91" s="56"/>
      <c r="CH91" s="48"/>
      <c r="CI91" s="48"/>
      <c r="CJ91" s="48"/>
      <c r="CK91" s="48"/>
      <c r="CL91" s="48"/>
      <c r="CM91" s="48"/>
      <c r="CN91" s="57"/>
      <c r="CO91" s="58"/>
      <c r="CP91" s="17"/>
      <c r="CQ91" s="17"/>
      <c r="CR91" s="56"/>
      <c r="CS91" s="48"/>
      <c r="CT91" s="48"/>
      <c r="CU91" s="48"/>
      <c r="CV91" s="48"/>
      <c r="CW91" s="48"/>
      <c r="CX91" s="48"/>
      <c r="CY91" s="57"/>
      <c r="CZ91" s="58"/>
      <c r="DA91" s="17"/>
      <c r="DB91" s="17"/>
      <c r="DC91" s="56"/>
      <c r="DD91" s="48"/>
      <c r="DE91" s="48"/>
      <c r="DF91" s="48"/>
      <c r="DG91" s="48"/>
      <c r="DH91" s="48"/>
      <c r="DI91" s="48"/>
      <c r="DJ91" s="57"/>
      <c r="DK91" s="58"/>
      <c r="DL91" s="17"/>
      <c r="DM91" s="17"/>
      <c r="DN91" s="56"/>
      <c r="DO91" s="48"/>
      <c r="DP91" s="48"/>
      <c r="DQ91" s="48"/>
      <c r="DR91" s="48"/>
      <c r="DS91" s="48"/>
      <c r="DT91" s="48"/>
      <c r="DU91" s="57"/>
      <c r="DV91" s="58"/>
      <c r="DW91" s="17"/>
      <c r="DX91" s="17"/>
      <c r="DY91" s="56"/>
      <c r="DZ91" s="48"/>
      <c r="EA91" s="48"/>
      <c r="EB91" s="48"/>
      <c r="EC91" s="48"/>
      <c r="ED91" s="48"/>
      <c r="EE91" s="48"/>
      <c r="EF91" s="57"/>
      <c r="EG91" s="58"/>
      <c r="EH91" s="17"/>
      <c r="EI91" s="17"/>
      <c r="EJ91" s="56"/>
      <c r="EK91" s="48"/>
      <c r="EL91" s="48"/>
      <c r="EM91" s="48"/>
      <c r="EN91" s="48"/>
      <c r="EO91" s="48"/>
      <c r="EP91" s="48"/>
      <c r="EQ91" s="57"/>
      <c r="ER91" s="58"/>
      <c r="ES91" s="17"/>
      <c r="ET91" s="17"/>
      <c r="EU91" s="56"/>
      <c r="EV91" s="48"/>
      <c r="EW91" s="48"/>
      <c r="EX91" s="48"/>
      <c r="EY91" s="48"/>
      <c r="EZ91" s="48"/>
      <c r="FA91" s="48"/>
      <c r="FB91" s="57"/>
      <c r="FC91" s="58"/>
      <c r="FD91" s="17"/>
      <c r="FE91" s="17"/>
      <c r="FF91" s="56"/>
      <c r="FG91" s="48"/>
      <c r="FH91" s="48"/>
      <c r="FI91" s="48"/>
      <c r="FJ91" s="48"/>
      <c r="FK91" s="48"/>
      <c r="FL91" s="48"/>
      <c r="FM91" s="57"/>
      <c r="FN91" s="58"/>
      <c r="FO91" s="17"/>
      <c r="FP91" s="17"/>
      <c r="FQ91" s="56"/>
      <c r="FR91" s="48"/>
      <c r="FS91" s="48"/>
      <c r="FT91" s="48"/>
      <c r="FU91" s="48"/>
      <c r="FV91" s="48"/>
      <c r="FW91" s="48"/>
      <c r="FX91" s="57"/>
      <c r="FY91" s="58"/>
      <c r="FZ91" s="17"/>
      <c r="GA91" s="17"/>
      <c r="GB91" s="56"/>
      <c r="GC91" s="48"/>
      <c r="GD91" s="48"/>
      <c r="GE91" s="48"/>
      <c r="GF91" s="48"/>
      <c r="GG91" s="48"/>
      <c r="GH91" s="48"/>
      <c r="GI91" s="57"/>
      <c r="GJ91" s="58"/>
      <c r="GK91" s="17"/>
      <c r="GL91" s="17"/>
      <c r="GM91" s="56"/>
      <c r="GN91" s="48"/>
      <c r="GO91" s="48"/>
      <c r="GP91" s="48"/>
      <c r="GQ91" s="48"/>
      <c r="GR91" s="48"/>
      <c r="GS91" s="48"/>
      <c r="GT91" s="57"/>
      <c r="GU91" s="58"/>
      <c r="GV91" s="17"/>
      <c r="GW91" s="17"/>
      <c r="GX91" s="56"/>
      <c r="GY91" s="48"/>
      <c r="GZ91" s="48"/>
      <c r="HA91" s="48"/>
      <c r="HB91" s="48"/>
      <c r="HC91" s="48"/>
      <c r="HD91" s="48"/>
      <c r="HE91" s="57"/>
      <c r="HF91" s="58"/>
      <c r="HG91" s="17"/>
      <c r="HH91" s="17"/>
      <c r="HI91" s="56"/>
      <c r="HJ91" s="48"/>
      <c r="HK91" s="48"/>
      <c r="HL91" s="48"/>
      <c r="HM91" s="48"/>
      <c r="HN91" s="48"/>
      <c r="HO91" s="48"/>
      <c r="HP91" s="57"/>
      <c r="HQ91" s="58"/>
      <c r="HR91" s="17"/>
      <c r="HS91" s="17"/>
    </row>
    <row r="92" spans="1:227" x14ac:dyDescent="0.3">
      <c r="A92" s="63"/>
      <c r="B92" s="64"/>
      <c r="C92" s="65"/>
      <c r="D92" s="65"/>
      <c r="E92" s="57"/>
      <c r="F92" s="57"/>
      <c r="G92" s="17"/>
      <c r="H92" s="56"/>
      <c r="I92" s="48"/>
      <c r="J92" s="48"/>
      <c r="K92" s="48"/>
      <c r="L92" s="48"/>
      <c r="M92" s="48"/>
      <c r="N92" s="48"/>
      <c r="O92" s="57"/>
      <c r="P92" s="58"/>
      <c r="Q92" s="17"/>
      <c r="R92" s="17"/>
      <c r="S92" s="56"/>
      <c r="T92" s="48"/>
      <c r="U92" s="48"/>
      <c r="V92" s="48"/>
      <c r="W92" s="48"/>
      <c r="X92" s="48"/>
      <c r="Y92" s="48"/>
      <c r="Z92" s="57"/>
      <c r="AA92" s="58"/>
      <c r="AB92" s="17"/>
      <c r="AC92" s="17"/>
      <c r="AD92" s="56"/>
      <c r="AE92" s="48"/>
      <c r="AF92" s="48"/>
      <c r="AG92" s="48"/>
      <c r="AH92" s="48"/>
      <c r="AI92" s="48"/>
      <c r="AJ92" s="48"/>
      <c r="AK92" s="57"/>
      <c r="AL92" s="58"/>
      <c r="AM92" s="17"/>
      <c r="AN92" s="17"/>
      <c r="AO92" s="56"/>
      <c r="AP92" s="48"/>
      <c r="AQ92" s="48"/>
      <c r="AR92" s="48"/>
      <c r="AS92" s="48"/>
      <c r="AT92" s="48"/>
      <c r="AU92" s="48"/>
      <c r="AV92" s="57"/>
      <c r="AW92" s="58"/>
      <c r="AX92" s="17"/>
      <c r="AY92" s="17"/>
      <c r="AZ92" s="56"/>
      <c r="BA92" s="48"/>
      <c r="BB92" s="48"/>
      <c r="BC92" s="48"/>
      <c r="BD92" s="48"/>
      <c r="BE92" s="48"/>
      <c r="BF92" s="48"/>
      <c r="BG92" s="57"/>
      <c r="BH92" s="58"/>
      <c r="BI92" s="17"/>
      <c r="BJ92" s="17"/>
      <c r="BK92" s="56"/>
      <c r="BL92" s="48"/>
      <c r="BM92" s="48"/>
      <c r="BN92" s="48"/>
      <c r="BO92" s="48"/>
      <c r="BP92" s="48"/>
      <c r="BQ92" s="48"/>
      <c r="BR92" s="57"/>
      <c r="BS92" s="58"/>
      <c r="BT92" s="17"/>
      <c r="BU92" s="17"/>
      <c r="BV92" s="56"/>
      <c r="BW92" s="48"/>
      <c r="BX92" s="48"/>
      <c r="BY92" s="48"/>
      <c r="BZ92" s="48"/>
      <c r="CA92" s="48"/>
      <c r="CB92" s="48"/>
      <c r="CC92" s="57"/>
      <c r="CD92" s="58"/>
      <c r="CE92" s="17"/>
      <c r="CF92" s="17"/>
      <c r="CG92" s="56"/>
      <c r="CH92" s="48"/>
      <c r="CI92" s="48"/>
      <c r="CJ92" s="48"/>
      <c r="CK92" s="48"/>
      <c r="CL92" s="48"/>
      <c r="CM92" s="48"/>
      <c r="CN92" s="57"/>
      <c r="CO92" s="58"/>
      <c r="CP92" s="17"/>
      <c r="CQ92" s="17"/>
      <c r="CR92" s="56"/>
      <c r="CS92" s="48"/>
      <c r="CT92" s="48"/>
      <c r="CU92" s="48"/>
      <c r="CV92" s="48"/>
      <c r="CW92" s="48"/>
      <c r="CX92" s="48"/>
      <c r="CY92" s="57"/>
      <c r="CZ92" s="58"/>
      <c r="DA92" s="17"/>
      <c r="DB92" s="17"/>
      <c r="DC92" s="56"/>
      <c r="DD92" s="48"/>
      <c r="DE92" s="48"/>
      <c r="DF92" s="48"/>
      <c r="DG92" s="48"/>
      <c r="DH92" s="48"/>
      <c r="DI92" s="48"/>
      <c r="DJ92" s="57"/>
      <c r="DK92" s="58"/>
      <c r="DL92" s="17"/>
      <c r="DM92" s="17"/>
      <c r="DN92" s="56"/>
      <c r="DO92" s="48"/>
      <c r="DP92" s="48"/>
      <c r="DQ92" s="48"/>
      <c r="DR92" s="48"/>
      <c r="DS92" s="48"/>
      <c r="DT92" s="48"/>
      <c r="DU92" s="57"/>
      <c r="DV92" s="58"/>
      <c r="DW92" s="17"/>
      <c r="DX92" s="17"/>
      <c r="DY92" s="56"/>
      <c r="DZ92" s="48"/>
      <c r="EA92" s="48"/>
      <c r="EB92" s="48"/>
      <c r="EC92" s="48"/>
      <c r="ED92" s="48"/>
      <c r="EE92" s="48"/>
      <c r="EF92" s="57"/>
      <c r="EG92" s="58"/>
      <c r="EH92" s="17"/>
      <c r="EI92" s="17"/>
      <c r="EJ92" s="56"/>
      <c r="EK92" s="48"/>
      <c r="EL92" s="48"/>
      <c r="EM92" s="48"/>
      <c r="EN92" s="48"/>
      <c r="EO92" s="48"/>
      <c r="EP92" s="48"/>
      <c r="EQ92" s="57"/>
      <c r="ER92" s="58"/>
      <c r="ES92" s="17"/>
      <c r="ET92" s="17"/>
      <c r="EU92" s="56"/>
      <c r="EV92" s="48"/>
      <c r="EW92" s="48"/>
      <c r="EX92" s="48"/>
      <c r="EY92" s="48"/>
      <c r="EZ92" s="48"/>
      <c r="FA92" s="48"/>
      <c r="FB92" s="57"/>
      <c r="FC92" s="58"/>
      <c r="FD92" s="17"/>
      <c r="FE92" s="17"/>
      <c r="FF92" s="56"/>
      <c r="FG92" s="48"/>
      <c r="FH92" s="48"/>
      <c r="FI92" s="48"/>
      <c r="FJ92" s="48"/>
      <c r="FK92" s="48"/>
      <c r="FL92" s="48"/>
      <c r="FM92" s="57"/>
      <c r="FN92" s="58"/>
      <c r="FO92" s="17"/>
      <c r="FP92" s="17"/>
      <c r="FQ92" s="56"/>
      <c r="FR92" s="48"/>
      <c r="FS92" s="48"/>
      <c r="FT92" s="48"/>
      <c r="FU92" s="48"/>
      <c r="FV92" s="48"/>
      <c r="FW92" s="48"/>
      <c r="FX92" s="57"/>
      <c r="FY92" s="58"/>
      <c r="FZ92" s="17"/>
      <c r="GA92" s="17"/>
      <c r="GB92" s="56"/>
      <c r="GC92" s="48"/>
      <c r="GD92" s="48"/>
      <c r="GE92" s="48"/>
      <c r="GF92" s="48"/>
      <c r="GG92" s="48"/>
      <c r="GH92" s="48"/>
      <c r="GI92" s="57"/>
      <c r="GJ92" s="58"/>
      <c r="GK92" s="17"/>
      <c r="GL92" s="17"/>
      <c r="GM92" s="56"/>
      <c r="GN92" s="48"/>
      <c r="GO92" s="48"/>
      <c r="GP92" s="48"/>
      <c r="GQ92" s="48"/>
      <c r="GR92" s="48"/>
      <c r="GS92" s="48"/>
      <c r="GT92" s="57"/>
      <c r="GU92" s="58"/>
      <c r="GV92" s="17"/>
      <c r="GW92" s="17"/>
      <c r="GX92" s="56"/>
      <c r="GY92" s="48"/>
      <c r="GZ92" s="48"/>
      <c r="HA92" s="48"/>
      <c r="HB92" s="48"/>
      <c r="HC92" s="48"/>
      <c r="HD92" s="48"/>
      <c r="HE92" s="57"/>
      <c r="HF92" s="58"/>
      <c r="HG92" s="17"/>
      <c r="HH92" s="17"/>
      <c r="HI92" s="56"/>
      <c r="HJ92" s="48"/>
      <c r="HK92" s="48"/>
      <c r="HL92" s="48"/>
      <c r="HM92" s="48"/>
      <c r="HN92" s="48"/>
      <c r="HO92" s="48"/>
      <c r="HP92" s="57"/>
      <c r="HQ92" s="58"/>
      <c r="HR92" s="17"/>
      <c r="HS92" s="17"/>
    </row>
    <row r="93" spans="1:227" x14ac:dyDescent="0.3">
      <c r="A93" s="63"/>
      <c r="B93" s="64"/>
      <c r="C93" s="65"/>
      <c r="D93" s="65"/>
    </row>
    <row r="94" spans="1:227" x14ac:dyDescent="0.3">
      <c r="A94" s="63"/>
      <c r="B94" s="64"/>
      <c r="C94" s="65"/>
      <c r="D94" s="65"/>
    </row>
    <row r="95" spans="1:227" x14ac:dyDescent="0.3">
      <c r="A95" s="63"/>
      <c r="B95" s="64"/>
      <c r="C95" s="65"/>
      <c r="D95" s="65"/>
    </row>
    <row r="96" spans="1:227" x14ac:dyDescent="0.3">
      <c r="A96" s="63"/>
      <c r="B96" s="64"/>
      <c r="C96" s="65"/>
      <c r="D96" s="65"/>
    </row>
    <row r="97" spans="1:227" x14ac:dyDescent="0.3">
      <c r="A97" s="63"/>
      <c r="B97" s="64"/>
      <c r="C97" s="65"/>
      <c r="D97" s="65"/>
      <c r="E97" s="57"/>
      <c r="F97" s="57"/>
      <c r="G97" s="17"/>
      <c r="H97" s="56"/>
      <c r="I97" s="48"/>
      <c r="J97" s="48"/>
      <c r="K97" s="48"/>
      <c r="L97" s="48"/>
      <c r="M97" s="48"/>
      <c r="N97" s="48"/>
      <c r="O97" s="57"/>
      <c r="P97" s="58"/>
      <c r="Q97" s="17"/>
      <c r="R97" s="17"/>
      <c r="S97" s="56"/>
      <c r="T97" s="48"/>
      <c r="U97" s="48"/>
      <c r="V97" s="48"/>
      <c r="W97" s="48"/>
      <c r="X97" s="48"/>
      <c r="Y97" s="48"/>
      <c r="Z97" s="57"/>
      <c r="AA97" s="58"/>
      <c r="AB97" s="17"/>
      <c r="AC97" s="17"/>
      <c r="AD97" s="56"/>
      <c r="AE97" s="48"/>
      <c r="AF97" s="48"/>
      <c r="AG97" s="48"/>
      <c r="AH97" s="48"/>
      <c r="AI97" s="48"/>
      <c r="AJ97" s="48"/>
      <c r="AK97" s="57"/>
      <c r="AL97" s="58"/>
      <c r="AM97" s="17"/>
      <c r="AN97" s="17"/>
      <c r="AO97" s="56"/>
      <c r="AP97" s="48"/>
      <c r="AQ97" s="48"/>
      <c r="AR97" s="48"/>
      <c r="AS97" s="48"/>
      <c r="AT97" s="48"/>
      <c r="AU97" s="48"/>
      <c r="AV97" s="57"/>
      <c r="AW97" s="58"/>
      <c r="AX97" s="17"/>
      <c r="AY97" s="17"/>
      <c r="AZ97" s="56"/>
      <c r="BA97" s="48"/>
      <c r="BB97" s="48"/>
      <c r="BC97" s="48"/>
      <c r="BD97" s="48"/>
      <c r="BE97" s="48"/>
      <c r="BF97" s="48"/>
      <c r="BG97" s="57"/>
      <c r="BH97" s="58"/>
      <c r="BI97" s="17"/>
      <c r="BJ97" s="17"/>
      <c r="BK97" s="56"/>
      <c r="BL97" s="48"/>
      <c r="BM97" s="48"/>
      <c r="BN97" s="48"/>
      <c r="BO97" s="48"/>
      <c r="BP97" s="48"/>
      <c r="BQ97" s="48"/>
      <c r="BR97" s="57"/>
      <c r="BS97" s="58"/>
      <c r="BT97" s="17"/>
      <c r="BU97" s="17"/>
      <c r="BV97" s="56"/>
      <c r="BW97" s="48"/>
      <c r="BX97" s="48"/>
      <c r="BY97" s="48"/>
      <c r="BZ97" s="48"/>
      <c r="CA97" s="48"/>
      <c r="CB97" s="48"/>
      <c r="CC97" s="57"/>
      <c r="CD97" s="58"/>
      <c r="CE97" s="17"/>
      <c r="CF97" s="17"/>
      <c r="CG97" s="56"/>
      <c r="CH97" s="48"/>
      <c r="CI97" s="48"/>
      <c r="CJ97" s="48"/>
      <c r="CK97" s="48"/>
      <c r="CL97" s="48"/>
      <c r="CM97" s="48"/>
      <c r="CN97" s="57"/>
      <c r="CO97" s="58"/>
      <c r="CP97" s="17"/>
      <c r="CQ97" s="17"/>
      <c r="CR97" s="56"/>
      <c r="CS97" s="48"/>
      <c r="CT97" s="48"/>
      <c r="CU97" s="48"/>
      <c r="CV97" s="48"/>
      <c r="CW97" s="48"/>
      <c r="CX97" s="48"/>
      <c r="CY97" s="57"/>
      <c r="CZ97" s="58"/>
      <c r="DA97" s="17"/>
      <c r="DB97" s="17"/>
      <c r="DC97" s="56"/>
      <c r="DD97" s="48"/>
      <c r="DE97" s="48"/>
      <c r="DF97" s="48"/>
      <c r="DG97" s="48"/>
      <c r="DH97" s="48"/>
      <c r="DI97" s="48"/>
      <c r="DJ97" s="57"/>
      <c r="DK97" s="58"/>
      <c r="DL97" s="17"/>
      <c r="DM97" s="17"/>
      <c r="DN97" s="56"/>
      <c r="DO97" s="48"/>
      <c r="DP97" s="48"/>
      <c r="DQ97" s="48"/>
      <c r="DR97" s="48"/>
      <c r="DS97" s="48"/>
      <c r="DT97" s="48"/>
      <c r="DU97" s="57"/>
      <c r="DV97" s="58"/>
      <c r="DW97" s="17"/>
      <c r="DX97" s="17"/>
      <c r="DY97" s="56"/>
      <c r="DZ97" s="48"/>
      <c r="EA97" s="48"/>
      <c r="EB97" s="48"/>
      <c r="EC97" s="48"/>
      <c r="ED97" s="48"/>
      <c r="EE97" s="48"/>
      <c r="EF97" s="57"/>
      <c r="EG97" s="58"/>
      <c r="EH97" s="17"/>
      <c r="EI97" s="17"/>
      <c r="EJ97" s="56"/>
      <c r="EK97" s="48"/>
      <c r="EL97" s="48"/>
      <c r="EM97" s="48"/>
      <c r="EN97" s="48"/>
      <c r="EO97" s="48"/>
      <c r="EP97" s="48"/>
      <c r="EQ97" s="57"/>
      <c r="ER97" s="58"/>
      <c r="ES97" s="17"/>
      <c r="ET97" s="17"/>
      <c r="EU97" s="56"/>
      <c r="EV97" s="48"/>
      <c r="EW97" s="48"/>
      <c r="EX97" s="48"/>
      <c r="EY97" s="48"/>
      <c r="EZ97" s="48"/>
      <c r="FA97" s="48"/>
      <c r="FB97" s="57"/>
      <c r="FC97" s="58"/>
      <c r="FD97" s="17"/>
      <c r="FE97" s="17"/>
      <c r="FF97" s="56"/>
      <c r="FG97" s="48"/>
      <c r="FH97" s="48"/>
      <c r="FI97" s="48"/>
      <c r="FJ97" s="48"/>
      <c r="FK97" s="48"/>
      <c r="FL97" s="48"/>
      <c r="FM97" s="57"/>
      <c r="FN97" s="58"/>
      <c r="FO97" s="17"/>
      <c r="FP97" s="17"/>
      <c r="FQ97" s="56"/>
      <c r="FR97" s="48"/>
      <c r="FS97" s="48"/>
      <c r="FT97" s="48"/>
      <c r="FU97" s="48"/>
      <c r="FV97" s="48"/>
      <c r="FW97" s="48"/>
      <c r="FX97" s="57"/>
      <c r="FY97" s="58"/>
      <c r="FZ97" s="17"/>
      <c r="GA97" s="17"/>
      <c r="GB97" s="56"/>
      <c r="GC97" s="48"/>
      <c r="GD97" s="48"/>
      <c r="GE97" s="48"/>
      <c r="GF97" s="48"/>
      <c r="GG97" s="48"/>
      <c r="GH97" s="48"/>
      <c r="GI97" s="57"/>
      <c r="GJ97" s="58"/>
      <c r="GK97" s="17"/>
      <c r="GL97" s="17"/>
      <c r="GM97" s="56"/>
      <c r="GN97" s="48"/>
      <c r="GO97" s="48"/>
      <c r="GP97" s="48"/>
      <c r="GQ97" s="48"/>
      <c r="GR97" s="48"/>
      <c r="GS97" s="48"/>
      <c r="GT97" s="57"/>
      <c r="GU97" s="58"/>
      <c r="GV97" s="17"/>
      <c r="GW97" s="17"/>
      <c r="GX97" s="56"/>
      <c r="GY97" s="48"/>
      <c r="GZ97" s="48"/>
      <c r="HA97" s="48"/>
      <c r="HB97" s="48"/>
      <c r="HC97" s="48"/>
      <c r="HD97" s="48"/>
      <c r="HE97" s="57"/>
      <c r="HF97" s="58"/>
      <c r="HG97" s="17"/>
      <c r="HH97" s="17"/>
      <c r="HI97" s="56"/>
      <c r="HJ97" s="48"/>
      <c r="HK97" s="48"/>
      <c r="HL97" s="48"/>
      <c r="HM97" s="48"/>
      <c r="HN97" s="48"/>
      <c r="HO97" s="48"/>
      <c r="HP97" s="57"/>
      <c r="HQ97" s="58"/>
      <c r="HR97" s="17"/>
      <c r="HS97" s="17"/>
    </row>
    <row r="98" spans="1:227" x14ac:dyDescent="0.3">
      <c r="A98" s="63"/>
      <c r="B98" s="64"/>
      <c r="C98" s="65"/>
      <c r="D98" s="65"/>
      <c r="E98" s="57"/>
      <c r="F98" s="57"/>
      <c r="G98" s="17"/>
      <c r="H98" s="56"/>
      <c r="I98" s="48"/>
      <c r="J98" s="48"/>
      <c r="K98" s="48"/>
      <c r="L98" s="48"/>
      <c r="M98" s="48"/>
      <c r="N98" s="48"/>
      <c r="O98" s="57"/>
      <c r="P98" s="58"/>
      <c r="Q98" s="17"/>
      <c r="R98" s="17"/>
      <c r="S98" s="56"/>
      <c r="T98" s="48"/>
      <c r="U98" s="48"/>
      <c r="V98" s="48"/>
      <c r="W98" s="48"/>
      <c r="X98" s="48"/>
      <c r="Y98" s="48"/>
      <c r="Z98" s="57"/>
      <c r="AA98" s="58"/>
      <c r="AB98" s="17"/>
      <c r="AC98" s="17"/>
      <c r="AD98" s="56"/>
      <c r="AE98" s="48"/>
      <c r="AF98" s="48"/>
      <c r="AG98" s="48"/>
      <c r="AH98" s="48"/>
      <c r="AI98" s="48"/>
      <c r="AJ98" s="48"/>
      <c r="AK98" s="57"/>
      <c r="AL98" s="58"/>
      <c r="AM98" s="17"/>
      <c r="AN98" s="17"/>
      <c r="AO98" s="56"/>
      <c r="AP98" s="48"/>
      <c r="AQ98" s="48"/>
      <c r="AR98" s="48"/>
      <c r="AS98" s="48"/>
      <c r="AT98" s="48"/>
      <c r="AU98" s="48"/>
      <c r="AV98" s="57"/>
      <c r="AW98" s="58"/>
      <c r="AX98" s="17"/>
      <c r="AY98" s="17"/>
      <c r="AZ98" s="56"/>
      <c r="BA98" s="48"/>
      <c r="BB98" s="48"/>
      <c r="BC98" s="48"/>
      <c r="BD98" s="48"/>
      <c r="BE98" s="48"/>
      <c r="BF98" s="48"/>
      <c r="BG98" s="57"/>
      <c r="BH98" s="58"/>
      <c r="BI98" s="17"/>
      <c r="BJ98" s="17"/>
      <c r="BK98" s="56"/>
      <c r="BL98" s="48"/>
      <c r="BM98" s="48"/>
      <c r="BN98" s="48"/>
      <c r="BO98" s="48"/>
      <c r="BP98" s="48"/>
      <c r="BQ98" s="48"/>
      <c r="BR98" s="57"/>
      <c r="BS98" s="58"/>
      <c r="BT98" s="17"/>
      <c r="BU98" s="17"/>
      <c r="BV98" s="56"/>
      <c r="BW98" s="48"/>
      <c r="BX98" s="48"/>
      <c r="BY98" s="48"/>
      <c r="BZ98" s="48"/>
      <c r="CA98" s="48"/>
      <c r="CB98" s="48"/>
      <c r="CC98" s="57"/>
      <c r="CD98" s="58"/>
      <c r="CE98" s="17"/>
      <c r="CF98" s="17"/>
      <c r="CG98" s="56"/>
      <c r="CH98" s="48"/>
      <c r="CI98" s="48"/>
      <c r="CJ98" s="48"/>
      <c r="CK98" s="48"/>
      <c r="CL98" s="48"/>
      <c r="CM98" s="48"/>
      <c r="CN98" s="57"/>
      <c r="CO98" s="58"/>
      <c r="CP98" s="17"/>
      <c r="CQ98" s="17"/>
      <c r="CR98" s="56"/>
      <c r="CS98" s="48"/>
      <c r="CT98" s="48"/>
      <c r="CU98" s="48"/>
      <c r="CV98" s="48"/>
      <c r="CW98" s="48"/>
      <c r="CX98" s="48"/>
      <c r="CY98" s="57"/>
      <c r="CZ98" s="58"/>
      <c r="DA98" s="17"/>
      <c r="DB98" s="17"/>
      <c r="DC98" s="56"/>
      <c r="DD98" s="48"/>
      <c r="DE98" s="48"/>
      <c r="DF98" s="48"/>
      <c r="DG98" s="48"/>
      <c r="DH98" s="48"/>
      <c r="DI98" s="48"/>
      <c r="DJ98" s="57"/>
      <c r="DK98" s="58"/>
      <c r="DL98" s="17"/>
      <c r="DM98" s="17"/>
      <c r="DN98" s="56"/>
      <c r="DO98" s="48"/>
      <c r="DP98" s="48"/>
      <c r="DQ98" s="48"/>
      <c r="DR98" s="48"/>
      <c r="DS98" s="48"/>
      <c r="DT98" s="48"/>
      <c r="DU98" s="57"/>
      <c r="DV98" s="58"/>
      <c r="DW98" s="17"/>
      <c r="DX98" s="17"/>
      <c r="DY98" s="56"/>
      <c r="DZ98" s="48"/>
      <c r="EA98" s="48"/>
      <c r="EB98" s="48"/>
      <c r="EC98" s="48"/>
      <c r="ED98" s="48"/>
      <c r="EE98" s="48"/>
      <c r="EF98" s="57"/>
      <c r="EG98" s="58"/>
      <c r="EH98" s="17"/>
      <c r="EI98" s="17"/>
      <c r="EJ98" s="56"/>
      <c r="EK98" s="48"/>
      <c r="EL98" s="48"/>
      <c r="EM98" s="48"/>
      <c r="EN98" s="48"/>
      <c r="EO98" s="48"/>
      <c r="EP98" s="48"/>
      <c r="EQ98" s="57"/>
      <c r="ER98" s="58"/>
      <c r="ES98" s="17"/>
      <c r="ET98" s="17"/>
      <c r="EU98" s="56"/>
      <c r="EV98" s="48"/>
      <c r="EW98" s="48"/>
      <c r="EX98" s="48"/>
      <c r="EY98" s="48"/>
      <c r="EZ98" s="48"/>
      <c r="FA98" s="48"/>
      <c r="FB98" s="57"/>
      <c r="FC98" s="58"/>
      <c r="FD98" s="17"/>
      <c r="FE98" s="17"/>
      <c r="FF98" s="56"/>
      <c r="FG98" s="48"/>
      <c r="FH98" s="48"/>
      <c r="FI98" s="48"/>
      <c r="FJ98" s="48"/>
      <c r="FK98" s="48"/>
      <c r="FL98" s="48"/>
      <c r="FM98" s="57"/>
      <c r="FN98" s="58"/>
      <c r="FO98" s="17"/>
      <c r="FP98" s="17"/>
      <c r="FQ98" s="56"/>
      <c r="FR98" s="48"/>
      <c r="FS98" s="48"/>
      <c r="FT98" s="48"/>
      <c r="FU98" s="48"/>
      <c r="FV98" s="48"/>
      <c r="FW98" s="48"/>
      <c r="FX98" s="57"/>
      <c r="FY98" s="58"/>
      <c r="FZ98" s="17"/>
      <c r="GA98" s="17"/>
      <c r="GB98" s="56"/>
      <c r="GC98" s="48"/>
      <c r="GD98" s="48"/>
      <c r="GE98" s="48"/>
      <c r="GF98" s="48"/>
      <c r="GG98" s="48"/>
      <c r="GH98" s="48"/>
      <c r="GI98" s="57"/>
      <c r="GJ98" s="58"/>
      <c r="GK98" s="17"/>
      <c r="GL98" s="17"/>
      <c r="GM98" s="56"/>
      <c r="GN98" s="48"/>
      <c r="GO98" s="48"/>
      <c r="GP98" s="48"/>
      <c r="GQ98" s="48"/>
      <c r="GR98" s="48"/>
      <c r="GS98" s="48"/>
      <c r="GT98" s="57"/>
      <c r="GU98" s="58"/>
      <c r="GV98" s="17"/>
      <c r="GW98" s="17"/>
      <c r="GX98" s="56"/>
      <c r="GY98" s="48"/>
      <c r="GZ98" s="48"/>
      <c r="HA98" s="48"/>
      <c r="HB98" s="48"/>
      <c r="HC98" s="48"/>
      <c r="HD98" s="48"/>
      <c r="HE98" s="57"/>
      <c r="HF98" s="58"/>
      <c r="HG98" s="17"/>
      <c r="HH98" s="17"/>
      <c r="HI98" s="56"/>
      <c r="HJ98" s="48"/>
      <c r="HK98" s="48"/>
      <c r="HL98" s="48"/>
      <c r="HM98" s="48"/>
      <c r="HN98" s="48"/>
      <c r="HO98" s="48"/>
      <c r="HP98" s="57"/>
      <c r="HQ98" s="58"/>
      <c r="HR98" s="17"/>
      <c r="HS98" s="17"/>
    </row>
    <row r="99" spans="1:227" x14ac:dyDescent="0.3">
      <c r="A99" s="63"/>
      <c r="B99" s="64"/>
      <c r="C99" s="65"/>
      <c r="D99" s="65"/>
      <c r="E99" s="57"/>
      <c r="F99" s="57"/>
      <c r="G99" s="17"/>
      <c r="H99" s="56"/>
      <c r="I99" s="48"/>
      <c r="J99" s="48"/>
      <c r="K99" s="48"/>
      <c r="L99" s="48"/>
      <c r="M99" s="48"/>
      <c r="N99" s="48"/>
      <c r="O99" s="57"/>
      <c r="P99" s="58"/>
      <c r="Q99" s="17"/>
      <c r="R99" s="17"/>
      <c r="S99" s="56"/>
      <c r="T99" s="48"/>
      <c r="U99" s="48"/>
      <c r="V99" s="48"/>
      <c r="W99" s="48"/>
      <c r="X99" s="48"/>
      <c r="Y99" s="48"/>
      <c r="Z99" s="57"/>
      <c r="AA99" s="58"/>
      <c r="AB99" s="17"/>
      <c r="AC99" s="17"/>
      <c r="AD99" s="56"/>
      <c r="AE99" s="48"/>
      <c r="AF99" s="48"/>
      <c r="AG99" s="48"/>
      <c r="AH99" s="48"/>
      <c r="AI99" s="48"/>
      <c r="AJ99" s="48"/>
      <c r="AK99" s="57"/>
      <c r="AL99" s="58"/>
      <c r="AM99" s="17"/>
      <c r="AN99" s="17"/>
      <c r="AO99" s="56"/>
      <c r="AP99" s="48"/>
      <c r="AQ99" s="48"/>
      <c r="AR99" s="48"/>
      <c r="AS99" s="48"/>
      <c r="AT99" s="48"/>
      <c r="AU99" s="48"/>
      <c r="AV99" s="57"/>
      <c r="AW99" s="58"/>
      <c r="AX99" s="17"/>
      <c r="AY99" s="17"/>
      <c r="AZ99" s="56"/>
      <c r="BA99" s="48"/>
      <c r="BB99" s="48"/>
      <c r="BC99" s="48"/>
      <c r="BD99" s="48"/>
      <c r="BE99" s="48"/>
      <c r="BF99" s="48"/>
      <c r="BG99" s="57"/>
      <c r="BH99" s="58"/>
      <c r="BI99" s="17"/>
      <c r="BJ99" s="17"/>
      <c r="BK99" s="56"/>
      <c r="BL99" s="48"/>
      <c r="BM99" s="48"/>
      <c r="BN99" s="48"/>
      <c r="BO99" s="48"/>
      <c r="BP99" s="48"/>
      <c r="BQ99" s="48"/>
      <c r="BR99" s="57"/>
      <c r="BS99" s="58"/>
      <c r="BT99" s="17"/>
      <c r="BU99" s="17"/>
      <c r="BV99" s="56"/>
      <c r="BW99" s="48"/>
      <c r="BX99" s="48"/>
      <c r="BY99" s="48"/>
      <c r="BZ99" s="48"/>
      <c r="CA99" s="48"/>
      <c r="CB99" s="48"/>
      <c r="CC99" s="57"/>
      <c r="CD99" s="58"/>
      <c r="CE99" s="17"/>
      <c r="CF99" s="17"/>
      <c r="CG99" s="56"/>
      <c r="CH99" s="48"/>
      <c r="CI99" s="48"/>
      <c r="CJ99" s="48"/>
      <c r="CK99" s="48"/>
      <c r="CL99" s="48"/>
      <c r="CM99" s="48"/>
      <c r="CN99" s="57"/>
      <c r="CO99" s="58"/>
      <c r="CP99" s="17"/>
      <c r="CQ99" s="17"/>
      <c r="CR99" s="56"/>
      <c r="CS99" s="48"/>
      <c r="CT99" s="48"/>
      <c r="CU99" s="48"/>
      <c r="CV99" s="48"/>
      <c r="CW99" s="48"/>
      <c r="CX99" s="48"/>
      <c r="CY99" s="57"/>
      <c r="CZ99" s="58"/>
      <c r="DA99" s="17"/>
      <c r="DB99" s="17"/>
      <c r="DC99" s="56"/>
      <c r="DD99" s="48"/>
      <c r="DE99" s="48"/>
      <c r="DF99" s="48"/>
      <c r="DG99" s="48"/>
      <c r="DH99" s="48"/>
      <c r="DI99" s="48"/>
      <c r="DJ99" s="57"/>
      <c r="DK99" s="58"/>
      <c r="DL99" s="17"/>
      <c r="DM99" s="17"/>
      <c r="DN99" s="56"/>
      <c r="DO99" s="48"/>
      <c r="DP99" s="48"/>
      <c r="DQ99" s="48"/>
      <c r="DR99" s="48"/>
      <c r="DS99" s="48"/>
      <c r="DT99" s="48"/>
      <c r="DU99" s="57"/>
      <c r="DV99" s="58"/>
      <c r="DW99" s="17"/>
      <c r="DX99" s="17"/>
      <c r="DY99" s="56"/>
      <c r="DZ99" s="48"/>
      <c r="EA99" s="48"/>
      <c r="EB99" s="48"/>
      <c r="EC99" s="48"/>
      <c r="ED99" s="48"/>
      <c r="EE99" s="48"/>
      <c r="EF99" s="57"/>
      <c r="EG99" s="58"/>
      <c r="EH99" s="17"/>
      <c r="EI99" s="17"/>
      <c r="EJ99" s="56"/>
      <c r="EK99" s="48"/>
      <c r="EL99" s="48"/>
      <c r="EM99" s="48"/>
      <c r="EN99" s="48"/>
      <c r="EO99" s="48"/>
      <c r="EP99" s="48"/>
      <c r="EQ99" s="57"/>
      <c r="ER99" s="58"/>
      <c r="ES99" s="17"/>
      <c r="ET99" s="17"/>
      <c r="EU99" s="56"/>
      <c r="EV99" s="48"/>
      <c r="EW99" s="48"/>
      <c r="EX99" s="48"/>
      <c r="EY99" s="48"/>
      <c r="EZ99" s="48"/>
      <c r="FA99" s="48"/>
      <c r="FB99" s="57"/>
      <c r="FC99" s="58"/>
      <c r="FD99" s="17"/>
      <c r="FE99" s="17"/>
      <c r="FF99" s="56"/>
      <c r="FG99" s="48"/>
      <c r="FH99" s="48"/>
      <c r="FI99" s="48"/>
      <c r="FJ99" s="48"/>
      <c r="FK99" s="48"/>
      <c r="FL99" s="48"/>
      <c r="FM99" s="57"/>
      <c r="FN99" s="58"/>
      <c r="FO99" s="17"/>
      <c r="FP99" s="17"/>
      <c r="FQ99" s="56"/>
      <c r="FR99" s="48"/>
      <c r="FS99" s="48"/>
      <c r="FT99" s="48"/>
      <c r="FU99" s="48"/>
      <c r="FV99" s="48"/>
      <c r="FW99" s="48"/>
      <c r="FX99" s="57"/>
      <c r="FY99" s="58"/>
      <c r="FZ99" s="17"/>
      <c r="GA99" s="17"/>
      <c r="GB99" s="56"/>
      <c r="GC99" s="48"/>
      <c r="GD99" s="48"/>
      <c r="GE99" s="48"/>
      <c r="GF99" s="48"/>
      <c r="GG99" s="48"/>
      <c r="GH99" s="48"/>
      <c r="GI99" s="57"/>
      <c r="GJ99" s="58"/>
      <c r="GK99" s="17"/>
      <c r="GL99" s="17"/>
      <c r="GM99" s="56"/>
      <c r="GN99" s="48"/>
      <c r="GO99" s="48"/>
      <c r="GP99" s="48"/>
      <c r="GQ99" s="48"/>
      <c r="GR99" s="48"/>
      <c r="GS99" s="48"/>
      <c r="GT99" s="57"/>
      <c r="GU99" s="58"/>
      <c r="GV99" s="17"/>
      <c r="GW99" s="17"/>
      <c r="GX99" s="56"/>
      <c r="GY99" s="48"/>
      <c r="GZ99" s="48"/>
      <c r="HA99" s="48"/>
      <c r="HB99" s="48"/>
      <c r="HC99" s="48"/>
      <c r="HD99" s="48"/>
      <c r="HE99" s="57"/>
      <c r="HF99" s="58"/>
      <c r="HG99" s="17"/>
      <c r="HH99" s="17"/>
      <c r="HI99" s="56"/>
      <c r="HJ99" s="48"/>
      <c r="HK99" s="48"/>
      <c r="HL99" s="48"/>
      <c r="HM99" s="48"/>
      <c r="HN99" s="48"/>
      <c r="HO99" s="48"/>
      <c r="HP99" s="57"/>
      <c r="HQ99" s="58"/>
      <c r="HR99" s="17"/>
      <c r="HS99" s="17"/>
    </row>
    <row r="100" spans="1:227" x14ac:dyDescent="0.3">
      <c r="A100" s="63"/>
      <c r="B100" s="64"/>
      <c r="C100" s="65"/>
      <c r="D100" s="65"/>
      <c r="E100" s="57"/>
      <c r="F100" s="57"/>
      <c r="G100" s="17"/>
      <c r="H100" s="56"/>
      <c r="I100" s="48"/>
      <c r="J100" s="48"/>
      <c r="K100" s="48"/>
      <c r="L100" s="48"/>
      <c r="M100" s="48"/>
      <c r="N100" s="48"/>
      <c r="O100" s="57"/>
      <c r="P100" s="58"/>
      <c r="Q100" s="17"/>
      <c r="R100" s="17"/>
      <c r="S100" s="56"/>
      <c r="T100" s="48"/>
      <c r="U100" s="48"/>
      <c r="V100" s="48"/>
      <c r="W100" s="48"/>
      <c r="X100" s="48"/>
      <c r="Y100" s="48"/>
      <c r="Z100" s="57"/>
      <c r="AA100" s="58"/>
      <c r="AB100" s="17"/>
      <c r="AC100" s="17"/>
      <c r="AD100" s="56"/>
      <c r="AE100" s="48"/>
      <c r="AF100" s="48"/>
      <c r="AG100" s="48"/>
      <c r="AH100" s="48"/>
      <c r="AI100" s="48"/>
      <c r="AJ100" s="48"/>
      <c r="AK100" s="57"/>
      <c r="AL100" s="58"/>
      <c r="AM100" s="17"/>
      <c r="AN100" s="17"/>
      <c r="AO100" s="56"/>
      <c r="AP100" s="48"/>
      <c r="AQ100" s="48"/>
      <c r="AR100" s="48"/>
      <c r="AS100" s="48"/>
      <c r="AT100" s="48"/>
      <c r="AU100" s="48"/>
      <c r="AV100" s="57"/>
      <c r="AW100" s="58"/>
      <c r="AX100" s="17"/>
      <c r="AY100" s="17"/>
      <c r="AZ100" s="56"/>
      <c r="BA100" s="48"/>
      <c r="BB100" s="48"/>
      <c r="BC100" s="48"/>
      <c r="BD100" s="48"/>
      <c r="BE100" s="48"/>
      <c r="BF100" s="48"/>
      <c r="BG100" s="57"/>
      <c r="BH100" s="58"/>
      <c r="BI100" s="17"/>
      <c r="BJ100" s="17"/>
      <c r="BK100" s="56"/>
      <c r="BL100" s="48"/>
      <c r="BM100" s="48"/>
      <c r="BN100" s="48"/>
      <c r="BO100" s="48"/>
      <c r="BP100" s="48"/>
      <c r="BQ100" s="48"/>
      <c r="BR100" s="57"/>
      <c r="BS100" s="58"/>
      <c r="BT100" s="17"/>
      <c r="BU100" s="17"/>
      <c r="BV100" s="56"/>
      <c r="BW100" s="48"/>
      <c r="BX100" s="48"/>
      <c r="BY100" s="48"/>
      <c r="BZ100" s="48"/>
      <c r="CA100" s="48"/>
      <c r="CB100" s="48"/>
      <c r="CC100" s="57"/>
      <c r="CD100" s="58"/>
      <c r="CE100" s="17"/>
      <c r="CF100" s="17"/>
      <c r="CG100" s="56"/>
      <c r="CH100" s="48"/>
      <c r="CI100" s="48"/>
      <c r="CJ100" s="48"/>
      <c r="CK100" s="48"/>
      <c r="CL100" s="48"/>
      <c r="CM100" s="48"/>
      <c r="CN100" s="57"/>
      <c r="CO100" s="58"/>
      <c r="CP100" s="17"/>
      <c r="CQ100" s="17"/>
      <c r="CR100" s="56"/>
      <c r="CS100" s="48"/>
      <c r="CT100" s="48"/>
      <c r="CU100" s="48"/>
      <c r="CV100" s="48"/>
      <c r="CW100" s="48"/>
      <c r="CX100" s="48"/>
      <c r="CY100" s="57"/>
      <c r="CZ100" s="58"/>
      <c r="DA100" s="17"/>
      <c r="DB100" s="17"/>
      <c r="DC100" s="56"/>
      <c r="DD100" s="48"/>
      <c r="DE100" s="48"/>
      <c r="DF100" s="48"/>
      <c r="DG100" s="48"/>
      <c r="DH100" s="48"/>
      <c r="DI100" s="48"/>
      <c r="DJ100" s="57"/>
      <c r="DK100" s="58"/>
      <c r="DL100" s="17"/>
      <c r="DM100" s="17"/>
      <c r="DN100" s="56"/>
      <c r="DO100" s="48"/>
      <c r="DP100" s="48"/>
      <c r="DQ100" s="48"/>
      <c r="DR100" s="48"/>
      <c r="DS100" s="48"/>
      <c r="DT100" s="48"/>
      <c r="DU100" s="57"/>
      <c r="DV100" s="58"/>
      <c r="DW100" s="17"/>
      <c r="DX100" s="17"/>
      <c r="DY100" s="56"/>
      <c r="DZ100" s="48"/>
      <c r="EA100" s="48"/>
      <c r="EB100" s="48"/>
      <c r="EC100" s="48"/>
      <c r="ED100" s="48"/>
      <c r="EE100" s="48"/>
      <c r="EF100" s="57"/>
      <c r="EG100" s="58"/>
      <c r="EH100" s="17"/>
      <c r="EI100" s="17"/>
      <c r="EJ100" s="56"/>
      <c r="EK100" s="48"/>
      <c r="EL100" s="48"/>
      <c r="EM100" s="48"/>
      <c r="EN100" s="48"/>
      <c r="EO100" s="48"/>
      <c r="EP100" s="48"/>
      <c r="EQ100" s="57"/>
      <c r="ER100" s="58"/>
      <c r="ES100" s="17"/>
      <c r="ET100" s="17"/>
      <c r="EU100" s="56"/>
      <c r="EV100" s="48"/>
      <c r="EW100" s="48"/>
      <c r="EX100" s="48"/>
      <c r="EY100" s="48"/>
      <c r="EZ100" s="48"/>
      <c r="FA100" s="48"/>
      <c r="FB100" s="57"/>
      <c r="FC100" s="58"/>
      <c r="FD100" s="17"/>
      <c r="FE100" s="17"/>
      <c r="FF100" s="56"/>
      <c r="FG100" s="48"/>
      <c r="FH100" s="48"/>
      <c r="FI100" s="48"/>
      <c r="FJ100" s="48"/>
      <c r="FK100" s="48"/>
      <c r="FL100" s="48"/>
      <c r="FM100" s="57"/>
      <c r="FN100" s="58"/>
      <c r="FO100" s="17"/>
      <c r="FP100" s="17"/>
      <c r="FQ100" s="56"/>
      <c r="FR100" s="48"/>
      <c r="FS100" s="48"/>
      <c r="FT100" s="48"/>
      <c r="FU100" s="48"/>
      <c r="FV100" s="48"/>
      <c r="FW100" s="48"/>
      <c r="FX100" s="57"/>
      <c r="FY100" s="58"/>
      <c r="FZ100" s="17"/>
      <c r="GA100" s="17"/>
      <c r="GB100" s="56"/>
      <c r="GC100" s="48"/>
      <c r="GD100" s="48"/>
      <c r="GE100" s="48"/>
      <c r="GF100" s="48"/>
      <c r="GG100" s="48"/>
      <c r="GH100" s="48"/>
      <c r="GI100" s="57"/>
      <c r="GJ100" s="58"/>
      <c r="GK100" s="17"/>
      <c r="GL100" s="17"/>
      <c r="GM100" s="56"/>
      <c r="GN100" s="48"/>
      <c r="GO100" s="48"/>
      <c r="GP100" s="48"/>
      <c r="GQ100" s="48"/>
      <c r="GR100" s="48"/>
      <c r="GS100" s="48"/>
      <c r="GT100" s="57"/>
      <c r="GU100" s="58"/>
      <c r="GV100" s="17"/>
      <c r="GW100" s="17"/>
      <c r="GX100" s="56"/>
      <c r="GY100" s="48"/>
      <c r="GZ100" s="48"/>
      <c r="HA100" s="48"/>
      <c r="HB100" s="48"/>
      <c r="HC100" s="48"/>
      <c r="HD100" s="48"/>
      <c r="HE100" s="57"/>
      <c r="HF100" s="58"/>
      <c r="HG100" s="17"/>
      <c r="HH100" s="17"/>
      <c r="HI100" s="56"/>
      <c r="HJ100" s="48"/>
      <c r="HK100" s="48"/>
      <c r="HL100" s="48"/>
      <c r="HM100" s="48"/>
      <c r="HN100" s="48"/>
      <c r="HO100" s="48"/>
      <c r="HP100" s="57"/>
      <c r="HQ100" s="58"/>
      <c r="HR100" s="17"/>
      <c r="HS100" s="17"/>
    </row>
    <row r="101" spans="1:227" x14ac:dyDescent="0.3">
      <c r="A101" s="63"/>
      <c r="B101" s="68"/>
      <c r="C101" s="69"/>
      <c r="D101" s="69"/>
      <c r="E101" s="57"/>
      <c r="F101" s="57"/>
      <c r="G101" s="17"/>
      <c r="H101" s="56"/>
      <c r="I101" s="48"/>
      <c r="J101" s="48"/>
      <c r="K101" s="48"/>
      <c r="L101" s="48"/>
      <c r="M101" s="48"/>
      <c r="N101" s="48"/>
      <c r="O101" s="57"/>
      <c r="P101" s="58"/>
      <c r="Q101" s="17"/>
      <c r="R101" s="17"/>
      <c r="S101" s="56"/>
      <c r="T101" s="48"/>
      <c r="U101" s="48"/>
      <c r="V101" s="48"/>
      <c r="W101" s="48"/>
      <c r="X101" s="48"/>
      <c r="Y101" s="48"/>
      <c r="Z101" s="57"/>
      <c r="AA101" s="58"/>
      <c r="AB101" s="17"/>
      <c r="AC101" s="17"/>
      <c r="AD101" s="56"/>
      <c r="AE101" s="48"/>
      <c r="AF101" s="48"/>
      <c r="AG101" s="48"/>
      <c r="AH101" s="48"/>
      <c r="AI101" s="48"/>
      <c r="AJ101" s="48"/>
      <c r="AK101" s="57"/>
      <c r="AL101" s="58"/>
      <c r="AM101" s="17"/>
      <c r="AN101" s="17"/>
      <c r="AO101" s="56"/>
      <c r="AP101" s="48"/>
      <c r="AQ101" s="48"/>
      <c r="AR101" s="48"/>
      <c r="AS101" s="48"/>
      <c r="AT101" s="48"/>
      <c r="AU101" s="48"/>
      <c r="AV101" s="57"/>
      <c r="AW101" s="58"/>
      <c r="AX101" s="17"/>
      <c r="AY101" s="17"/>
      <c r="AZ101" s="56"/>
      <c r="BA101" s="48"/>
      <c r="BB101" s="48"/>
      <c r="BC101" s="48"/>
      <c r="BD101" s="48"/>
      <c r="BE101" s="48"/>
      <c r="BF101" s="48"/>
      <c r="BG101" s="57"/>
      <c r="BH101" s="58"/>
      <c r="BI101" s="17"/>
      <c r="BJ101" s="17"/>
      <c r="BK101" s="56"/>
      <c r="BL101" s="48"/>
      <c r="BM101" s="48"/>
      <c r="BN101" s="48"/>
      <c r="BO101" s="48"/>
      <c r="BP101" s="48"/>
      <c r="BQ101" s="48"/>
      <c r="BR101" s="57"/>
      <c r="BS101" s="58"/>
      <c r="BT101" s="17"/>
      <c r="BU101" s="17"/>
      <c r="BV101" s="56"/>
      <c r="BW101" s="48"/>
      <c r="BX101" s="48"/>
      <c r="BY101" s="48"/>
      <c r="BZ101" s="48"/>
      <c r="CA101" s="48"/>
      <c r="CB101" s="48"/>
      <c r="CC101" s="57"/>
      <c r="CD101" s="58"/>
      <c r="CE101" s="17"/>
      <c r="CF101" s="17"/>
      <c r="CG101" s="56"/>
      <c r="CH101" s="48"/>
      <c r="CI101" s="48"/>
      <c r="CJ101" s="48"/>
      <c r="CK101" s="48"/>
      <c r="CL101" s="48"/>
      <c r="CM101" s="48"/>
      <c r="CN101" s="57"/>
      <c r="CO101" s="58"/>
      <c r="CP101" s="17"/>
      <c r="CQ101" s="17"/>
      <c r="CR101" s="56"/>
      <c r="CS101" s="48"/>
      <c r="CT101" s="48"/>
      <c r="CU101" s="48"/>
      <c r="CV101" s="48"/>
      <c r="CW101" s="48"/>
      <c r="CX101" s="48"/>
      <c r="CY101" s="57"/>
      <c r="CZ101" s="58"/>
      <c r="DA101" s="17"/>
      <c r="DB101" s="17"/>
      <c r="DC101" s="56"/>
      <c r="DD101" s="48"/>
      <c r="DE101" s="48"/>
      <c r="DF101" s="48"/>
      <c r="DG101" s="48"/>
      <c r="DH101" s="48"/>
      <c r="DI101" s="48"/>
      <c r="DJ101" s="57"/>
      <c r="DK101" s="58"/>
      <c r="DL101" s="17"/>
      <c r="DM101" s="17"/>
      <c r="DN101" s="56"/>
      <c r="DO101" s="48"/>
      <c r="DP101" s="48"/>
      <c r="DQ101" s="48"/>
      <c r="DR101" s="48"/>
      <c r="DS101" s="48"/>
      <c r="DT101" s="48"/>
      <c r="DU101" s="57"/>
      <c r="DV101" s="58"/>
      <c r="DW101" s="17"/>
      <c r="DX101" s="17"/>
      <c r="DY101" s="56"/>
      <c r="DZ101" s="48"/>
      <c r="EA101" s="48"/>
      <c r="EB101" s="48"/>
      <c r="EC101" s="48"/>
      <c r="ED101" s="48"/>
      <c r="EE101" s="48"/>
      <c r="EF101" s="57"/>
      <c r="EG101" s="58"/>
      <c r="EH101" s="17"/>
      <c r="EI101" s="17"/>
      <c r="EJ101" s="56"/>
      <c r="EK101" s="48"/>
      <c r="EL101" s="48"/>
      <c r="EM101" s="48"/>
      <c r="EN101" s="48"/>
      <c r="EO101" s="48"/>
      <c r="EP101" s="48"/>
      <c r="EQ101" s="57"/>
      <c r="ER101" s="58"/>
      <c r="ES101" s="17"/>
      <c r="ET101" s="17"/>
      <c r="EU101" s="56"/>
      <c r="EV101" s="48"/>
      <c r="EW101" s="48"/>
      <c r="EX101" s="48"/>
      <c r="EY101" s="48"/>
      <c r="EZ101" s="48"/>
      <c r="FA101" s="48"/>
      <c r="FB101" s="57"/>
      <c r="FC101" s="58"/>
      <c r="FD101" s="17"/>
      <c r="FE101" s="17"/>
      <c r="FF101" s="56"/>
      <c r="FG101" s="48"/>
      <c r="FH101" s="48"/>
      <c r="FI101" s="48"/>
      <c r="FJ101" s="48"/>
      <c r="FK101" s="48"/>
      <c r="FL101" s="48"/>
      <c r="FM101" s="57"/>
      <c r="FN101" s="58"/>
      <c r="FO101" s="17"/>
      <c r="FP101" s="17"/>
      <c r="FQ101" s="56"/>
      <c r="FR101" s="48"/>
      <c r="FS101" s="48"/>
      <c r="FT101" s="48"/>
      <c r="FU101" s="48"/>
      <c r="FV101" s="48"/>
      <c r="FW101" s="48"/>
      <c r="FX101" s="57"/>
      <c r="FY101" s="58"/>
      <c r="FZ101" s="17"/>
      <c r="GA101" s="17"/>
      <c r="GB101" s="56"/>
      <c r="GC101" s="48"/>
      <c r="GD101" s="48"/>
      <c r="GE101" s="48"/>
      <c r="GF101" s="48"/>
      <c r="GG101" s="48"/>
      <c r="GH101" s="48"/>
      <c r="GI101" s="57"/>
      <c r="GJ101" s="58"/>
      <c r="GK101" s="17"/>
      <c r="GL101" s="17"/>
      <c r="GM101" s="56"/>
      <c r="GN101" s="48"/>
      <c r="GO101" s="48"/>
      <c r="GP101" s="48"/>
      <c r="GQ101" s="48"/>
      <c r="GR101" s="48"/>
      <c r="GS101" s="48"/>
      <c r="GT101" s="57"/>
      <c r="GU101" s="58"/>
      <c r="GV101" s="17"/>
      <c r="GW101" s="17"/>
      <c r="GX101" s="56"/>
      <c r="GY101" s="48"/>
      <c r="GZ101" s="48"/>
      <c r="HA101" s="48"/>
      <c r="HB101" s="48"/>
      <c r="HC101" s="48"/>
      <c r="HD101" s="48"/>
      <c r="HE101" s="57"/>
      <c r="HF101" s="58"/>
      <c r="HG101" s="17"/>
      <c r="HH101" s="17"/>
      <c r="HI101" s="56"/>
      <c r="HJ101" s="48"/>
      <c r="HK101" s="48"/>
      <c r="HL101" s="48"/>
      <c r="HM101" s="48"/>
      <c r="HN101" s="48"/>
      <c r="HO101" s="48"/>
      <c r="HP101" s="57"/>
      <c r="HQ101" s="58"/>
      <c r="HR101" s="17"/>
      <c r="HS101" s="17"/>
    </row>
    <row r="102" spans="1:227" x14ac:dyDescent="0.3">
      <c r="A102" s="71"/>
      <c r="B102" s="72"/>
      <c r="C102" s="73"/>
      <c r="D102" s="73"/>
      <c r="E102" s="57"/>
      <c r="F102" s="57"/>
      <c r="G102" s="17"/>
      <c r="H102" s="56"/>
      <c r="I102" s="48"/>
      <c r="J102" s="48"/>
      <c r="K102" s="48"/>
      <c r="L102" s="48"/>
      <c r="M102" s="48"/>
      <c r="N102" s="48"/>
      <c r="O102" s="57"/>
      <c r="P102" s="58"/>
      <c r="Q102" s="17"/>
      <c r="R102" s="17"/>
      <c r="S102" s="56"/>
      <c r="T102" s="48"/>
      <c r="U102" s="48"/>
      <c r="V102" s="48"/>
      <c r="W102" s="48"/>
      <c r="X102" s="48"/>
      <c r="Y102" s="48"/>
      <c r="Z102" s="57"/>
      <c r="AA102" s="58"/>
      <c r="AB102" s="17"/>
      <c r="AC102" s="17"/>
      <c r="AD102" s="56"/>
      <c r="AE102" s="48"/>
      <c r="AF102" s="48"/>
      <c r="AG102" s="48"/>
      <c r="AH102" s="48"/>
      <c r="AI102" s="48"/>
      <c r="AJ102" s="48"/>
      <c r="AK102" s="57"/>
      <c r="AL102" s="58"/>
      <c r="AM102" s="17"/>
      <c r="AN102" s="17"/>
      <c r="AO102" s="56"/>
      <c r="AP102" s="48"/>
      <c r="AQ102" s="48"/>
      <c r="AR102" s="48"/>
      <c r="AS102" s="48"/>
      <c r="AT102" s="48"/>
      <c r="AU102" s="48"/>
      <c r="AV102" s="57"/>
      <c r="AW102" s="58"/>
      <c r="AX102" s="17"/>
      <c r="AY102" s="17"/>
      <c r="AZ102" s="56"/>
      <c r="BA102" s="48"/>
      <c r="BB102" s="48"/>
      <c r="BC102" s="48"/>
      <c r="BD102" s="48"/>
      <c r="BE102" s="48"/>
      <c r="BF102" s="48"/>
      <c r="BG102" s="57"/>
      <c r="BH102" s="58"/>
      <c r="BI102" s="17"/>
      <c r="BJ102" s="17"/>
      <c r="BK102" s="56"/>
      <c r="BL102" s="48"/>
      <c r="BM102" s="48"/>
      <c r="BN102" s="48"/>
      <c r="BO102" s="48"/>
      <c r="BP102" s="48"/>
      <c r="BQ102" s="48"/>
      <c r="BR102" s="57"/>
      <c r="BS102" s="58"/>
      <c r="BT102" s="17"/>
      <c r="BU102" s="17"/>
      <c r="BV102" s="56"/>
      <c r="BW102" s="48"/>
      <c r="BX102" s="48"/>
      <c r="BY102" s="48"/>
      <c r="BZ102" s="48"/>
      <c r="CA102" s="48"/>
      <c r="CB102" s="48"/>
      <c r="CC102" s="57"/>
      <c r="CD102" s="58"/>
      <c r="CE102" s="17"/>
      <c r="CF102" s="17"/>
      <c r="CG102" s="56"/>
      <c r="CH102" s="48"/>
      <c r="CI102" s="48"/>
      <c r="CJ102" s="48"/>
      <c r="CK102" s="48"/>
      <c r="CL102" s="48"/>
      <c r="CM102" s="48"/>
      <c r="CN102" s="57"/>
      <c r="CO102" s="58"/>
      <c r="CP102" s="17"/>
      <c r="CQ102" s="17"/>
      <c r="CR102" s="56"/>
      <c r="CS102" s="48"/>
      <c r="CT102" s="48"/>
      <c r="CU102" s="48"/>
      <c r="CV102" s="48"/>
      <c r="CW102" s="48"/>
      <c r="CX102" s="48"/>
      <c r="CY102" s="57"/>
      <c r="CZ102" s="58"/>
      <c r="DA102" s="17"/>
      <c r="DB102" s="17"/>
      <c r="DC102" s="56"/>
      <c r="DD102" s="48"/>
      <c r="DE102" s="48"/>
      <c r="DF102" s="48"/>
      <c r="DG102" s="48"/>
      <c r="DH102" s="48"/>
      <c r="DI102" s="48"/>
      <c r="DJ102" s="57"/>
      <c r="DK102" s="58"/>
      <c r="DL102" s="17"/>
      <c r="DM102" s="17"/>
      <c r="DN102" s="56"/>
      <c r="DO102" s="48"/>
      <c r="DP102" s="48"/>
      <c r="DQ102" s="48"/>
      <c r="DR102" s="48"/>
      <c r="DS102" s="48"/>
      <c r="DT102" s="48"/>
      <c r="DU102" s="57"/>
      <c r="DV102" s="58"/>
      <c r="DW102" s="17"/>
      <c r="DX102" s="17"/>
      <c r="DY102" s="56"/>
      <c r="DZ102" s="48"/>
      <c r="EA102" s="48"/>
      <c r="EB102" s="48"/>
      <c r="EC102" s="48"/>
      <c r="ED102" s="48"/>
      <c r="EE102" s="48"/>
      <c r="EF102" s="57"/>
      <c r="EG102" s="58"/>
      <c r="EH102" s="17"/>
      <c r="EI102" s="17"/>
      <c r="EJ102" s="56"/>
      <c r="EK102" s="48"/>
      <c r="EL102" s="48"/>
      <c r="EM102" s="48"/>
      <c r="EN102" s="48"/>
      <c r="EO102" s="48"/>
      <c r="EP102" s="48"/>
      <c r="EQ102" s="57"/>
      <c r="ER102" s="58"/>
      <c r="ES102" s="17"/>
      <c r="ET102" s="17"/>
      <c r="EU102" s="56"/>
      <c r="EV102" s="48"/>
      <c r="EW102" s="48"/>
      <c r="EX102" s="48"/>
      <c r="EY102" s="48"/>
      <c r="EZ102" s="48"/>
      <c r="FA102" s="48"/>
      <c r="FB102" s="57"/>
      <c r="FC102" s="58"/>
      <c r="FD102" s="17"/>
      <c r="FE102" s="17"/>
      <c r="FF102" s="56"/>
      <c r="FG102" s="48"/>
      <c r="FH102" s="48"/>
      <c r="FI102" s="48"/>
      <c r="FJ102" s="48"/>
      <c r="FK102" s="48"/>
      <c r="FL102" s="48"/>
      <c r="FM102" s="57"/>
      <c r="FN102" s="58"/>
      <c r="FO102" s="17"/>
      <c r="FP102" s="17"/>
      <c r="FQ102" s="56"/>
      <c r="FR102" s="48"/>
      <c r="FS102" s="48"/>
      <c r="FT102" s="48"/>
      <c r="FU102" s="48"/>
      <c r="FV102" s="48"/>
      <c r="FW102" s="48"/>
      <c r="FX102" s="57"/>
      <c r="FY102" s="58"/>
      <c r="FZ102" s="17"/>
      <c r="GA102" s="17"/>
      <c r="GB102" s="56"/>
      <c r="GC102" s="48"/>
      <c r="GD102" s="48"/>
      <c r="GE102" s="48"/>
      <c r="GF102" s="48"/>
      <c r="GG102" s="48"/>
      <c r="GH102" s="48"/>
      <c r="GI102" s="57"/>
      <c r="GJ102" s="58"/>
      <c r="GK102" s="17"/>
      <c r="GL102" s="17"/>
      <c r="GM102" s="56"/>
      <c r="GN102" s="48"/>
      <c r="GO102" s="48"/>
      <c r="GP102" s="48"/>
      <c r="GQ102" s="48"/>
      <c r="GR102" s="48"/>
      <c r="GS102" s="48"/>
      <c r="GT102" s="57"/>
      <c r="GU102" s="58"/>
      <c r="GV102" s="17"/>
      <c r="GW102" s="17"/>
      <c r="GX102" s="56"/>
      <c r="GY102" s="48"/>
      <c r="GZ102" s="48"/>
      <c r="HA102" s="48"/>
      <c r="HB102" s="48"/>
      <c r="HC102" s="48"/>
      <c r="HD102" s="48"/>
      <c r="HE102" s="57"/>
      <c r="HF102" s="58"/>
      <c r="HG102" s="17"/>
      <c r="HH102" s="17"/>
      <c r="HI102" s="56"/>
      <c r="HJ102" s="48"/>
      <c r="HK102" s="48"/>
      <c r="HL102" s="48"/>
      <c r="HM102" s="48"/>
      <c r="HN102" s="48"/>
      <c r="HO102" s="48"/>
      <c r="HP102" s="57"/>
      <c r="HQ102" s="58"/>
      <c r="HR102" s="17"/>
      <c r="HS102" s="17"/>
    </row>
    <row r="103" spans="1:227" x14ac:dyDescent="0.3">
      <c r="B103" s="17"/>
      <c r="C103" s="58"/>
      <c r="D103" s="58"/>
      <c r="E103" s="57"/>
      <c r="F103" s="57"/>
      <c r="G103" s="17"/>
      <c r="H103" s="56"/>
      <c r="I103" s="48"/>
      <c r="J103" s="48"/>
      <c r="K103" s="48"/>
      <c r="L103" s="48"/>
      <c r="M103" s="48"/>
      <c r="N103" s="48"/>
      <c r="O103" s="57"/>
      <c r="P103" s="58"/>
      <c r="Q103" s="17"/>
      <c r="R103" s="17"/>
      <c r="S103" s="56"/>
      <c r="T103" s="48"/>
      <c r="U103" s="48"/>
      <c r="V103" s="48"/>
      <c r="W103" s="48"/>
      <c r="X103" s="48"/>
      <c r="Y103" s="48"/>
      <c r="Z103" s="57"/>
      <c r="AA103" s="58"/>
      <c r="AB103" s="17"/>
      <c r="AC103" s="17"/>
      <c r="AD103" s="56"/>
      <c r="AE103" s="48"/>
      <c r="AF103" s="48"/>
      <c r="AG103" s="48"/>
      <c r="AH103" s="48"/>
      <c r="AI103" s="48"/>
      <c r="AJ103" s="48"/>
      <c r="AK103" s="57"/>
      <c r="AL103" s="58"/>
      <c r="AM103" s="17"/>
      <c r="AN103" s="17"/>
      <c r="AO103" s="56"/>
      <c r="AP103" s="48"/>
      <c r="AQ103" s="48"/>
      <c r="AR103" s="48"/>
      <c r="AS103" s="48"/>
      <c r="AT103" s="48"/>
      <c r="AU103" s="48"/>
      <c r="AV103" s="57"/>
      <c r="AW103" s="58"/>
      <c r="AX103" s="17"/>
      <c r="AY103" s="17"/>
      <c r="AZ103" s="56"/>
      <c r="BA103" s="48"/>
      <c r="BB103" s="48"/>
      <c r="BC103" s="48"/>
      <c r="BD103" s="48"/>
      <c r="BE103" s="48"/>
      <c r="BF103" s="48"/>
      <c r="BG103" s="57"/>
      <c r="BH103" s="58"/>
      <c r="BI103" s="17"/>
      <c r="BJ103" s="17"/>
      <c r="BK103" s="56"/>
      <c r="BL103" s="48"/>
      <c r="BM103" s="48"/>
      <c r="BN103" s="48"/>
      <c r="BO103" s="48"/>
      <c r="BP103" s="48"/>
      <c r="BQ103" s="48"/>
      <c r="BR103" s="57"/>
      <c r="BS103" s="58"/>
      <c r="BT103" s="17"/>
      <c r="BU103" s="17"/>
      <c r="BV103" s="56"/>
      <c r="BW103" s="48"/>
      <c r="BX103" s="48"/>
      <c r="BY103" s="48"/>
      <c r="BZ103" s="48"/>
      <c r="CA103" s="48"/>
      <c r="CB103" s="48"/>
      <c r="CC103" s="57"/>
      <c r="CD103" s="58"/>
      <c r="CE103" s="17"/>
      <c r="CF103" s="17"/>
      <c r="CG103" s="56"/>
      <c r="CH103" s="48"/>
      <c r="CI103" s="48"/>
      <c r="CJ103" s="48"/>
      <c r="CK103" s="48"/>
      <c r="CL103" s="48"/>
      <c r="CM103" s="48"/>
      <c r="CN103" s="57"/>
      <c r="CO103" s="58"/>
      <c r="CP103" s="17"/>
      <c r="CQ103" s="17"/>
      <c r="CR103" s="56"/>
      <c r="CS103" s="48"/>
      <c r="CT103" s="48"/>
      <c r="CU103" s="48"/>
      <c r="CV103" s="48"/>
      <c r="CW103" s="48"/>
      <c r="CX103" s="48"/>
      <c r="CY103" s="57"/>
      <c r="CZ103" s="58"/>
      <c r="DA103" s="17"/>
      <c r="DB103" s="17"/>
      <c r="DC103" s="56"/>
      <c r="DD103" s="48"/>
      <c r="DE103" s="48"/>
      <c r="DF103" s="48"/>
      <c r="DG103" s="48"/>
      <c r="DH103" s="48"/>
      <c r="DI103" s="48"/>
      <c r="DJ103" s="57"/>
      <c r="DK103" s="58"/>
      <c r="DL103" s="17"/>
      <c r="DM103" s="17"/>
      <c r="DN103" s="56"/>
      <c r="DO103" s="48"/>
      <c r="DP103" s="48"/>
      <c r="DQ103" s="48"/>
      <c r="DR103" s="48"/>
      <c r="DS103" s="48"/>
      <c r="DT103" s="48"/>
      <c r="DU103" s="57"/>
      <c r="DV103" s="58"/>
      <c r="DW103" s="17"/>
      <c r="DX103" s="17"/>
      <c r="DY103" s="56"/>
      <c r="DZ103" s="48"/>
      <c r="EA103" s="48"/>
      <c r="EB103" s="48"/>
      <c r="EC103" s="48"/>
      <c r="ED103" s="48"/>
      <c r="EE103" s="48"/>
      <c r="EF103" s="57"/>
      <c r="EG103" s="58"/>
      <c r="EH103" s="17"/>
      <c r="EI103" s="17"/>
      <c r="EJ103" s="56"/>
      <c r="EK103" s="48"/>
      <c r="EL103" s="48"/>
      <c r="EM103" s="48"/>
      <c r="EN103" s="48"/>
      <c r="EO103" s="48"/>
      <c r="EP103" s="48"/>
      <c r="EQ103" s="57"/>
      <c r="ER103" s="58"/>
      <c r="ES103" s="17"/>
      <c r="ET103" s="17"/>
      <c r="EU103" s="56"/>
      <c r="EV103" s="48"/>
      <c r="EW103" s="48"/>
      <c r="EX103" s="48"/>
      <c r="EY103" s="48"/>
      <c r="EZ103" s="48"/>
      <c r="FA103" s="48"/>
      <c r="FB103" s="57"/>
      <c r="FC103" s="58"/>
      <c r="FD103" s="17"/>
      <c r="FE103" s="17"/>
      <c r="FF103" s="56"/>
      <c r="FG103" s="48"/>
      <c r="FH103" s="48"/>
      <c r="FI103" s="48"/>
      <c r="FJ103" s="48"/>
      <c r="FK103" s="48"/>
      <c r="FL103" s="48"/>
      <c r="FM103" s="57"/>
      <c r="FN103" s="58"/>
      <c r="FO103" s="17"/>
      <c r="FP103" s="17"/>
      <c r="FQ103" s="56"/>
      <c r="FR103" s="48"/>
      <c r="FS103" s="48"/>
      <c r="FT103" s="48"/>
      <c r="FU103" s="48"/>
      <c r="FV103" s="48"/>
      <c r="FW103" s="48"/>
      <c r="FX103" s="57"/>
      <c r="FY103" s="58"/>
      <c r="FZ103" s="17"/>
      <c r="GA103" s="17"/>
      <c r="GB103" s="56"/>
      <c r="GC103" s="48"/>
      <c r="GD103" s="48"/>
      <c r="GE103" s="48"/>
      <c r="GF103" s="48"/>
      <c r="GG103" s="48"/>
      <c r="GH103" s="48"/>
      <c r="GI103" s="57"/>
      <c r="GJ103" s="58"/>
      <c r="GK103" s="17"/>
      <c r="GL103" s="17"/>
      <c r="GM103" s="56"/>
      <c r="GN103" s="48"/>
      <c r="GO103" s="48"/>
      <c r="GP103" s="48"/>
      <c r="GQ103" s="48"/>
      <c r="GR103" s="48"/>
      <c r="GS103" s="48"/>
      <c r="GT103" s="57"/>
      <c r="GU103" s="58"/>
      <c r="GV103" s="17"/>
      <c r="GW103" s="17"/>
      <c r="GX103" s="56"/>
      <c r="GY103" s="48"/>
      <c r="GZ103" s="48"/>
      <c r="HA103" s="48"/>
      <c r="HB103" s="48"/>
      <c r="HC103" s="48"/>
      <c r="HD103" s="48"/>
      <c r="HE103" s="57"/>
      <c r="HF103" s="58"/>
      <c r="HG103" s="17"/>
      <c r="HH103" s="17"/>
      <c r="HI103" s="56"/>
      <c r="HJ103" s="48"/>
      <c r="HK103" s="48"/>
      <c r="HL103" s="48"/>
      <c r="HM103" s="48"/>
      <c r="HN103" s="48"/>
      <c r="HO103" s="48"/>
      <c r="HP103" s="57"/>
      <c r="HQ103" s="58"/>
      <c r="HR103" s="17"/>
      <c r="HS103" s="17"/>
    </row>
    <row r="104" spans="1:227" x14ac:dyDescent="0.3">
      <c r="E104" s="57"/>
      <c r="F104" s="57"/>
      <c r="G104" s="17"/>
      <c r="H104" s="56"/>
      <c r="I104" s="48"/>
      <c r="J104" s="48"/>
      <c r="K104" s="48"/>
      <c r="L104" s="48"/>
      <c r="M104" s="48"/>
      <c r="N104" s="48"/>
      <c r="O104" s="57"/>
      <c r="P104" s="58"/>
      <c r="Q104" s="17"/>
      <c r="R104" s="17"/>
      <c r="S104" s="56"/>
      <c r="T104" s="48"/>
      <c r="U104" s="48"/>
      <c r="V104" s="48"/>
      <c r="W104" s="48"/>
      <c r="X104" s="48"/>
      <c r="Y104" s="48"/>
      <c r="Z104" s="57"/>
      <c r="AA104" s="58"/>
      <c r="AB104" s="17"/>
      <c r="AC104" s="17"/>
      <c r="AD104" s="56"/>
      <c r="AE104" s="48"/>
      <c r="AF104" s="48"/>
      <c r="AG104" s="48"/>
      <c r="AH104" s="48"/>
      <c r="AI104" s="48"/>
      <c r="AJ104" s="48"/>
      <c r="AK104" s="57"/>
      <c r="AL104" s="58"/>
      <c r="AM104" s="17"/>
      <c r="AN104" s="17"/>
      <c r="AO104" s="56"/>
      <c r="AP104" s="48"/>
      <c r="AQ104" s="48"/>
      <c r="AR104" s="48"/>
      <c r="AS104" s="48"/>
      <c r="AT104" s="48"/>
      <c r="AU104" s="48"/>
      <c r="AV104" s="57"/>
      <c r="AW104" s="58"/>
      <c r="AX104" s="17"/>
      <c r="AY104" s="17"/>
      <c r="AZ104" s="56"/>
      <c r="BA104" s="48"/>
      <c r="BB104" s="48"/>
      <c r="BC104" s="48"/>
      <c r="BD104" s="48"/>
      <c r="BE104" s="48"/>
      <c r="BF104" s="48"/>
      <c r="BG104" s="57"/>
      <c r="BH104" s="58"/>
      <c r="BI104" s="17"/>
      <c r="BJ104" s="17"/>
      <c r="BK104" s="56"/>
      <c r="BL104" s="48"/>
      <c r="BM104" s="48"/>
      <c r="BN104" s="48"/>
      <c r="BO104" s="48"/>
      <c r="BP104" s="48"/>
      <c r="BQ104" s="48"/>
      <c r="BR104" s="57"/>
      <c r="BS104" s="58"/>
      <c r="BT104" s="17"/>
      <c r="BU104" s="17"/>
      <c r="BV104" s="56"/>
      <c r="BW104" s="48"/>
      <c r="BX104" s="48"/>
      <c r="BY104" s="48"/>
      <c r="BZ104" s="48"/>
      <c r="CA104" s="48"/>
      <c r="CB104" s="48"/>
      <c r="CC104" s="57"/>
      <c r="CD104" s="58"/>
      <c r="CE104" s="17"/>
      <c r="CF104" s="17"/>
      <c r="CG104" s="56"/>
      <c r="CH104" s="48"/>
      <c r="CI104" s="48"/>
      <c r="CJ104" s="48"/>
      <c r="CK104" s="48"/>
      <c r="CL104" s="48"/>
      <c r="CM104" s="48"/>
      <c r="CN104" s="57"/>
      <c r="CO104" s="58"/>
      <c r="CP104" s="17"/>
      <c r="CQ104" s="17"/>
      <c r="CR104" s="56"/>
      <c r="CS104" s="48"/>
      <c r="CT104" s="48"/>
      <c r="CU104" s="48"/>
      <c r="CV104" s="48"/>
      <c r="CW104" s="48"/>
      <c r="CX104" s="48"/>
      <c r="CY104" s="57"/>
      <c r="CZ104" s="58"/>
      <c r="DA104" s="17"/>
      <c r="DB104" s="17"/>
      <c r="DC104" s="56"/>
      <c r="DD104" s="48"/>
      <c r="DE104" s="48"/>
      <c r="DF104" s="48"/>
      <c r="DG104" s="48"/>
      <c r="DH104" s="48"/>
      <c r="DI104" s="48"/>
      <c r="DJ104" s="57"/>
      <c r="DK104" s="58"/>
      <c r="DL104" s="17"/>
      <c r="DM104" s="17"/>
      <c r="DN104" s="56"/>
      <c r="DO104" s="48"/>
      <c r="DP104" s="48"/>
      <c r="DQ104" s="48"/>
      <c r="DR104" s="48"/>
      <c r="DS104" s="48"/>
      <c r="DT104" s="48"/>
      <c r="DU104" s="57"/>
      <c r="DV104" s="58"/>
      <c r="DW104" s="17"/>
      <c r="DX104" s="17"/>
      <c r="DY104" s="56"/>
      <c r="DZ104" s="48"/>
      <c r="EA104" s="48"/>
      <c r="EB104" s="48"/>
      <c r="EC104" s="48"/>
      <c r="ED104" s="48"/>
      <c r="EE104" s="48"/>
      <c r="EF104" s="57"/>
      <c r="EG104" s="58"/>
      <c r="EH104" s="17"/>
      <c r="EI104" s="17"/>
      <c r="EJ104" s="56"/>
      <c r="EK104" s="48"/>
      <c r="EL104" s="48"/>
      <c r="EM104" s="48"/>
      <c r="EN104" s="48"/>
      <c r="EO104" s="48"/>
      <c r="EP104" s="48"/>
      <c r="EQ104" s="57"/>
      <c r="ER104" s="58"/>
      <c r="ES104" s="17"/>
      <c r="ET104" s="17"/>
      <c r="EU104" s="56"/>
      <c r="EV104" s="48"/>
      <c r="EW104" s="48"/>
      <c r="EX104" s="48"/>
      <c r="EY104" s="48"/>
      <c r="EZ104" s="48"/>
      <c r="FA104" s="48"/>
      <c r="FB104" s="57"/>
      <c r="FC104" s="58"/>
      <c r="FD104" s="17"/>
      <c r="FE104" s="17"/>
      <c r="FF104" s="56"/>
      <c r="FG104" s="48"/>
      <c r="FH104" s="48"/>
      <c r="FI104" s="48"/>
      <c r="FJ104" s="48"/>
      <c r="FK104" s="48"/>
      <c r="FL104" s="48"/>
      <c r="FM104" s="57"/>
      <c r="FN104" s="58"/>
      <c r="FO104" s="17"/>
      <c r="FP104" s="17"/>
      <c r="FQ104" s="56"/>
      <c r="FR104" s="48"/>
      <c r="FS104" s="48"/>
      <c r="FT104" s="48"/>
      <c r="FU104" s="48"/>
      <c r="FV104" s="48"/>
      <c r="FW104" s="48"/>
      <c r="FX104" s="57"/>
      <c r="FY104" s="58"/>
      <c r="FZ104" s="17"/>
      <c r="GA104" s="17"/>
      <c r="GB104" s="56"/>
      <c r="GC104" s="48"/>
      <c r="GD104" s="48"/>
      <c r="GE104" s="48"/>
      <c r="GF104" s="48"/>
      <c r="GG104" s="48"/>
      <c r="GH104" s="48"/>
      <c r="GI104" s="57"/>
      <c r="GJ104" s="58"/>
      <c r="GK104" s="17"/>
      <c r="GL104" s="17"/>
      <c r="GM104" s="56"/>
      <c r="GN104" s="48"/>
      <c r="GO104" s="48"/>
      <c r="GP104" s="48"/>
      <c r="GQ104" s="48"/>
      <c r="GR104" s="48"/>
      <c r="GS104" s="48"/>
      <c r="GT104" s="57"/>
      <c r="GU104" s="58"/>
      <c r="GV104" s="17"/>
      <c r="GW104" s="17"/>
      <c r="GX104" s="56"/>
      <c r="GY104" s="48"/>
      <c r="GZ104" s="48"/>
      <c r="HA104" s="48"/>
      <c r="HB104" s="48"/>
      <c r="HC104" s="48"/>
      <c r="HD104" s="48"/>
      <c r="HE104" s="57"/>
      <c r="HF104" s="58"/>
      <c r="HG104" s="17"/>
      <c r="HH104" s="17"/>
      <c r="HI104" s="56"/>
      <c r="HJ104" s="48"/>
      <c r="HK104" s="48"/>
      <c r="HL104" s="48"/>
      <c r="HM104" s="48"/>
      <c r="HN104" s="48"/>
      <c r="HO104" s="48"/>
      <c r="HP104" s="57"/>
      <c r="HQ104" s="58"/>
      <c r="HR104" s="17"/>
      <c r="HS104" s="17"/>
    </row>
    <row r="105" spans="1:227" x14ac:dyDescent="0.3">
      <c r="E105" s="57"/>
      <c r="F105" s="57"/>
      <c r="G105" s="17"/>
      <c r="H105" s="56"/>
      <c r="I105" s="48"/>
      <c r="J105" s="48"/>
      <c r="K105" s="48"/>
      <c r="L105" s="48"/>
      <c r="M105" s="48"/>
      <c r="N105" s="48"/>
      <c r="O105" s="57"/>
      <c r="P105" s="58"/>
      <c r="Q105" s="17"/>
      <c r="R105" s="17"/>
      <c r="S105" s="56"/>
      <c r="T105" s="48"/>
      <c r="U105" s="48"/>
      <c r="V105" s="48"/>
      <c r="W105" s="48"/>
      <c r="X105" s="48"/>
      <c r="Y105" s="48"/>
      <c r="Z105" s="57"/>
      <c r="AA105" s="58"/>
      <c r="AB105" s="17"/>
      <c r="AC105" s="17"/>
      <c r="AD105" s="56"/>
      <c r="AE105" s="48"/>
      <c r="AF105" s="48"/>
      <c r="AG105" s="48"/>
      <c r="AH105" s="48"/>
      <c r="AI105" s="48"/>
      <c r="AJ105" s="48"/>
      <c r="AK105" s="57"/>
      <c r="AL105" s="58"/>
      <c r="AM105" s="17"/>
      <c r="AN105" s="17"/>
      <c r="AO105" s="56"/>
      <c r="AP105" s="48"/>
      <c r="AQ105" s="48"/>
      <c r="AR105" s="48"/>
      <c r="AS105" s="48"/>
      <c r="AT105" s="48"/>
      <c r="AU105" s="48"/>
      <c r="AV105" s="57"/>
      <c r="AW105" s="58"/>
      <c r="AX105" s="17"/>
      <c r="AY105" s="17"/>
      <c r="AZ105" s="56"/>
      <c r="BA105" s="48"/>
      <c r="BB105" s="48"/>
      <c r="BC105" s="48"/>
      <c r="BD105" s="48"/>
      <c r="BE105" s="48"/>
      <c r="BF105" s="48"/>
      <c r="BG105" s="57"/>
      <c r="BH105" s="58"/>
      <c r="BI105" s="17"/>
      <c r="BJ105" s="17"/>
      <c r="BK105" s="56"/>
      <c r="BL105" s="48"/>
      <c r="BM105" s="48"/>
      <c r="BN105" s="48"/>
      <c r="BO105" s="48"/>
      <c r="BP105" s="48"/>
      <c r="BQ105" s="48"/>
      <c r="BR105" s="57"/>
      <c r="BS105" s="58"/>
      <c r="BT105" s="17"/>
      <c r="BU105" s="17"/>
      <c r="BV105" s="56"/>
      <c r="BW105" s="48"/>
      <c r="BX105" s="48"/>
      <c r="BY105" s="48"/>
      <c r="BZ105" s="48"/>
      <c r="CA105" s="48"/>
      <c r="CB105" s="48"/>
      <c r="CC105" s="57"/>
      <c r="CD105" s="58"/>
      <c r="CE105" s="17"/>
      <c r="CF105" s="17"/>
      <c r="CG105" s="56"/>
      <c r="CH105" s="48"/>
      <c r="CI105" s="48"/>
      <c r="CJ105" s="48"/>
      <c r="CK105" s="48"/>
      <c r="CL105" s="48"/>
      <c r="CM105" s="48"/>
      <c r="CN105" s="57"/>
      <c r="CO105" s="58"/>
      <c r="CP105" s="17"/>
      <c r="CQ105" s="17"/>
      <c r="CR105" s="56"/>
      <c r="CS105" s="48"/>
      <c r="CT105" s="48"/>
      <c r="CU105" s="48"/>
      <c r="CV105" s="48"/>
      <c r="CW105" s="48"/>
      <c r="CX105" s="48"/>
      <c r="CY105" s="57"/>
      <c r="CZ105" s="58"/>
      <c r="DA105" s="17"/>
      <c r="DB105" s="17"/>
      <c r="DC105" s="56"/>
      <c r="DD105" s="48"/>
      <c r="DE105" s="48"/>
      <c r="DF105" s="48"/>
      <c r="DG105" s="48"/>
      <c r="DH105" s="48"/>
      <c r="DI105" s="48"/>
      <c r="DJ105" s="57"/>
      <c r="DK105" s="58"/>
      <c r="DL105" s="17"/>
      <c r="DM105" s="17"/>
      <c r="DN105" s="56"/>
      <c r="DO105" s="48"/>
      <c r="DP105" s="48"/>
      <c r="DQ105" s="48"/>
      <c r="DR105" s="48"/>
      <c r="DS105" s="48"/>
      <c r="DT105" s="48"/>
      <c r="DU105" s="57"/>
      <c r="DV105" s="58"/>
      <c r="DW105" s="17"/>
      <c r="DX105" s="17"/>
      <c r="DY105" s="56"/>
      <c r="DZ105" s="48"/>
      <c r="EA105" s="48"/>
      <c r="EB105" s="48"/>
      <c r="EC105" s="48"/>
      <c r="ED105" s="48"/>
      <c r="EE105" s="48"/>
      <c r="EF105" s="57"/>
      <c r="EG105" s="58"/>
      <c r="EH105" s="17"/>
      <c r="EI105" s="17"/>
      <c r="EJ105" s="56"/>
      <c r="EK105" s="48"/>
      <c r="EL105" s="48"/>
      <c r="EM105" s="48"/>
      <c r="EN105" s="48"/>
      <c r="EO105" s="48"/>
      <c r="EP105" s="48"/>
      <c r="EQ105" s="57"/>
      <c r="ER105" s="58"/>
      <c r="ES105" s="17"/>
      <c r="ET105" s="17"/>
      <c r="EU105" s="56"/>
      <c r="EV105" s="48"/>
      <c r="EW105" s="48"/>
      <c r="EX105" s="48"/>
      <c r="EY105" s="48"/>
      <c r="EZ105" s="48"/>
      <c r="FA105" s="48"/>
      <c r="FB105" s="57"/>
      <c r="FC105" s="58"/>
      <c r="FD105" s="17"/>
      <c r="FE105" s="17"/>
      <c r="FF105" s="56"/>
      <c r="FG105" s="48"/>
      <c r="FH105" s="48"/>
      <c r="FI105" s="48"/>
      <c r="FJ105" s="48"/>
      <c r="FK105" s="48"/>
      <c r="FL105" s="48"/>
      <c r="FM105" s="57"/>
      <c r="FN105" s="58"/>
      <c r="FO105" s="17"/>
      <c r="FP105" s="17"/>
      <c r="FQ105" s="56"/>
      <c r="FR105" s="48"/>
      <c r="FS105" s="48"/>
      <c r="FT105" s="48"/>
      <c r="FU105" s="48"/>
      <c r="FV105" s="48"/>
      <c r="FW105" s="48"/>
      <c r="FX105" s="57"/>
      <c r="FY105" s="58"/>
      <c r="FZ105" s="17"/>
      <c r="GA105" s="17"/>
      <c r="GB105" s="56"/>
      <c r="GC105" s="48"/>
      <c r="GD105" s="48"/>
      <c r="GE105" s="48"/>
      <c r="GF105" s="48"/>
      <c r="GG105" s="48"/>
      <c r="GH105" s="48"/>
      <c r="GI105" s="57"/>
      <c r="GJ105" s="58"/>
      <c r="GK105" s="17"/>
      <c r="GL105" s="17"/>
      <c r="GM105" s="56"/>
      <c r="GN105" s="48"/>
      <c r="GO105" s="48"/>
      <c r="GP105" s="48"/>
      <c r="GQ105" s="48"/>
      <c r="GR105" s="48"/>
      <c r="GS105" s="48"/>
      <c r="GT105" s="57"/>
      <c r="GU105" s="58"/>
      <c r="GV105" s="17"/>
      <c r="GW105" s="17"/>
      <c r="GX105" s="56"/>
      <c r="GY105" s="48"/>
      <c r="GZ105" s="48"/>
      <c r="HA105" s="48"/>
      <c r="HB105" s="48"/>
      <c r="HC105" s="48"/>
      <c r="HD105" s="48"/>
      <c r="HE105" s="57"/>
      <c r="HF105" s="58"/>
      <c r="HG105" s="17"/>
      <c r="HH105" s="17"/>
      <c r="HI105" s="56"/>
      <c r="HJ105" s="48"/>
      <c r="HK105" s="48"/>
      <c r="HL105" s="48"/>
      <c r="HM105" s="48"/>
      <c r="HN105" s="48"/>
      <c r="HO105" s="48"/>
      <c r="HP105" s="57"/>
      <c r="HQ105" s="58"/>
      <c r="HR105" s="17"/>
      <c r="HS105" s="17"/>
    </row>
    <row r="112" spans="1:227" s="75" customFormat="1" x14ac:dyDescent="0.3">
      <c r="B112" s="32"/>
      <c r="C112" s="76"/>
      <c r="D112" s="76"/>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75" customFormat="1" x14ac:dyDescent="0.3">
      <c r="B113" s="32"/>
      <c r="C113" s="76"/>
      <c r="D113" s="76"/>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75" customFormat="1" x14ac:dyDescent="0.3">
      <c r="B114" s="32"/>
      <c r="C114" s="76"/>
      <c r="D114" s="76"/>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75" customFormat="1" x14ac:dyDescent="0.3">
      <c r="B115" s="32"/>
      <c r="C115" s="76"/>
      <c r="D115" s="76"/>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75" customFormat="1" x14ac:dyDescent="0.3">
      <c r="B116" s="32"/>
      <c r="C116" s="76"/>
      <c r="D116" s="76"/>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75" customFormat="1" x14ac:dyDescent="0.3">
      <c r="B117" s="32"/>
      <c r="C117" s="76"/>
      <c r="D117" s="76"/>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75" customFormat="1" x14ac:dyDescent="0.3">
      <c r="B118" s="32"/>
      <c r="C118" s="76"/>
      <c r="D118" s="76"/>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75" customFormat="1" x14ac:dyDescent="0.3">
      <c r="B119" s="32"/>
      <c r="C119" s="76"/>
      <c r="D119" s="76"/>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5" customFormat="1" x14ac:dyDescent="0.3">
      <c r="B120" s="32"/>
      <c r="C120" s="76"/>
      <c r="D120" s="76"/>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5" customFormat="1" x14ac:dyDescent="0.3">
      <c r="B121" s="32"/>
      <c r="C121" s="76"/>
      <c r="D121" s="76"/>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5" customFormat="1" x14ac:dyDescent="0.3">
      <c r="B122" s="32"/>
      <c r="C122" s="76"/>
      <c r="D122" s="76"/>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5" customFormat="1" x14ac:dyDescent="0.3">
      <c r="B123" s="32"/>
      <c r="C123" s="76"/>
      <c r="D123" s="76"/>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5" customFormat="1" x14ac:dyDescent="0.3">
      <c r="B124" s="32"/>
      <c r="C124" s="76"/>
      <c r="D124" s="76"/>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5" customFormat="1" x14ac:dyDescent="0.3">
      <c r="B125" s="32"/>
      <c r="C125" s="76"/>
      <c r="D125" s="76"/>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5" customFormat="1" x14ac:dyDescent="0.3">
      <c r="B126" s="32"/>
      <c r="C126" s="76"/>
      <c r="D126" s="76"/>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5" customFormat="1" x14ac:dyDescent="0.3">
      <c r="B127" s="32"/>
      <c r="C127" s="76"/>
      <c r="D127" s="76"/>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row r="128" spans="1:227" s="76" customFormat="1" x14ac:dyDescent="0.3">
      <c r="A128" s="75"/>
      <c r="B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row>
    <row r="129" spans="1:227" s="76" customFormat="1" x14ac:dyDescent="0.3">
      <c r="A129" s="75"/>
      <c r="B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row>
    <row r="130" spans="1:227" s="76" customFormat="1" x14ac:dyDescent="0.3">
      <c r="A130" s="75"/>
      <c r="B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row>
    <row r="131" spans="1:227" s="76" customFormat="1" x14ac:dyDescent="0.3">
      <c r="A131" s="75"/>
      <c r="B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row>
    <row r="132" spans="1:227" s="76" customFormat="1" x14ac:dyDescent="0.3">
      <c r="A132" s="75"/>
      <c r="B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row>
    <row r="133" spans="1:227" s="76" customFormat="1" x14ac:dyDescent="0.3">
      <c r="A133" s="75"/>
      <c r="B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row>
    <row r="134" spans="1:227" s="76" customFormat="1" x14ac:dyDescent="0.3">
      <c r="A134" s="75"/>
      <c r="B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row>
    <row r="135" spans="1:227" s="76" customFormat="1" x14ac:dyDescent="0.3">
      <c r="A135" s="75"/>
      <c r="B135" s="78"/>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row>
  </sheetData>
  <mergeCells count="13">
    <mergeCell ref="F36:G36"/>
    <mergeCell ref="A1:G1"/>
    <mergeCell ref="A2:G2"/>
    <mergeCell ref="B3:G3"/>
    <mergeCell ref="F6:G6"/>
    <mergeCell ref="B4:G4"/>
    <mergeCell ref="F20:G20"/>
    <mergeCell ref="F21:G21"/>
    <mergeCell ref="F31:G31"/>
    <mergeCell ref="F15:G15"/>
    <mergeCell ref="F16:G16"/>
    <mergeCell ref="F25:G25"/>
    <mergeCell ref="F26:G26"/>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C185B-0768-4A4A-84FD-72FA7E6EC0EB}">
  <sheetPr>
    <tabColor theme="3" tint="0.59999389629810485"/>
  </sheetPr>
  <dimension ref="A1:HS135"/>
  <sheetViews>
    <sheetView zoomScale="95" zoomScaleNormal="95" zoomScaleSheetLayoutView="178" workbookViewId="0">
      <pane xSplit="2" ySplit="5" topLeftCell="C6" activePane="bottomRight" state="frozen"/>
      <selection activeCell="H37" sqref="H37"/>
      <selection pane="topRight" activeCell="H37" sqref="H37"/>
      <selection pane="bottomLeft" activeCell="H37" sqref="H37"/>
      <selection pane="bottomRight" activeCell="M28" sqref="M28"/>
    </sheetView>
  </sheetViews>
  <sheetFormatPr defaultColWidth="9.140625" defaultRowHeight="14.25" x14ac:dyDescent="0.3"/>
  <cols>
    <col min="1" max="1" width="5.5703125" style="75" customWidth="1"/>
    <col min="2" max="2" width="55.5703125" style="32" customWidth="1"/>
    <col min="3" max="3" width="16.5703125" style="76" customWidth="1"/>
    <col min="4" max="4" width="14.5703125" style="76" customWidth="1"/>
    <col min="5" max="7" width="15.5703125" style="32" customWidth="1"/>
    <col min="8" max="10" width="13.5703125" style="32" customWidth="1"/>
    <col min="11" max="16384" width="9.140625" style="32"/>
  </cols>
  <sheetData>
    <row r="1" spans="1:8" s="26" customFormat="1" ht="20.100000000000001" customHeight="1" x14ac:dyDescent="0.3">
      <c r="A1" s="847" t="s">
        <v>877</v>
      </c>
      <c r="B1" s="847"/>
      <c r="C1" s="847"/>
      <c r="D1" s="847"/>
      <c r="E1" s="847"/>
      <c r="F1" s="847"/>
      <c r="G1" s="847"/>
    </row>
    <row r="2" spans="1:8" s="26" customFormat="1" ht="24" customHeight="1" x14ac:dyDescent="0.3">
      <c r="A2" s="847" t="s">
        <v>878</v>
      </c>
      <c r="B2" s="847"/>
      <c r="C2" s="847"/>
      <c r="D2" s="847"/>
      <c r="E2" s="847"/>
      <c r="F2" s="847"/>
      <c r="G2" s="847"/>
    </row>
    <row r="3" spans="1:8" s="26" customFormat="1" ht="24" customHeight="1" x14ac:dyDescent="0.3">
      <c r="A3" s="542"/>
      <c r="B3" s="847" t="s">
        <v>879</v>
      </c>
      <c r="C3" s="847"/>
      <c r="D3" s="847"/>
      <c r="E3" s="847"/>
      <c r="F3" s="847"/>
      <c r="G3" s="847"/>
    </row>
    <row r="4" spans="1:8" s="26" customFormat="1" ht="23.25" customHeight="1" thickBot="1" x14ac:dyDescent="0.35">
      <c r="A4" s="27"/>
      <c r="B4" s="847" t="s">
        <v>845</v>
      </c>
      <c r="C4" s="890"/>
      <c r="D4" s="890"/>
      <c r="E4" s="890"/>
      <c r="F4" s="890"/>
      <c r="G4" s="890"/>
    </row>
    <row r="5" spans="1:8" s="28" customFormat="1" ht="80.099999999999994" customHeight="1" thickBot="1" x14ac:dyDescent="0.3">
      <c r="A5" s="96" t="s">
        <v>41</v>
      </c>
      <c r="B5" s="96" t="s">
        <v>846</v>
      </c>
      <c r="C5" s="98" t="s">
        <v>880</v>
      </c>
      <c r="D5" s="171" t="s">
        <v>848</v>
      </c>
      <c r="E5" s="94" t="s">
        <v>874</v>
      </c>
      <c r="F5" s="94" t="s">
        <v>881</v>
      </c>
      <c r="G5" s="98" t="s">
        <v>882</v>
      </c>
    </row>
    <row r="6" spans="1:8" s="28" customFormat="1" ht="9.9499999999999993" customHeight="1" x14ac:dyDescent="0.25">
      <c r="A6" s="167"/>
      <c r="B6" s="168"/>
      <c r="C6" s="554"/>
      <c r="D6" s="170"/>
      <c r="E6" s="170"/>
      <c r="F6" s="912"/>
      <c r="G6" s="913"/>
    </row>
    <row r="7" spans="1:8" x14ac:dyDescent="0.3">
      <c r="A7" s="89"/>
      <c r="B7" s="90" t="s">
        <v>764</v>
      </c>
      <c r="C7" s="455">
        <f>'10. Optional Extension Year 2'!G7</f>
        <v>4678174.3918799991</v>
      </c>
      <c r="D7" s="717">
        <v>0.1</v>
      </c>
      <c r="E7" s="31">
        <f>$G7*(3/12)</f>
        <v>1286497.9577669997</v>
      </c>
      <c r="F7" s="31">
        <f>$G7*(9/12)</f>
        <v>3859493.8733009994</v>
      </c>
      <c r="G7" s="31">
        <f t="shared" ref="G7:G13" si="0">SUM(C7,(C7*D7))</f>
        <v>5145991.8310679989</v>
      </c>
      <c r="H7" s="34"/>
    </row>
    <row r="8" spans="1:8" x14ac:dyDescent="0.3">
      <c r="A8" s="89"/>
      <c r="B8" s="90" t="s">
        <v>141</v>
      </c>
      <c r="C8" s="455">
        <f>'10. Optional Extension Year 2'!G8</f>
        <v>6247735.2705899999</v>
      </c>
      <c r="D8" s="717">
        <v>0.1</v>
      </c>
      <c r="E8" s="31">
        <f t="shared" ref="E8:E13" si="1">$G8*(3/12)</f>
        <v>1718127.19941225</v>
      </c>
      <c r="F8" s="31">
        <f t="shared" ref="F8:F13" si="2">$G8*(9/12)</f>
        <v>5154381.5982367499</v>
      </c>
      <c r="G8" s="31">
        <f t="shared" si="0"/>
        <v>6872508.7976489998</v>
      </c>
      <c r="H8" s="34"/>
    </row>
    <row r="9" spans="1:8" x14ac:dyDescent="0.3">
      <c r="A9" s="91"/>
      <c r="B9" s="90" t="s">
        <v>145</v>
      </c>
      <c r="C9" s="455">
        <f>'10. Optional Extension Year 2'!G9</f>
        <v>9935944.3570199981</v>
      </c>
      <c r="D9" s="717">
        <v>0.1</v>
      </c>
      <c r="E9" s="31">
        <f t="shared" si="1"/>
        <v>2732384.6981804995</v>
      </c>
      <c r="F9" s="31">
        <f t="shared" si="2"/>
        <v>8197154.0945414985</v>
      </c>
      <c r="G9" s="31">
        <f t="shared" si="0"/>
        <v>10929538.792721998</v>
      </c>
      <c r="H9" s="34"/>
    </row>
    <row r="10" spans="1:8" x14ac:dyDescent="0.3">
      <c r="A10" s="91"/>
      <c r="B10" s="90" t="s">
        <v>168</v>
      </c>
      <c r="C10" s="455">
        <f>'10. Optional Extension Year 2'!G10</f>
        <v>572752.4654499999</v>
      </c>
      <c r="D10" s="717">
        <v>0.1</v>
      </c>
      <c r="E10" s="31">
        <f t="shared" si="1"/>
        <v>157506.92799874998</v>
      </c>
      <c r="F10" s="31">
        <f t="shared" si="2"/>
        <v>472520.7839962499</v>
      </c>
      <c r="G10" s="31">
        <f t="shared" si="0"/>
        <v>630027.7119949999</v>
      </c>
      <c r="H10" s="34"/>
    </row>
    <row r="11" spans="1:8" x14ac:dyDescent="0.3">
      <c r="A11" s="91"/>
      <c r="B11" s="90" t="s">
        <v>766</v>
      </c>
      <c r="C11" s="455">
        <f>'10. Optional Extension Year 2'!G11</f>
        <v>1158398.0980000002</v>
      </c>
      <c r="D11" s="717">
        <v>0.1</v>
      </c>
      <c r="E11" s="31">
        <f t="shared" si="1"/>
        <v>318559.47695000004</v>
      </c>
      <c r="F11" s="31">
        <f t="shared" si="2"/>
        <v>955678.43085000012</v>
      </c>
      <c r="G11" s="31">
        <f t="shared" si="0"/>
        <v>1274237.9078000002</v>
      </c>
      <c r="H11" s="34"/>
    </row>
    <row r="12" spans="1:8" x14ac:dyDescent="0.3">
      <c r="A12" s="91"/>
      <c r="B12" s="90" t="s">
        <v>198</v>
      </c>
      <c r="C12" s="455">
        <f>'10. Optional Extension Year 2'!G12</f>
        <v>9104508.7092300002</v>
      </c>
      <c r="D12" s="717">
        <v>0.1</v>
      </c>
      <c r="E12" s="31">
        <f t="shared" si="1"/>
        <v>2503739.8950382499</v>
      </c>
      <c r="F12" s="31">
        <f t="shared" si="2"/>
        <v>7511219.6851147497</v>
      </c>
      <c r="G12" s="31">
        <f t="shared" si="0"/>
        <v>10014959.580153</v>
      </c>
      <c r="H12" s="34"/>
    </row>
    <row r="13" spans="1:8" x14ac:dyDescent="0.3">
      <c r="A13" s="91"/>
      <c r="B13" s="90" t="s">
        <v>215</v>
      </c>
      <c r="C13" s="455">
        <f>'10. Optional Extension Year 2'!G13</f>
        <v>7448681.5411800016</v>
      </c>
      <c r="D13" s="717">
        <v>0.1</v>
      </c>
      <c r="E13" s="31">
        <f t="shared" si="1"/>
        <v>2048387.4238245005</v>
      </c>
      <c r="F13" s="31">
        <f t="shared" si="2"/>
        <v>6145162.2714735018</v>
      </c>
      <c r="G13" s="31">
        <f t="shared" si="0"/>
        <v>8193549.6952980021</v>
      </c>
      <c r="H13" s="34"/>
    </row>
    <row r="14" spans="1:8" ht="15.75" x14ac:dyDescent="0.3">
      <c r="A14" s="38"/>
      <c r="B14" s="39" t="s">
        <v>851</v>
      </c>
      <c r="C14" s="450">
        <f>SUM(C7:C13)</f>
        <v>39146194.833349995</v>
      </c>
      <c r="D14" s="450"/>
      <c r="E14" s="88">
        <f>SUM(E7:E13)</f>
        <v>10765203.579171248</v>
      </c>
      <c r="F14" s="88">
        <f>SUM(F7:F13)</f>
        <v>32295610.737513747</v>
      </c>
      <c r="G14" s="88">
        <f>SUM(G7:G13)</f>
        <v>43060814.316684991</v>
      </c>
      <c r="H14" s="34"/>
    </row>
    <row r="15" spans="1:8" ht="9.9499999999999993" customHeight="1" x14ac:dyDescent="0.3">
      <c r="A15" s="89"/>
      <c r="B15" s="90"/>
      <c r="C15" s="556"/>
      <c r="D15" s="555"/>
      <c r="E15" s="718"/>
      <c r="F15" s="914"/>
      <c r="G15" s="915"/>
      <c r="H15" s="34"/>
    </row>
    <row r="16" spans="1:8" ht="15.75" x14ac:dyDescent="0.3">
      <c r="A16" s="167"/>
      <c r="B16" s="168" t="s">
        <v>852</v>
      </c>
      <c r="C16" s="558"/>
      <c r="D16" s="557"/>
      <c r="E16" s="719"/>
      <c r="F16" s="910"/>
      <c r="G16" s="911"/>
      <c r="H16" s="34"/>
    </row>
    <row r="17" spans="1:8" x14ac:dyDescent="0.3">
      <c r="A17" s="89"/>
      <c r="B17" s="90" t="s">
        <v>853</v>
      </c>
      <c r="C17" s="455">
        <f>'10. Optional Extension Year 2'!G17</f>
        <v>0</v>
      </c>
      <c r="D17" s="776">
        <v>0.06</v>
      </c>
      <c r="E17" s="31">
        <f>$G17</f>
        <v>0</v>
      </c>
      <c r="F17" s="31">
        <v>0</v>
      </c>
      <c r="G17" s="31">
        <f>SUM(C17,(C17*D17))</f>
        <v>0</v>
      </c>
      <c r="H17" s="34"/>
    </row>
    <row r="18" spans="1:8" x14ac:dyDescent="0.3">
      <c r="A18" s="89"/>
      <c r="B18" s="90" t="s">
        <v>854</v>
      </c>
      <c r="C18" s="455">
        <f>'10. Optional Extension Year 2'!G18</f>
        <v>36853039.641043246</v>
      </c>
      <c r="D18" s="776">
        <v>0.06</v>
      </c>
      <c r="E18" s="31">
        <f>$G18</f>
        <v>39064222.019505844</v>
      </c>
      <c r="F18" s="31">
        <v>0</v>
      </c>
      <c r="G18" s="31">
        <f>SUM(C18,(C18*D18))</f>
        <v>39064222.019505844</v>
      </c>
      <c r="H18" s="34"/>
    </row>
    <row r="19" spans="1:8" ht="15.75" x14ac:dyDescent="0.3">
      <c r="A19" s="38"/>
      <c r="B19" s="39" t="s">
        <v>855</v>
      </c>
      <c r="C19" s="450">
        <f>SUM(C17:C18)</f>
        <v>36853039.641043246</v>
      </c>
      <c r="D19" s="450"/>
      <c r="E19" s="88">
        <f>SUM(E17:E18)</f>
        <v>39064222.019505844</v>
      </c>
      <c r="F19" s="88">
        <f>SUM(F17:F18)</f>
        <v>0</v>
      </c>
      <c r="G19" s="88">
        <f>SUM(G17:G18)</f>
        <v>39064222.019505844</v>
      </c>
      <c r="H19" s="34"/>
    </row>
    <row r="20" spans="1:8" x14ac:dyDescent="0.3">
      <c r="A20" s="89"/>
      <c r="B20" s="92"/>
      <c r="C20" s="556"/>
      <c r="D20" s="555"/>
      <c r="E20" s="718"/>
      <c r="F20" s="906"/>
      <c r="G20" s="907"/>
      <c r="H20" s="34"/>
    </row>
    <row r="21" spans="1:8" ht="15.75" x14ac:dyDescent="0.3">
      <c r="A21" s="167"/>
      <c r="B21" s="168" t="s">
        <v>856</v>
      </c>
      <c r="C21" s="558"/>
      <c r="D21" s="557"/>
      <c r="E21" s="719"/>
      <c r="F21" s="910"/>
      <c r="G21" s="911"/>
      <c r="H21" s="34"/>
    </row>
    <row r="22" spans="1:8" ht="14.45" customHeight="1" x14ac:dyDescent="0.3">
      <c r="A22" s="101"/>
      <c r="B22" s="90" t="s">
        <v>857</v>
      </c>
      <c r="C22" s="455">
        <f>'4. Infrastructure HW'!S51</f>
        <v>2150824</v>
      </c>
      <c r="D22" s="776">
        <v>0</v>
      </c>
      <c r="E22" s="31">
        <f>$G22*(3/12)</f>
        <v>537706</v>
      </c>
      <c r="F22" s="31">
        <f>$G22*(9/12)</f>
        <v>1613118</v>
      </c>
      <c r="G22" s="31">
        <f>SUM(C22,(C22*D22))</f>
        <v>2150824</v>
      </c>
      <c r="H22" s="34"/>
    </row>
    <row r="23" spans="1:8" ht="14.45" customHeight="1" x14ac:dyDescent="0.3">
      <c r="A23" s="89"/>
      <c r="B23" s="90" t="s">
        <v>858</v>
      </c>
      <c r="C23" s="455">
        <f>'4. Infrastructure HW'!S94</f>
        <v>1034564</v>
      </c>
      <c r="D23" s="776">
        <v>0</v>
      </c>
      <c r="E23" s="31">
        <f>$G23*(6/12)</f>
        <v>517282</v>
      </c>
      <c r="F23" s="31">
        <f>$G23*(6/12)</f>
        <v>517282</v>
      </c>
      <c r="G23" s="31">
        <f>SUM(C23,(C23*D23))</f>
        <v>1034564</v>
      </c>
      <c r="H23" s="34"/>
    </row>
    <row r="24" spans="1:8" ht="15.75" x14ac:dyDescent="0.3">
      <c r="A24" s="38"/>
      <c r="B24" s="39" t="s">
        <v>859</v>
      </c>
      <c r="C24" s="450">
        <f>SUM(C22:C23)</f>
        <v>3185388</v>
      </c>
      <c r="D24" s="450"/>
      <c r="E24" s="88">
        <f>SUM(E22:E23)</f>
        <v>1054988</v>
      </c>
      <c r="F24" s="88">
        <f>SUM(F22:F23)</f>
        <v>2130400</v>
      </c>
      <c r="G24" s="88">
        <f>SUM(G22:G23)</f>
        <v>3185388</v>
      </c>
      <c r="H24" s="34"/>
    </row>
    <row r="25" spans="1:8" ht="9.9499999999999993" customHeight="1" x14ac:dyDescent="0.3">
      <c r="A25" s="89"/>
      <c r="B25" s="92"/>
      <c r="C25" s="560"/>
      <c r="D25" s="559"/>
      <c r="E25" s="720"/>
      <c r="F25" s="906"/>
      <c r="G25" s="907"/>
      <c r="H25" s="34"/>
    </row>
    <row r="26" spans="1:8" ht="15.75" x14ac:dyDescent="0.3">
      <c r="A26" s="167"/>
      <c r="B26" s="168" t="s">
        <v>860</v>
      </c>
      <c r="C26" s="558"/>
      <c r="D26" s="557"/>
      <c r="E26" s="719"/>
      <c r="F26" s="910"/>
      <c r="G26" s="911"/>
      <c r="H26" s="34"/>
    </row>
    <row r="27" spans="1:8" ht="14.45" customHeight="1" x14ac:dyDescent="0.3">
      <c r="A27" s="101"/>
      <c r="B27" s="90" t="s">
        <v>861</v>
      </c>
      <c r="C27" s="455">
        <f>'10. Optional Extension Year 2'!G27</f>
        <v>931526.26210659021</v>
      </c>
      <c r="D27" s="776">
        <v>0.04</v>
      </c>
      <c r="E27" s="31">
        <f>$C27*(3/12)</f>
        <v>232881.56552664755</v>
      </c>
      <c r="F27" s="31">
        <f>$G27*(9/12)</f>
        <v>726590.48444314033</v>
      </c>
      <c r="G27" s="31">
        <f>SUM(C27,(C27*D27))</f>
        <v>968787.31259085378</v>
      </c>
      <c r="H27" s="34"/>
    </row>
    <row r="28" spans="1:8" ht="14.25" customHeight="1" x14ac:dyDescent="0.3">
      <c r="A28" s="89"/>
      <c r="B28" s="90" t="s">
        <v>862</v>
      </c>
      <c r="C28" s="455">
        <f>'10. Optional Extension Year 2'!G28</f>
        <v>2023773.0424505468</v>
      </c>
      <c r="D28" s="776">
        <v>0.04</v>
      </c>
      <c r="E28" s="31">
        <f>$C28*(3/12)</f>
        <v>505943.26061263669</v>
      </c>
      <c r="F28" s="31">
        <f>$G28*(9/12)</f>
        <v>1578542.9731114265</v>
      </c>
      <c r="G28" s="31">
        <f>SUM(C28,(C28*D28))</f>
        <v>2104723.9641485685</v>
      </c>
      <c r="H28" s="34"/>
    </row>
    <row r="29" spans="1:8" ht="15.75" x14ac:dyDescent="0.3">
      <c r="A29" s="38"/>
      <c r="B29" s="39" t="s">
        <v>863</v>
      </c>
      <c r="C29" s="450">
        <f>SUM(C27:C28)</f>
        <v>2955299.3045571372</v>
      </c>
      <c r="D29" s="450"/>
      <c r="E29" s="88">
        <f>SUM(E27:E28)</f>
        <v>738824.8261392843</v>
      </c>
      <c r="F29" s="88">
        <f>SUM(F27:F28)</f>
        <v>2305133.4575545667</v>
      </c>
      <c r="G29" s="88">
        <f>SUM(G27:G28)</f>
        <v>3073511.2767394222</v>
      </c>
      <c r="H29" s="34"/>
    </row>
    <row r="30" spans="1:8" x14ac:dyDescent="0.3">
      <c r="A30" s="89"/>
      <c r="B30" s="92"/>
      <c r="C30" s="560"/>
      <c r="D30" s="559"/>
      <c r="E30" s="720"/>
      <c r="F30" s="552"/>
      <c r="G30" s="553"/>
      <c r="H30" s="34"/>
    </row>
    <row r="31" spans="1:8" ht="15.75" x14ac:dyDescent="0.3">
      <c r="A31" s="167"/>
      <c r="B31" s="168" t="s">
        <v>864</v>
      </c>
      <c r="C31" s="558"/>
      <c r="D31" s="557"/>
      <c r="E31" s="719"/>
      <c r="F31" s="910"/>
      <c r="G31" s="911"/>
      <c r="H31" s="34"/>
    </row>
    <row r="32" spans="1:8" x14ac:dyDescent="0.3">
      <c r="A32" s="89"/>
      <c r="B32" s="90" t="s">
        <v>865</v>
      </c>
      <c r="C32" s="455">
        <f>'10. Optional Extension Year 2'!G32</f>
        <v>546689.63993339671</v>
      </c>
      <c r="D32" s="776">
        <v>0.06</v>
      </c>
      <c r="E32" s="31">
        <f>$G32</f>
        <v>579491.01832940057</v>
      </c>
      <c r="F32" s="31">
        <v>0</v>
      </c>
      <c r="G32" s="31">
        <f>SUM(C32,(C32*D32))</f>
        <v>579491.01832940057</v>
      </c>
      <c r="H32" s="34"/>
    </row>
    <row r="33" spans="1:227" x14ac:dyDescent="0.3">
      <c r="A33" s="89"/>
      <c r="B33" s="90" t="s">
        <v>866</v>
      </c>
      <c r="C33" s="455">
        <f>'10. Optional Extension Year 2'!G33</f>
        <v>438670.88372348639</v>
      </c>
      <c r="D33" s="717">
        <v>0.05</v>
      </c>
      <c r="E33" s="31">
        <f>$G33</f>
        <v>460604.42790966074</v>
      </c>
      <c r="F33" s="31">
        <v>0</v>
      </c>
      <c r="G33" s="31">
        <f>SUM(C33,(C33*D33))</f>
        <v>460604.42790966074</v>
      </c>
      <c r="H33" s="34"/>
    </row>
    <row r="34" spans="1:227" ht="14.25" customHeight="1" x14ac:dyDescent="0.3">
      <c r="A34" s="89"/>
      <c r="B34" s="90" t="s">
        <v>867</v>
      </c>
      <c r="C34" s="455">
        <f>'10. Optional Extension Year 2'!G34</f>
        <v>36996.938737796096</v>
      </c>
      <c r="D34" s="717">
        <v>0.05</v>
      </c>
      <c r="E34" s="31">
        <f>$G34</f>
        <v>38846.785674685903</v>
      </c>
      <c r="F34" s="31">
        <v>0</v>
      </c>
      <c r="G34" s="31">
        <f>SUM(C34,(C34*D34))</f>
        <v>38846.785674685903</v>
      </c>
      <c r="H34" s="34"/>
    </row>
    <row r="35" spans="1:227" ht="15.75" x14ac:dyDescent="0.3">
      <c r="A35" s="38"/>
      <c r="B35" s="39" t="s">
        <v>868</v>
      </c>
      <c r="C35" s="450">
        <f>SUM(C32:C34)</f>
        <v>1022357.4623946792</v>
      </c>
      <c r="D35" s="450"/>
      <c r="E35" s="450">
        <f>SUM(E32:E34)</f>
        <v>1078942.2319137473</v>
      </c>
      <c r="F35" s="450">
        <f>SUM(F32:F34)</f>
        <v>0</v>
      </c>
      <c r="G35" s="450">
        <f>SUM(G32:G34)</f>
        <v>1078942.2319137473</v>
      </c>
      <c r="H35" s="34"/>
    </row>
    <row r="36" spans="1:227" x14ac:dyDescent="0.3">
      <c r="A36" s="89"/>
      <c r="B36" s="90"/>
      <c r="C36" s="556"/>
      <c r="D36" s="555"/>
      <c r="E36" s="718"/>
      <c r="F36" s="908"/>
      <c r="G36" s="909"/>
      <c r="H36" s="34"/>
    </row>
    <row r="37" spans="1:227" ht="15.75" x14ac:dyDescent="0.3">
      <c r="A37" s="38"/>
      <c r="B37" s="39" t="s">
        <v>883</v>
      </c>
      <c r="C37" s="450">
        <f>SUM(C14,C19,C24,C29,C35)</f>
        <v>83162279.241345078</v>
      </c>
      <c r="D37" s="450"/>
      <c r="E37" s="450">
        <f>SUM(E14,E19,E24,E29,E35)</f>
        <v>52702180.656730123</v>
      </c>
      <c r="F37" s="450">
        <f>SUM(F14,F19,F24,F29,F35)</f>
        <v>36731144.195068315</v>
      </c>
      <c r="G37" s="450">
        <f>SUM(G14,G19,G24,G29,G35)</f>
        <v>89462877.844843999</v>
      </c>
      <c r="H37" s="34"/>
    </row>
    <row r="38" spans="1:227" ht="22.5" customHeight="1" x14ac:dyDescent="0.3">
      <c r="A38" s="43"/>
      <c r="B38" s="44"/>
      <c r="C38" s="46"/>
      <c r="D38" s="46"/>
      <c r="E38" s="49"/>
      <c r="F38" s="49"/>
    </row>
    <row r="39" spans="1:227" ht="12.2" customHeight="1" x14ac:dyDescent="0.3">
      <c r="A39" s="43"/>
      <c r="B39" s="45"/>
      <c r="C39" s="50"/>
      <c r="D39" s="50"/>
      <c r="E39" s="49"/>
      <c r="F39" s="49"/>
    </row>
    <row r="40" spans="1:227" x14ac:dyDescent="0.3">
      <c r="A40" s="53"/>
      <c r="B40" s="54"/>
      <c r="C40" s="55"/>
      <c r="D40" s="55"/>
      <c r="E40" s="57"/>
      <c r="F40" s="57"/>
      <c r="G40" s="17"/>
      <c r="H40" s="56"/>
      <c r="I40" s="48"/>
      <c r="J40" s="48"/>
      <c r="K40" s="48"/>
      <c r="L40" s="48"/>
      <c r="M40" s="48"/>
      <c r="N40" s="48"/>
      <c r="O40" s="57"/>
      <c r="P40" s="58"/>
      <c r="Q40" s="17"/>
      <c r="R40" s="17"/>
      <c r="S40" s="56"/>
      <c r="T40" s="48"/>
      <c r="U40" s="48"/>
      <c r="V40" s="48"/>
      <c r="W40" s="48"/>
      <c r="X40" s="48"/>
      <c r="Y40" s="48"/>
      <c r="Z40" s="57"/>
      <c r="AA40" s="58"/>
      <c r="AB40" s="17"/>
      <c r="AC40" s="17"/>
      <c r="AD40" s="56"/>
      <c r="AE40" s="48"/>
      <c r="AF40" s="48"/>
      <c r="AG40" s="48"/>
      <c r="AH40" s="48"/>
      <c r="AI40" s="48"/>
      <c r="AJ40" s="48"/>
      <c r="AK40" s="57"/>
      <c r="AL40" s="58"/>
      <c r="AM40" s="17"/>
      <c r="AN40" s="17"/>
      <c r="AO40" s="56"/>
      <c r="AP40" s="48"/>
      <c r="AQ40" s="48"/>
      <c r="AR40" s="48"/>
      <c r="AS40" s="48"/>
      <c r="AT40" s="48"/>
      <c r="AU40" s="48"/>
      <c r="AV40" s="57"/>
      <c r="AW40" s="58"/>
      <c r="AX40" s="17"/>
      <c r="AY40" s="17"/>
      <c r="AZ40" s="56"/>
      <c r="BA40" s="48"/>
      <c r="BB40" s="48"/>
      <c r="BC40" s="48"/>
      <c r="BD40" s="48"/>
      <c r="BE40" s="48"/>
      <c r="BF40" s="48"/>
      <c r="BG40" s="57"/>
      <c r="BH40" s="58"/>
      <c r="BI40" s="17"/>
      <c r="BJ40" s="17"/>
      <c r="BK40" s="56"/>
      <c r="BL40" s="48"/>
      <c r="BM40" s="48"/>
      <c r="BN40" s="48"/>
      <c r="BO40" s="48"/>
      <c r="BP40" s="48"/>
      <c r="BQ40" s="48"/>
      <c r="BR40" s="57"/>
      <c r="BS40" s="58"/>
      <c r="BT40" s="17"/>
      <c r="BU40" s="17"/>
      <c r="BV40" s="56"/>
      <c r="BW40" s="48"/>
      <c r="BX40" s="48"/>
      <c r="BY40" s="48"/>
      <c r="BZ40" s="48"/>
      <c r="CA40" s="48"/>
      <c r="CB40" s="48"/>
      <c r="CC40" s="57"/>
      <c r="CD40" s="58"/>
      <c r="CE40" s="17"/>
      <c r="CF40" s="17"/>
      <c r="CG40" s="56"/>
      <c r="CH40" s="48"/>
      <c r="CI40" s="48"/>
      <c r="CJ40" s="48"/>
      <c r="CK40" s="48"/>
      <c r="CL40" s="48"/>
      <c r="CM40" s="48"/>
      <c r="CN40" s="57"/>
      <c r="CO40" s="58"/>
      <c r="CP40" s="17"/>
      <c r="CQ40" s="17"/>
      <c r="CR40" s="56"/>
      <c r="CS40" s="48"/>
      <c r="CT40" s="48"/>
      <c r="CU40" s="48"/>
      <c r="CV40" s="48"/>
      <c r="CW40" s="48"/>
      <c r="CX40" s="48"/>
      <c r="CY40" s="57"/>
      <c r="CZ40" s="58"/>
      <c r="DA40" s="17"/>
      <c r="DB40" s="17"/>
      <c r="DC40" s="56"/>
      <c r="DD40" s="48"/>
      <c r="DE40" s="48"/>
      <c r="DF40" s="48"/>
      <c r="DG40" s="48"/>
      <c r="DH40" s="48"/>
      <c r="DI40" s="48"/>
      <c r="DJ40" s="57"/>
      <c r="DK40" s="58"/>
      <c r="DL40" s="17"/>
      <c r="DM40" s="17"/>
      <c r="DN40" s="56"/>
      <c r="DO40" s="48"/>
      <c r="DP40" s="48"/>
      <c r="DQ40" s="48"/>
      <c r="DR40" s="48"/>
      <c r="DS40" s="48"/>
      <c r="DT40" s="48"/>
      <c r="DU40" s="57"/>
      <c r="DV40" s="58"/>
      <c r="DW40" s="17"/>
      <c r="DX40" s="17"/>
      <c r="DY40" s="56"/>
      <c r="DZ40" s="48"/>
      <c r="EA40" s="48"/>
      <c r="EB40" s="48"/>
      <c r="EC40" s="48"/>
      <c r="ED40" s="48"/>
      <c r="EE40" s="48"/>
      <c r="EF40" s="57"/>
      <c r="EG40" s="58"/>
      <c r="EH40" s="17"/>
      <c r="EI40" s="17"/>
      <c r="EJ40" s="56"/>
      <c r="EK40" s="48"/>
      <c r="EL40" s="48"/>
      <c r="EM40" s="48"/>
      <c r="EN40" s="48"/>
      <c r="EO40" s="48"/>
      <c r="EP40" s="48"/>
      <c r="EQ40" s="57"/>
      <c r="ER40" s="58"/>
      <c r="ES40" s="17"/>
      <c r="ET40" s="17"/>
      <c r="EU40" s="56"/>
      <c r="EV40" s="48"/>
      <c r="EW40" s="48"/>
      <c r="EX40" s="48"/>
      <c r="EY40" s="48"/>
      <c r="EZ40" s="48"/>
      <c r="FA40" s="48"/>
      <c r="FB40" s="57"/>
      <c r="FC40" s="58"/>
      <c r="FD40" s="17"/>
      <c r="FE40" s="17"/>
      <c r="FF40" s="56"/>
      <c r="FG40" s="48"/>
      <c r="FH40" s="48"/>
      <c r="FI40" s="48"/>
      <c r="FJ40" s="48"/>
      <c r="FK40" s="48"/>
      <c r="FL40" s="48"/>
      <c r="FM40" s="57"/>
      <c r="FN40" s="58"/>
      <c r="FO40" s="17"/>
      <c r="FP40" s="17"/>
      <c r="FQ40" s="56"/>
      <c r="FR40" s="48"/>
      <c r="FS40" s="48"/>
      <c r="FT40" s="48"/>
      <c r="FU40" s="48"/>
      <c r="FV40" s="48"/>
      <c r="FW40" s="48"/>
      <c r="FX40" s="57"/>
      <c r="FY40" s="58"/>
      <c r="FZ40" s="17"/>
      <c r="GA40" s="17"/>
      <c r="GB40" s="56"/>
      <c r="GC40" s="48"/>
      <c r="GD40" s="48"/>
      <c r="GE40" s="48"/>
      <c r="GF40" s="48"/>
      <c r="GG40" s="48"/>
      <c r="GH40" s="48"/>
      <c r="GI40" s="57"/>
      <c r="GJ40" s="58"/>
      <c r="GK40" s="17"/>
      <c r="GL40" s="17"/>
      <c r="GM40" s="56"/>
      <c r="GN40" s="48"/>
      <c r="GO40" s="48"/>
      <c r="GP40" s="48"/>
      <c r="GQ40" s="48"/>
      <c r="GR40" s="48"/>
      <c r="GS40" s="48"/>
      <c r="GT40" s="57"/>
      <c r="GU40" s="58"/>
      <c r="GV40" s="17"/>
      <c r="GW40" s="17"/>
      <c r="GX40" s="56"/>
      <c r="GY40" s="48"/>
      <c r="GZ40" s="48"/>
      <c r="HA40" s="48"/>
      <c r="HB40" s="48"/>
      <c r="HC40" s="48"/>
      <c r="HD40" s="48"/>
      <c r="HE40" s="57"/>
      <c r="HF40" s="58"/>
      <c r="HG40" s="17"/>
      <c r="HH40" s="17"/>
      <c r="HI40" s="56"/>
      <c r="HJ40" s="48"/>
      <c r="HK40" s="48"/>
      <c r="HL40" s="48"/>
      <c r="HM40" s="48"/>
      <c r="HN40" s="48"/>
      <c r="HO40" s="48"/>
      <c r="HP40" s="57"/>
      <c r="HQ40" s="58"/>
      <c r="HR40" s="17"/>
      <c r="HS40" s="17"/>
    </row>
    <row r="41" spans="1:227" x14ac:dyDescent="0.3">
      <c r="A41" s="59"/>
      <c r="B41" s="545" t="s">
        <v>37</v>
      </c>
      <c r="C41" s="55"/>
      <c r="D41" s="55"/>
      <c r="E41" s="57"/>
      <c r="F41" s="57"/>
      <c r="G41" s="17"/>
      <c r="H41" s="56"/>
      <c r="I41" s="48"/>
      <c r="J41" s="48"/>
      <c r="K41" s="48"/>
      <c r="L41" s="48"/>
      <c r="M41" s="48"/>
      <c r="N41" s="48"/>
      <c r="O41" s="57"/>
      <c r="P41" s="58"/>
      <c r="Q41" s="17"/>
      <c r="R41" s="17"/>
      <c r="S41" s="56"/>
      <c r="T41" s="48"/>
      <c r="U41" s="48"/>
      <c r="V41" s="48"/>
      <c r="W41" s="48"/>
      <c r="X41" s="48"/>
      <c r="Y41" s="48"/>
      <c r="Z41" s="57"/>
      <c r="AA41" s="58"/>
      <c r="AB41" s="17"/>
      <c r="AC41" s="17"/>
      <c r="AD41" s="56"/>
      <c r="AE41" s="48"/>
      <c r="AF41" s="48"/>
      <c r="AG41" s="48"/>
      <c r="AH41" s="48"/>
      <c r="AI41" s="48"/>
      <c r="AJ41" s="48"/>
      <c r="AK41" s="57"/>
      <c r="AL41" s="58"/>
      <c r="AM41" s="17"/>
      <c r="AN41" s="17"/>
      <c r="AO41" s="56"/>
      <c r="AP41" s="48"/>
      <c r="AQ41" s="48"/>
      <c r="AR41" s="48"/>
      <c r="AS41" s="48"/>
      <c r="AT41" s="48"/>
      <c r="AU41" s="48"/>
      <c r="AV41" s="57"/>
      <c r="AW41" s="58"/>
      <c r="AX41" s="17"/>
      <c r="AY41" s="17"/>
      <c r="AZ41" s="56"/>
      <c r="BA41" s="48"/>
      <c r="BB41" s="48"/>
      <c r="BC41" s="48"/>
      <c r="BD41" s="48"/>
      <c r="BE41" s="48"/>
      <c r="BF41" s="48"/>
      <c r="BG41" s="57"/>
      <c r="BH41" s="58"/>
      <c r="BI41" s="17"/>
      <c r="BJ41" s="17"/>
      <c r="BK41" s="56"/>
      <c r="BL41" s="48"/>
      <c r="BM41" s="48"/>
      <c r="BN41" s="48"/>
      <c r="BO41" s="48"/>
      <c r="BP41" s="48"/>
      <c r="BQ41" s="48"/>
      <c r="BR41" s="57"/>
      <c r="BS41" s="58"/>
      <c r="BT41" s="17"/>
      <c r="BU41" s="17"/>
      <c r="BV41" s="56"/>
      <c r="BW41" s="48"/>
      <c r="BX41" s="48"/>
      <c r="BY41" s="48"/>
      <c r="BZ41" s="48"/>
      <c r="CA41" s="48"/>
      <c r="CB41" s="48"/>
      <c r="CC41" s="57"/>
      <c r="CD41" s="58"/>
      <c r="CE41" s="17"/>
      <c r="CF41" s="17"/>
      <c r="CG41" s="56"/>
      <c r="CH41" s="48"/>
      <c r="CI41" s="48"/>
      <c r="CJ41" s="48"/>
      <c r="CK41" s="48"/>
      <c r="CL41" s="48"/>
      <c r="CM41" s="48"/>
      <c r="CN41" s="57"/>
      <c r="CO41" s="58"/>
      <c r="CP41" s="17"/>
      <c r="CQ41" s="17"/>
      <c r="CR41" s="56"/>
      <c r="CS41" s="48"/>
      <c r="CT41" s="48"/>
      <c r="CU41" s="48"/>
      <c r="CV41" s="48"/>
      <c r="CW41" s="48"/>
      <c r="CX41" s="48"/>
      <c r="CY41" s="57"/>
      <c r="CZ41" s="58"/>
      <c r="DA41" s="17"/>
      <c r="DB41" s="17"/>
      <c r="DC41" s="56"/>
      <c r="DD41" s="48"/>
      <c r="DE41" s="48"/>
      <c r="DF41" s="48"/>
      <c r="DG41" s="48"/>
      <c r="DH41" s="48"/>
      <c r="DI41" s="48"/>
      <c r="DJ41" s="57"/>
      <c r="DK41" s="58"/>
      <c r="DL41" s="17"/>
      <c r="DM41" s="17"/>
      <c r="DN41" s="56"/>
      <c r="DO41" s="48"/>
      <c r="DP41" s="48"/>
      <c r="DQ41" s="48"/>
      <c r="DR41" s="48"/>
      <c r="DS41" s="48"/>
      <c r="DT41" s="48"/>
      <c r="DU41" s="57"/>
      <c r="DV41" s="58"/>
      <c r="DW41" s="17"/>
      <c r="DX41" s="17"/>
      <c r="DY41" s="56"/>
      <c r="DZ41" s="48"/>
      <c r="EA41" s="48"/>
      <c r="EB41" s="48"/>
      <c r="EC41" s="48"/>
      <c r="ED41" s="48"/>
      <c r="EE41" s="48"/>
      <c r="EF41" s="57"/>
      <c r="EG41" s="58"/>
      <c r="EH41" s="17"/>
      <c r="EI41" s="17"/>
      <c r="EJ41" s="56"/>
      <c r="EK41" s="48"/>
      <c r="EL41" s="48"/>
      <c r="EM41" s="48"/>
      <c r="EN41" s="48"/>
      <c r="EO41" s="48"/>
      <c r="EP41" s="48"/>
      <c r="EQ41" s="57"/>
      <c r="ER41" s="58"/>
      <c r="ES41" s="17"/>
      <c r="ET41" s="17"/>
      <c r="EU41" s="56"/>
      <c r="EV41" s="48"/>
      <c r="EW41" s="48"/>
      <c r="EX41" s="48"/>
      <c r="EY41" s="48"/>
      <c r="EZ41" s="48"/>
      <c r="FA41" s="48"/>
      <c r="FB41" s="57"/>
      <c r="FC41" s="58"/>
      <c r="FD41" s="17"/>
      <c r="FE41" s="17"/>
      <c r="FF41" s="56"/>
      <c r="FG41" s="48"/>
      <c r="FH41" s="48"/>
      <c r="FI41" s="48"/>
      <c r="FJ41" s="48"/>
      <c r="FK41" s="48"/>
      <c r="FL41" s="48"/>
      <c r="FM41" s="57"/>
      <c r="FN41" s="58"/>
      <c r="FO41" s="17"/>
      <c r="FP41" s="17"/>
      <c r="FQ41" s="56"/>
      <c r="FR41" s="48"/>
      <c r="FS41" s="48"/>
      <c r="FT41" s="48"/>
      <c r="FU41" s="48"/>
      <c r="FV41" s="48"/>
      <c r="FW41" s="48"/>
      <c r="FX41" s="57"/>
      <c r="FY41" s="58"/>
      <c r="FZ41" s="17"/>
      <c r="GA41" s="17"/>
      <c r="GB41" s="56"/>
      <c r="GC41" s="48"/>
      <c r="GD41" s="48"/>
      <c r="GE41" s="48"/>
      <c r="GF41" s="48"/>
      <c r="GG41" s="48"/>
      <c r="GH41" s="48"/>
      <c r="GI41" s="57"/>
      <c r="GJ41" s="58"/>
      <c r="GK41" s="17"/>
      <c r="GL41" s="17"/>
      <c r="GM41" s="56"/>
      <c r="GN41" s="48"/>
      <c r="GO41" s="48"/>
      <c r="GP41" s="48"/>
      <c r="GQ41" s="48"/>
      <c r="GR41" s="48"/>
      <c r="GS41" s="48"/>
      <c r="GT41" s="57"/>
      <c r="GU41" s="58"/>
      <c r="GV41" s="17"/>
      <c r="GW41" s="17"/>
      <c r="GX41" s="56"/>
      <c r="GY41" s="48"/>
      <c r="GZ41" s="48"/>
      <c r="HA41" s="48"/>
      <c r="HB41" s="48"/>
      <c r="HC41" s="48"/>
      <c r="HD41" s="48"/>
      <c r="HE41" s="57"/>
      <c r="HF41" s="58"/>
      <c r="HG41" s="17"/>
      <c r="HH41" s="17"/>
      <c r="HI41" s="56"/>
      <c r="HJ41" s="48"/>
      <c r="HK41" s="48"/>
      <c r="HL41" s="48"/>
      <c r="HM41" s="48"/>
      <c r="HN41" s="48"/>
      <c r="HO41" s="48"/>
      <c r="HP41" s="57"/>
      <c r="HQ41" s="58"/>
      <c r="HR41" s="17"/>
      <c r="HS41" s="17"/>
    </row>
    <row r="42" spans="1:227" x14ac:dyDescent="0.3">
      <c r="A42" s="93">
        <v>1</v>
      </c>
      <c r="B42" s="544"/>
      <c r="C42" s="55"/>
      <c r="D42" s="55"/>
      <c r="E42" s="57"/>
      <c r="F42" s="57"/>
      <c r="G42" s="17"/>
      <c r="H42" s="56"/>
      <c r="I42" s="48"/>
      <c r="J42" s="48"/>
      <c r="K42" s="48"/>
      <c r="L42" s="48"/>
      <c r="M42" s="48"/>
      <c r="N42" s="48"/>
      <c r="O42" s="57"/>
      <c r="P42" s="58"/>
      <c r="Q42" s="17"/>
      <c r="R42" s="17"/>
      <c r="S42" s="56"/>
      <c r="T42" s="48"/>
      <c r="U42" s="48"/>
      <c r="V42" s="48"/>
      <c r="W42" s="48"/>
      <c r="X42" s="48"/>
      <c r="Y42" s="48"/>
      <c r="Z42" s="57"/>
      <c r="AA42" s="58"/>
      <c r="AB42" s="17"/>
      <c r="AC42" s="17"/>
      <c r="AD42" s="56"/>
      <c r="AE42" s="48"/>
      <c r="AF42" s="48"/>
      <c r="AG42" s="48"/>
      <c r="AH42" s="48"/>
      <c r="AI42" s="48"/>
      <c r="AJ42" s="48"/>
      <c r="AK42" s="57"/>
      <c r="AL42" s="58"/>
      <c r="AM42" s="17"/>
      <c r="AN42" s="17"/>
      <c r="AO42" s="56"/>
      <c r="AP42" s="48"/>
      <c r="AQ42" s="48"/>
      <c r="AR42" s="48"/>
      <c r="AS42" s="48"/>
      <c r="AT42" s="48"/>
      <c r="AU42" s="48"/>
      <c r="AV42" s="57"/>
      <c r="AW42" s="58"/>
      <c r="AX42" s="17"/>
      <c r="AY42" s="17"/>
      <c r="AZ42" s="56"/>
      <c r="BA42" s="48"/>
      <c r="BB42" s="48"/>
      <c r="BC42" s="48"/>
      <c r="BD42" s="48"/>
      <c r="BE42" s="48"/>
      <c r="BF42" s="48"/>
      <c r="BG42" s="57"/>
      <c r="BH42" s="58"/>
      <c r="BI42" s="17"/>
      <c r="BJ42" s="17"/>
      <c r="BK42" s="56"/>
      <c r="BL42" s="48"/>
      <c r="BM42" s="48"/>
      <c r="BN42" s="48"/>
      <c r="BO42" s="48"/>
      <c r="BP42" s="48"/>
      <c r="BQ42" s="48"/>
      <c r="BR42" s="57"/>
      <c r="BS42" s="58"/>
      <c r="BT42" s="17"/>
      <c r="BU42" s="17"/>
      <c r="BV42" s="56"/>
      <c r="BW42" s="48"/>
      <c r="BX42" s="48"/>
      <c r="BY42" s="48"/>
      <c r="BZ42" s="48"/>
      <c r="CA42" s="48"/>
      <c r="CB42" s="48"/>
      <c r="CC42" s="57"/>
      <c r="CD42" s="58"/>
      <c r="CE42" s="17"/>
      <c r="CF42" s="17"/>
      <c r="CG42" s="56"/>
      <c r="CH42" s="48"/>
      <c r="CI42" s="48"/>
      <c r="CJ42" s="48"/>
      <c r="CK42" s="48"/>
      <c r="CL42" s="48"/>
      <c r="CM42" s="48"/>
      <c r="CN42" s="57"/>
      <c r="CO42" s="58"/>
      <c r="CP42" s="17"/>
      <c r="CQ42" s="17"/>
      <c r="CR42" s="56"/>
      <c r="CS42" s="48"/>
      <c r="CT42" s="48"/>
      <c r="CU42" s="48"/>
      <c r="CV42" s="48"/>
      <c r="CW42" s="48"/>
      <c r="CX42" s="48"/>
      <c r="CY42" s="57"/>
      <c r="CZ42" s="58"/>
      <c r="DA42" s="17"/>
      <c r="DB42" s="17"/>
      <c r="DC42" s="56"/>
      <c r="DD42" s="48"/>
      <c r="DE42" s="48"/>
      <c r="DF42" s="48"/>
      <c r="DG42" s="48"/>
      <c r="DH42" s="48"/>
      <c r="DI42" s="48"/>
      <c r="DJ42" s="57"/>
      <c r="DK42" s="58"/>
      <c r="DL42" s="17"/>
      <c r="DM42" s="17"/>
      <c r="DN42" s="56"/>
      <c r="DO42" s="48"/>
      <c r="DP42" s="48"/>
      <c r="DQ42" s="48"/>
      <c r="DR42" s="48"/>
      <c r="DS42" s="48"/>
      <c r="DT42" s="48"/>
      <c r="DU42" s="57"/>
      <c r="DV42" s="58"/>
      <c r="DW42" s="17"/>
      <c r="DX42" s="17"/>
      <c r="DY42" s="56"/>
      <c r="DZ42" s="48"/>
      <c r="EA42" s="48"/>
      <c r="EB42" s="48"/>
      <c r="EC42" s="48"/>
      <c r="ED42" s="48"/>
      <c r="EE42" s="48"/>
      <c r="EF42" s="57"/>
      <c r="EG42" s="58"/>
      <c r="EH42" s="17"/>
      <c r="EI42" s="17"/>
      <c r="EJ42" s="56"/>
      <c r="EK42" s="48"/>
      <c r="EL42" s="48"/>
      <c r="EM42" s="48"/>
      <c r="EN42" s="48"/>
      <c r="EO42" s="48"/>
      <c r="EP42" s="48"/>
      <c r="EQ42" s="57"/>
      <c r="ER42" s="58"/>
      <c r="ES42" s="17"/>
      <c r="ET42" s="17"/>
      <c r="EU42" s="56"/>
      <c r="EV42" s="48"/>
      <c r="EW42" s="48"/>
      <c r="EX42" s="48"/>
      <c r="EY42" s="48"/>
      <c r="EZ42" s="48"/>
      <c r="FA42" s="48"/>
      <c r="FB42" s="57"/>
      <c r="FC42" s="58"/>
      <c r="FD42" s="17"/>
      <c r="FE42" s="17"/>
      <c r="FF42" s="56"/>
      <c r="FG42" s="48"/>
      <c r="FH42" s="48"/>
      <c r="FI42" s="48"/>
      <c r="FJ42" s="48"/>
      <c r="FK42" s="48"/>
      <c r="FL42" s="48"/>
      <c r="FM42" s="57"/>
      <c r="FN42" s="58"/>
      <c r="FO42" s="17"/>
      <c r="FP42" s="17"/>
      <c r="FQ42" s="56"/>
      <c r="FR42" s="48"/>
      <c r="FS42" s="48"/>
      <c r="FT42" s="48"/>
      <c r="FU42" s="48"/>
      <c r="FV42" s="48"/>
      <c r="FW42" s="48"/>
      <c r="FX42" s="57"/>
      <c r="FY42" s="58"/>
      <c r="FZ42" s="17"/>
      <c r="GA42" s="17"/>
      <c r="GB42" s="56"/>
      <c r="GC42" s="48"/>
      <c r="GD42" s="48"/>
      <c r="GE42" s="48"/>
      <c r="GF42" s="48"/>
      <c r="GG42" s="48"/>
      <c r="GH42" s="48"/>
      <c r="GI42" s="57"/>
      <c r="GJ42" s="58"/>
      <c r="GK42" s="17"/>
      <c r="GL42" s="17"/>
      <c r="GM42" s="56"/>
      <c r="GN42" s="48"/>
      <c r="GO42" s="48"/>
      <c r="GP42" s="48"/>
      <c r="GQ42" s="48"/>
      <c r="GR42" s="48"/>
      <c r="GS42" s="48"/>
      <c r="GT42" s="57"/>
      <c r="GU42" s="58"/>
      <c r="GV42" s="17"/>
      <c r="GW42" s="17"/>
      <c r="GX42" s="56"/>
      <c r="GY42" s="48"/>
      <c r="GZ42" s="48"/>
      <c r="HA42" s="48"/>
      <c r="HB42" s="48"/>
      <c r="HC42" s="48"/>
      <c r="HD42" s="48"/>
      <c r="HE42" s="57"/>
      <c r="HF42" s="58"/>
      <c r="HG42" s="17"/>
      <c r="HH42" s="17"/>
      <c r="HI42" s="56"/>
      <c r="HJ42" s="48"/>
      <c r="HK42" s="48"/>
      <c r="HL42" s="48"/>
      <c r="HM42" s="48"/>
      <c r="HN42" s="48"/>
      <c r="HO42" s="48"/>
      <c r="HP42" s="57"/>
      <c r="HQ42" s="58"/>
      <c r="HR42" s="17"/>
      <c r="HS42" s="17"/>
    </row>
    <row r="43" spans="1:227" x14ac:dyDescent="0.3">
      <c r="A43" s="93">
        <v>2</v>
      </c>
      <c r="B43" s="544"/>
      <c r="C43" s="55"/>
      <c r="D43" s="55"/>
      <c r="E43" s="57"/>
      <c r="F43" s="57"/>
      <c r="G43" s="17"/>
      <c r="H43" s="56"/>
      <c r="I43" s="48"/>
      <c r="J43" s="48"/>
      <c r="K43" s="48"/>
      <c r="L43" s="48"/>
      <c r="M43" s="48"/>
      <c r="N43" s="48"/>
      <c r="O43" s="57"/>
      <c r="P43" s="58"/>
      <c r="Q43" s="17"/>
      <c r="R43" s="17"/>
      <c r="S43" s="56"/>
      <c r="T43" s="48"/>
      <c r="U43" s="48"/>
      <c r="V43" s="48"/>
      <c r="W43" s="48"/>
      <c r="X43" s="48"/>
      <c r="Y43" s="48"/>
      <c r="Z43" s="57"/>
      <c r="AA43" s="58"/>
      <c r="AB43" s="17"/>
      <c r="AC43" s="17"/>
      <c r="AD43" s="56"/>
      <c r="AE43" s="48"/>
      <c r="AF43" s="48"/>
      <c r="AG43" s="48"/>
      <c r="AH43" s="48"/>
      <c r="AI43" s="48"/>
      <c r="AJ43" s="48"/>
      <c r="AK43" s="57"/>
      <c r="AL43" s="58"/>
      <c r="AM43" s="17"/>
      <c r="AN43" s="17"/>
      <c r="AO43" s="56"/>
      <c r="AP43" s="48"/>
      <c r="AQ43" s="48"/>
      <c r="AR43" s="48"/>
      <c r="AS43" s="48"/>
      <c r="AT43" s="48"/>
      <c r="AU43" s="48"/>
      <c r="AV43" s="57"/>
      <c r="AW43" s="58"/>
      <c r="AX43" s="17"/>
      <c r="AY43" s="17"/>
      <c r="AZ43" s="56"/>
      <c r="BA43" s="48"/>
      <c r="BB43" s="48"/>
      <c r="BC43" s="48"/>
      <c r="BD43" s="48"/>
      <c r="BE43" s="48"/>
      <c r="BF43" s="48"/>
      <c r="BG43" s="57"/>
      <c r="BH43" s="58"/>
      <c r="BI43" s="17"/>
      <c r="BJ43" s="17"/>
      <c r="BK43" s="56"/>
      <c r="BL43" s="48"/>
      <c r="BM43" s="48"/>
      <c r="BN43" s="48"/>
      <c r="BO43" s="48"/>
      <c r="BP43" s="48"/>
      <c r="BQ43" s="48"/>
      <c r="BR43" s="57"/>
      <c r="BS43" s="58"/>
      <c r="BT43" s="17"/>
      <c r="BU43" s="17"/>
      <c r="BV43" s="56"/>
      <c r="BW43" s="48"/>
      <c r="BX43" s="48"/>
      <c r="BY43" s="48"/>
      <c r="BZ43" s="48"/>
      <c r="CA43" s="48"/>
      <c r="CB43" s="48"/>
      <c r="CC43" s="57"/>
      <c r="CD43" s="58"/>
      <c r="CE43" s="17"/>
      <c r="CF43" s="17"/>
      <c r="CG43" s="56"/>
      <c r="CH43" s="48"/>
      <c r="CI43" s="48"/>
      <c r="CJ43" s="48"/>
      <c r="CK43" s="48"/>
      <c r="CL43" s="48"/>
      <c r="CM43" s="48"/>
      <c r="CN43" s="57"/>
      <c r="CO43" s="58"/>
      <c r="CP43" s="17"/>
      <c r="CQ43" s="17"/>
      <c r="CR43" s="56"/>
      <c r="CS43" s="48"/>
      <c r="CT43" s="48"/>
      <c r="CU43" s="48"/>
      <c r="CV43" s="48"/>
      <c r="CW43" s="48"/>
      <c r="CX43" s="48"/>
      <c r="CY43" s="57"/>
      <c r="CZ43" s="58"/>
      <c r="DA43" s="17"/>
      <c r="DB43" s="17"/>
      <c r="DC43" s="56"/>
      <c r="DD43" s="48"/>
      <c r="DE43" s="48"/>
      <c r="DF43" s="48"/>
      <c r="DG43" s="48"/>
      <c r="DH43" s="48"/>
      <c r="DI43" s="48"/>
      <c r="DJ43" s="57"/>
      <c r="DK43" s="58"/>
      <c r="DL43" s="17"/>
      <c r="DM43" s="17"/>
      <c r="DN43" s="56"/>
      <c r="DO43" s="48"/>
      <c r="DP43" s="48"/>
      <c r="DQ43" s="48"/>
      <c r="DR43" s="48"/>
      <c r="DS43" s="48"/>
      <c r="DT43" s="48"/>
      <c r="DU43" s="57"/>
      <c r="DV43" s="58"/>
      <c r="DW43" s="17"/>
      <c r="DX43" s="17"/>
      <c r="DY43" s="56"/>
      <c r="DZ43" s="48"/>
      <c r="EA43" s="48"/>
      <c r="EB43" s="48"/>
      <c r="EC43" s="48"/>
      <c r="ED43" s="48"/>
      <c r="EE43" s="48"/>
      <c r="EF43" s="57"/>
      <c r="EG43" s="58"/>
      <c r="EH43" s="17"/>
      <c r="EI43" s="17"/>
      <c r="EJ43" s="56"/>
      <c r="EK43" s="48"/>
      <c r="EL43" s="48"/>
      <c r="EM43" s="48"/>
      <c r="EN43" s="48"/>
      <c r="EO43" s="48"/>
      <c r="EP43" s="48"/>
      <c r="EQ43" s="57"/>
      <c r="ER43" s="58"/>
      <c r="ES43" s="17"/>
      <c r="ET43" s="17"/>
      <c r="EU43" s="56"/>
      <c r="EV43" s="48"/>
      <c r="EW43" s="48"/>
      <c r="EX43" s="48"/>
      <c r="EY43" s="48"/>
      <c r="EZ43" s="48"/>
      <c r="FA43" s="48"/>
      <c r="FB43" s="57"/>
      <c r="FC43" s="58"/>
      <c r="FD43" s="17"/>
      <c r="FE43" s="17"/>
      <c r="FF43" s="56"/>
      <c r="FG43" s="48"/>
      <c r="FH43" s="48"/>
      <c r="FI43" s="48"/>
      <c r="FJ43" s="48"/>
      <c r="FK43" s="48"/>
      <c r="FL43" s="48"/>
      <c r="FM43" s="57"/>
      <c r="FN43" s="58"/>
      <c r="FO43" s="17"/>
      <c r="FP43" s="17"/>
      <c r="FQ43" s="56"/>
      <c r="FR43" s="48"/>
      <c r="FS43" s="48"/>
      <c r="FT43" s="48"/>
      <c r="FU43" s="48"/>
      <c r="FV43" s="48"/>
      <c r="FW43" s="48"/>
      <c r="FX43" s="57"/>
      <c r="FY43" s="58"/>
      <c r="FZ43" s="17"/>
      <c r="GA43" s="17"/>
      <c r="GB43" s="56"/>
      <c r="GC43" s="48"/>
      <c r="GD43" s="48"/>
      <c r="GE43" s="48"/>
      <c r="GF43" s="48"/>
      <c r="GG43" s="48"/>
      <c r="GH43" s="48"/>
      <c r="GI43" s="57"/>
      <c r="GJ43" s="58"/>
      <c r="GK43" s="17"/>
      <c r="GL43" s="17"/>
      <c r="GM43" s="56"/>
      <c r="GN43" s="48"/>
      <c r="GO43" s="48"/>
      <c r="GP43" s="48"/>
      <c r="GQ43" s="48"/>
      <c r="GR43" s="48"/>
      <c r="GS43" s="48"/>
      <c r="GT43" s="57"/>
      <c r="GU43" s="58"/>
      <c r="GV43" s="17"/>
      <c r="GW43" s="17"/>
      <c r="GX43" s="56"/>
      <c r="GY43" s="48"/>
      <c r="GZ43" s="48"/>
      <c r="HA43" s="48"/>
      <c r="HB43" s="48"/>
      <c r="HC43" s="48"/>
      <c r="HD43" s="48"/>
      <c r="HE43" s="57"/>
      <c r="HF43" s="58"/>
      <c r="HG43" s="17"/>
      <c r="HH43" s="17"/>
      <c r="HI43" s="56"/>
      <c r="HJ43" s="48"/>
      <c r="HK43" s="48"/>
      <c r="HL43" s="48"/>
      <c r="HM43" s="48"/>
      <c r="HN43" s="48"/>
      <c r="HO43" s="48"/>
      <c r="HP43" s="57"/>
      <c r="HQ43" s="58"/>
      <c r="HR43" s="17"/>
      <c r="HS43" s="17"/>
    </row>
    <row r="44" spans="1:227" x14ac:dyDescent="0.3">
      <c r="A44" s="93">
        <v>3</v>
      </c>
      <c r="B44" s="544"/>
      <c r="C44" s="55"/>
      <c r="D44" s="55"/>
      <c r="E44" s="57"/>
      <c r="F44" s="57"/>
      <c r="G44" s="17"/>
      <c r="H44" s="56"/>
      <c r="I44" s="48"/>
      <c r="J44" s="48"/>
      <c r="K44" s="48"/>
      <c r="L44" s="48"/>
      <c r="M44" s="48"/>
      <c r="N44" s="48"/>
      <c r="O44" s="57"/>
      <c r="P44" s="58"/>
      <c r="Q44" s="17"/>
      <c r="R44" s="17"/>
      <c r="S44" s="56"/>
      <c r="T44" s="48"/>
      <c r="U44" s="48"/>
      <c r="V44" s="48"/>
      <c r="W44" s="48"/>
      <c r="X44" s="48"/>
      <c r="Y44" s="48"/>
      <c r="Z44" s="57"/>
      <c r="AA44" s="58"/>
      <c r="AB44" s="17"/>
      <c r="AC44" s="17"/>
      <c r="AD44" s="56"/>
      <c r="AE44" s="48"/>
      <c r="AF44" s="48"/>
      <c r="AG44" s="48"/>
      <c r="AH44" s="48"/>
      <c r="AI44" s="48"/>
      <c r="AJ44" s="48"/>
      <c r="AK44" s="57"/>
      <c r="AL44" s="58"/>
      <c r="AM44" s="17"/>
      <c r="AN44" s="17"/>
      <c r="AO44" s="56"/>
      <c r="AP44" s="48"/>
      <c r="AQ44" s="48"/>
      <c r="AR44" s="48"/>
      <c r="AS44" s="48"/>
      <c r="AT44" s="48"/>
      <c r="AU44" s="48"/>
      <c r="AV44" s="57"/>
      <c r="AW44" s="58"/>
      <c r="AX44" s="17"/>
      <c r="AY44" s="17"/>
      <c r="AZ44" s="56"/>
      <c r="BA44" s="48"/>
      <c r="BB44" s="48"/>
      <c r="BC44" s="48"/>
      <c r="BD44" s="48"/>
      <c r="BE44" s="48"/>
      <c r="BF44" s="48"/>
      <c r="BG44" s="57"/>
      <c r="BH44" s="58"/>
      <c r="BI44" s="17"/>
      <c r="BJ44" s="17"/>
      <c r="BK44" s="56"/>
      <c r="BL44" s="48"/>
      <c r="BM44" s="48"/>
      <c r="BN44" s="48"/>
      <c r="BO44" s="48"/>
      <c r="BP44" s="48"/>
      <c r="BQ44" s="48"/>
      <c r="BR44" s="57"/>
      <c r="BS44" s="58"/>
      <c r="BT44" s="17"/>
      <c r="BU44" s="17"/>
      <c r="BV44" s="56"/>
      <c r="BW44" s="48"/>
      <c r="BX44" s="48"/>
      <c r="BY44" s="48"/>
      <c r="BZ44" s="48"/>
      <c r="CA44" s="48"/>
      <c r="CB44" s="48"/>
      <c r="CC44" s="57"/>
      <c r="CD44" s="58"/>
      <c r="CE44" s="17"/>
      <c r="CF44" s="17"/>
      <c r="CG44" s="56"/>
      <c r="CH44" s="48"/>
      <c r="CI44" s="48"/>
      <c r="CJ44" s="48"/>
      <c r="CK44" s="48"/>
      <c r="CL44" s="48"/>
      <c r="CM44" s="48"/>
      <c r="CN44" s="57"/>
      <c r="CO44" s="58"/>
      <c r="CP44" s="17"/>
      <c r="CQ44" s="17"/>
      <c r="CR44" s="56"/>
      <c r="CS44" s="48"/>
      <c r="CT44" s="48"/>
      <c r="CU44" s="48"/>
      <c r="CV44" s="48"/>
      <c r="CW44" s="48"/>
      <c r="CX44" s="48"/>
      <c r="CY44" s="57"/>
      <c r="CZ44" s="58"/>
      <c r="DA44" s="17"/>
      <c r="DB44" s="17"/>
      <c r="DC44" s="56"/>
      <c r="DD44" s="48"/>
      <c r="DE44" s="48"/>
      <c r="DF44" s="48"/>
      <c r="DG44" s="48"/>
      <c r="DH44" s="48"/>
      <c r="DI44" s="48"/>
      <c r="DJ44" s="57"/>
      <c r="DK44" s="58"/>
      <c r="DL44" s="17"/>
      <c r="DM44" s="17"/>
      <c r="DN44" s="56"/>
      <c r="DO44" s="48"/>
      <c r="DP44" s="48"/>
      <c r="DQ44" s="48"/>
      <c r="DR44" s="48"/>
      <c r="DS44" s="48"/>
      <c r="DT44" s="48"/>
      <c r="DU44" s="57"/>
      <c r="DV44" s="58"/>
      <c r="DW44" s="17"/>
      <c r="DX44" s="17"/>
      <c r="DY44" s="56"/>
      <c r="DZ44" s="48"/>
      <c r="EA44" s="48"/>
      <c r="EB44" s="48"/>
      <c r="EC44" s="48"/>
      <c r="ED44" s="48"/>
      <c r="EE44" s="48"/>
      <c r="EF44" s="57"/>
      <c r="EG44" s="58"/>
      <c r="EH44" s="17"/>
      <c r="EI44" s="17"/>
      <c r="EJ44" s="56"/>
      <c r="EK44" s="48"/>
      <c r="EL44" s="48"/>
      <c r="EM44" s="48"/>
      <c r="EN44" s="48"/>
      <c r="EO44" s="48"/>
      <c r="EP44" s="48"/>
      <c r="EQ44" s="57"/>
      <c r="ER44" s="58"/>
      <c r="ES44" s="17"/>
      <c r="ET44" s="17"/>
      <c r="EU44" s="56"/>
      <c r="EV44" s="48"/>
      <c r="EW44" s="48"/>
      <c r="EX44" s="48"/>
      <c r="EY44" s="48"/>
      <c r="EZ44" s="48"/>
      <c r="FA44" s="48"/>
      <c r="FB44" s="57"/>
      <c r="FC44" s="58"/>
      <c r="FD44" s="17"/>
      <c r="FE44" s="17"/>
      <c r="FF44" s="56"/>
      <c r="FG44" s="48"/>
      <c r="FH44" s="48"/>
      <c r="FI44" s="48"/>
      <c r="FJ44" s="48"/>
      <c r="FK44" s="48"/>
      <c r="FL44" s="48"/>
      <c r="FM44" s="57"/>
      <c r="FN44" s="58"/>
      <c r="FO44" s="17"/>
      <c r="FP44" s="17"/>
      <c r="FQ44" s="56"/>
      <c r="FR44" s="48"/>
      <c r="FS44" s="48"/>
      <c r="FT44" s="48"/>
      <c r="FU44" s="48"/>
      <c r="FV44" s="48"/>
      <c r="FW44" s="48"/>
      <c r="FX44" s="57"/>
      <c r="FY44" s="58"/>
      <c r="FZ44" s="17"/>
      <c r="GA44" s="17"/>
      <c r="GB44" s="56"/>
      <c r="GC44" s="48"/>
      <c r="GD44" s="48"/>
      <c r="GE44" s="48"/>
      <c r="GF44" s="48"/>
      <c r="GG44" s="48"/>
      <c r="GH44" s="48"/>
      <c r="GI44" s="57"/>
      <c r="GJ44" s="58"/>
      <c r="GK44" s="17"/>
      <c r="GL44" s="17"/>
      <c r="GM44" s="56"/>
      <c r="GN44" s="48"/>
      <c r="GO44" s="48"/>
      <c r="GP44" s="48"/>
      <c r="GQ44" s="48"/>
      <c r="GR44" s="48"/>
      <c r="GS44" s="48"/>
      <c r="GT44" s="57"/>
      <c r="GU44" s="58"/>
      <c r="GV44" s="17"/>
      <c r="GW44" s="17"/>
      <c r="GX44" s="56"/>
      <c r="GY44" s="48"/>
      <c r="GZ44" s="48"/>
      <c r="HA44" s="48"/>
      <c r="HB44" s="48"/>
      <c r="HC44" s="48"/>
      <c r="HD44" s="48"/>
      <c r="HE44" s="57"/>
      <c r="HF44" s="58"/>
      <c r="HG44" s="17"/>
      <c r="HH44" s="17"/>
      <c r="HI44" s="56"/>
      <c r="HJ44" s="48"/>
      <c r="HK44" s="48"/>
      <c r="HL44" s="48"/>
      <c r="HM44" s="48"/>
      <c r="HN44" s="48"/>
      <c r="HO44" s="48"/>
      <c r="HP44" s="57"/>
      <c r="HQ44" s="58"/>
      <c r="HR44" s="17"/>
      <c r="HS44" s="17"/>
    </row>
    <row r="45" spans="1:227" x14ac:dyDescent="0.3">
      <c r="A45" s="93">
        <v>4</v>
      </c>
      <c r="B45" s="544"/>
      <c r="C45" s="55"/>
      <c r="D45" s="55"/>
      <c r="E45" s="57"/>
      <c r="F45" s="57"/>
      <c r="G45" s="17"/>
      <c r="H45" s="56"/>
      <c r="I45" s="48"/>
      <c r="J45" s="48"/>
      <c r="K45" s="48"/>
      <c r="L45" s="48"/>
      <c r="M45" s="48"/>
      <c r="N45" s="48"/>
      <c r="O45" s="57"/>
      <c r="P45" s="58"/>
      <c r="Q45" s="17"/>
      <c r="R45" s="17"/>
      <c r="S45" s="56"/>
      <c r="T45" s="48"/>
      <c r="U45" s="48"/>
      <c r="V45" s="48"/>
      <c r="W45" s="48"/>
      <c r="X45" s="48"/>
      <c r="Y45" s="48"/>
      <c r="Z45" s="57"/>
      <c r="AA45" s="58"/>
      <c r="AB45" s="17"/>
      <c r="AC45" s="17"/>
      <c r="AD45" s="56"/>
      <c r="AE45" s="48"/>
      <c r="AF45" s="48"/>
      <c r="AG45" s="48"/>
      <c r="AH45" s="48"/>
      <c r="AI45" s="48"/>
      <c r="AJ45" s="48"/>
      <c r="AK45" s="57"/>
      <c r="AL45" s="58"/>
      <c r="AM45" s="17"/>
      <c r="AN45" s="17"/>
      <c r="AO45" s="56"/>
      <c r="AP45" s="48"/>
      <c r="AQ45" s="48"/>
      <c r="AR45" s="48"/>
      <c r="AS45" s="48"/>
      <c r="AT45" s="48"/>
      <c r="AU45" s="48"/>
      <c r="AV45" s="57"/>
      <c r="AW45" s="58"/>
      <c r="AX45" s="17"/>
      <c r="AY45" s="17"/>
      <c r="AZ45" s="56"/>
      <c r="BA45" s="48"/>
      <c r="BB45" s="48"/>
      <c r="BC45" s="48"/>
      <c r="BD45" s="48"/>
      <c r="BE45" s="48"/>
      <c r="BF45" s="48"/>
      <c r="BG45" s="57"/>
      <c r="BH45" s="58"/>
      <c r="BI45" s="17"/>
      <c r="BJ45" s="17"/>
      <c r="BK45" s="56"/>
      <c r="BL45" s="48"/>
      <c r="BM45" s="48"/>
      <c r="BN45" s="48"/>
      <c r="BO45" s="48"/>
      <c r="BP45" s="48"/>
      <c r="BQ45" s="48"/>
      <c r="BR45" s="57"/>
      <c r="BS45" s="58"/>
      <c r="BT45" s="17"/>
      <c r="BU45" s="17"/>
      <c r="BV45" s="56"/>
      <c r="BW45" s="48"/>
      <c r="BX45" s="48"/>
      <c r="BY45" s="48"/>
      <c r="BZ45" s="48"/>
      <c r="CA45" s="48"/>
      <c r="CB45" s="48"/>
      <c r="CC45" s="57"/>
      <c r="CD45" s="58"/>
      <c r="CE45" s="17"/>
      <c r="CF45" s="17"/>
      <c r="CG45" s="56"/>
      <c r="CH45" s="48"/>
      <c r="CI45" s="48"/>
      <c r="CJ45" s="48"/>
      <c r="CK45" s="48"/>
      <c r="CL45" s="48"/>
      <c r="CM45" s="48"/>
      <c r="CN45" s="57"/>
      <c r="CO45" s="58"/>
      <c r="CP45" s="17"/>
      <c r="CQ45" s="17"/>
      <c r="CR45" s="56"/>
      <c r="CS45" s="48"/>
      <c r="CT45" s="48"/>
      <c r="CU45" s="48"/>
      <c r="CV45" s="48"/>
      <c r="CW45" s="48"/>
      <c r="CX45" s="48"/>
      <c r="CY45" s="57"/>
      <c r="CZ45" s="58"/>
      <c r="DA45" s="17"/>
      <c r="DB45" s="17"/>
      <c r="DC45" s="56"/>
      <c r="DD45" s="48"/>
      <c r="DE45" s="48"/>
      <c r="DF45" s="48"/>
      <c r="DG45" s="48"/>
      <c r="DH45" s="48"/>
      <c r="DI45" s="48"/>
      <c r="DJ45" s="57"/>
      <c r="DK45" s="58"/>
      <c r="DL45" s="17"/>
      <c r="DM45" s="17"/>
      <c r="DN45" s="56"/>
      <c r="DO45" s="48"/>
      <c r="DP45" s="48"/>
      <c r="DQ45" s="48"/>
      <c r="DR45" s="48"/>
      <c r="DS45" s="48"/>
      <c r="DT45" s="48"/>
      <c r="DU45" s="57"/>
      <c r="DV45" s="58"/>
      <c r="DW45" s="17"/>
      <c r="DX45" s="17"/>
      <c r="DY45" s="56"/>
      <c r="DZ45" s="48"/>
      <c r="EA45" s="48"/>
      <c r="EB45" s="48"/>
      <c r="EC45" s="48"/>
      <c r="ED45" s="48"/>
      <c r="EE45" s="48"/>
      <c r="EF45" s="57"/>
      <c r="EG45" s="58"/>
      <c r="EH45" s="17"/>
      <c r="EI45" s="17"/>
      <c r="EJ45" s="56"/>
      <c r="EK45" s="48"/>
      <c r="EL45" s="48"/>
      <c r="EM45" s="48"/>
      <c r="EN45" s="48"/>
      <c r="EO45" s="48"/>
      <c r="EP45" s="48"/>
      <c r="EQ45" s="57"/>
      <c r="ER45" s="58"/>
      <c r="ES45" s="17"/>
      <c r="ET45" s="17"/>
      <c r="EU45" s="56"/>
      <c r="EV45" s="48"/>
      <c r="EW45" s="48"/>
      <c r="EX45" s="48"/>
      <c r="EY45" s="48"/>
      <c r="EZ45" s="48"/>
      <c r="FA45" s="48"/>
      <c r="FB45" s="57"/>
      <c r="FC45" s="58"/>
      <c r="FD45" s="17"/>
      <c r="FE45" s="17"/>
      <c r="FF45" s="56"/>
      <c r="FG45" s="48"/>
      <c r="FH45" s="48"/>
      <c r="FI45" s="48"/>
      <c r="FJ45" s="48"/>
      <c r="FK45" s="48"/>
      <c r="FL45" s="48"/>
      <c r="FM45" s="57"/>
      <c r="FN45" s="58"/>
      <c r="FO45" s="17"/>
      <c r="FP45" s="17"/>
      <c r="FQ45" s="56"/>
      <c r="FR45" s="48"/>
      <c r="FS45" s="48"/>
      <c r="FT45" s="48"/>
      <c r="FU45" s="48"/>
      <c r="FV45" s="48"/>
      <c r="FW45" s="48"/>
      <c r="FX45" s="57"/>
      <c r="FY45" s="58"/>
      <c r="FZ45" s="17"/>
      <c r="GA45" s="17"/>
      <c r="GB45" s="56"/>
      <c r="GC45" s="48"/>
      <c r="GD45" s="48"/>
      <c r="GE45" s="48"/>
      <c r="GF45" s="48"/>
      <c r="GG45" s="48"/>
      <c r="GH45" s="48"/>
      <c r="GI45" s="57"/>
      <c r="GJ45" s="58"/>
      <c r="GK45" s="17"/>
      <c r="GL45" s="17"/>
      <c r="GM45" s="56"/>
      <c r="GN45" s="48"/>
      <c r="GO45" s="48"/>
      <c r="GP45" s="48"/>
      <c r="GQ45" s="48"/>
      <c r="GR45" s="48"/>
      <c r="GS45" s="48"/>
      <c r="GT45" s="57"/>
      <c r="GU45" s="58"/>
      <c r="GV45" s="17"/>
      <c r="GW45" s="17"/>
      <c r="GX45" s="56"/>
      <c r="GY45" s="48"/>
      <c r="GZ45" s="48"/>
      <c r="HA45" s="48"/>
      <c r="HB45" s="48"/>
      <c r="HC45" s="48"/>
      <c r="HD45" s="48"/>
      <c r="HE45" s="57"/>
      <c r="HF45" s="58"/>
      <c r="HG45" s="17"/>
      <c r="HH45" s="17"/>
      <c r="HI45" s="56"/>
      <c r="HJ45" s="48"/>
      <c r="HK45" s="48"/>
      <c r="HL45" s="48"/>
      <c r="HM45" s="48"/>
      <c r="HN45" s="48"/>
      <c r="HO45" s="48"/>
      <c r="HP45" s="57"/>
      <c r="HQ45" s="58"/>
      <c r="HR45" s="17"/>
      <c r="HS45" s="17"/>
    </row>
    <row r="46" spans="1:227" x14ac:dyDescent="0.3">
      <c r="A46" s="93">
        <v>5</v>
      </c>
      <c r="B46" s="544"/>
      <c r="C46" s="55"/>
      <c r="D46" s="55"/>
      <c r="E46" s="57"/>
      <c r="F46" s="57"/>
      <c r="G46" s="17"/>
      <c r="H46" s="56"/>
      <c r="I46" s="48"/>
      <c r="J46" s="48"/>
      <c r="K46" s="48"/>
      <c r="L46" s="48"/>
      <c r="M46" s="48"/>
      <c r="N46" s="48"/>
      <c r="O46" s="57"/>
      <c r="P46" s="58"/>
      <c r="Q46" s="17"/>
      <c r="R46" s="17"/>
      <c r="S46" s="56"/>
      <c r="T46" s="48"/>
      <c r="U46" s="48"/>
      <c r="V46" s="48"/>
      <c r="W46" s="48"/>
      <c r="X46" s="48"/>
      <c r="Y46" s="48"/>
      <c r="Z46" s="57"/>
      <c r="AA46" s="58"/>
      <c r="AB46" s="17"/>
      <c r="AC46" s="17"/>
      <c r="AD46" s="56"/>
      <c r="AE46" s="48"/>
      <c r="AF46" s="48"/>
      <c r="AG46" s="48"/>
      <c r="AH46" s="48"/>
      <c r="AI46" s="48"/>
      <c r="AJ46" s="48"/>
      <c r="AK46" s="57"/>
      <c r="AL46" s="58"/>
      <c r="AM46" s="17"/>
      <c r="AN46" s="17"/>
      <c r="AO46" s="56"/>
      <c r="AP46" s="48"/>
      <c r="AQ46" s="48"/>
      <c r="AR46" s="48"/>
      <c r="AS46" s="48"/>
      <c r="AT46" s="48"/>
      <c r="AU46" s="48"/>
      <c r="AV46" s="57"/>
      <c r="AW46" s="58"/>
      <c r="AX46" s="17"/>
      <c r="AY46" s="17"/>
      <c r="AZ46" s="56"/>
      <c r="BA46" s="48"/>
      <c r="BB46" s="48"/>
      <c r="BC46" s="48"/>
      <c r="BD46" s="48"/>
      <c r="BE46" s="48"/>
      <c r="BF46" s="48"/>
      <c r="BG46" s="57"/>
      <c r="BH46" s="58"/>
      <c r="BI46" s="17"/>
      <c r="BJ46" s="17"/>
      <c r="BK46" s="56"/>
      <c r="BL46" s="48"/>
      <c r="BM46" s="48"/>
      <c r="BN46" s="48"/>
      <c r="BO46" s="48"/>
      <c r="BP46" s="48"/>
      <c r="BQ46" s="48"/>
      <c r="BR46" s="57"/>
      <c r="BS46" s="58"/>
      <c r="BT46" s="17"/>
      <c r="BU46" s="17"/>
      <c r="BV46" s="56"/>
      <c r="BW46" s="48"/>
      <c r="BX46" s="48"/>
      <c r="BY46" s="48"/>
      <c r="BZ46" s="48"/>
      <c r="CA46" s="48"/>
      <c r="CB46" s="48"/>
      <c r="CC46" s="57"/>
      <c r="CD46" s="58"/>
      <c r="CE46" s="17"/>
      <c r="CF46" s="17"/>
      <c r="CG46" s="56"/>
      <c r="CH46" s="48"/>
      <c r="CI46" s="48"/>
      <c r="CJ46" s="48"/>
      <c r="CK46" s="48"/>
      <c r="CL46" s="48"/>
      <c r="CM46" s="48"/>
      <c r="CN46" s="57"/>
      <c r="CO46" s="58"/>
      <c r="CP46" s="17"/>
      <c r="CQ46" s="17"/>
      <c r="CR46" s="56"/>
      <c r="CS46" s="48"/>
      <c r="CT46" s="48"/>
      <c r="CU46" s="48"/>
      <c r="CV46" s="48"/>
      <c r="CW46" s="48"/>
      <c r="CX46" s="48"/>
      <c r="CY46" s="57"/>
      <c r="CZ46" s="58"/>
      <c r="DA46" s="17"/>
      <c r="DB46" s="17"/>
      <c r="DC46" s="56"/>
      <c r="DD46" s="48"/>
      <c r="DE46" s="48"/>
      <c r="DF46" s="48"/>
      <c r="DG46" s="48"/>
      <c r="DH46" s="48"/>
      <c r="DI46" s="48"/>
      <c r="DJ46" s="57"/>
      <c r="DK46" s="58"/>
      <c r="DL46" s="17"/>
      <c r="DM46" s="17"/>
      <c r="DN46" s="56"/>
      <c r="DO46" s="48"/>
      <c r="DP46" s="48"/>
      <c r="DQ46" s="48"/>
      <c r="DR46" s="48"/>
      <c r="DS46" s="48"/>
      <c r="DT46" s="48"/>
      <c r="DU46" s="57"/>
      <c r="DV46" s="58"/>
      <c r="DW46" s="17"/>
      <c r="DX46" s="17"/>
      <c r="DY46" s="56"/>
      <c r="DZ46" s="48"/>
      <c r="EA46" s="48"/>
      <c r="EB46" s="48"/>
      <c r="EC46" s="48"/>
      <c r="ED46" s="48"/>
      <c r="EE46" s="48"/>
      <c r="EF46" s="57"/>
      <c r="EG46" s="58"/>
      <c r="EH46" s="17"/>
      <c r="EI46" s="17"/>
      <c r="EJ46" s="56"/>
      <c r="EK46" s="48"/>
      <c r="EL46" s="48"/>
      <c r="EM46" s="48"/>
      <c r="EN46" s="48"/>
      <c r="EO46" s="48"/>
      <c r="EP46" s="48"/>
      <c r="EQ46" s="57"/>
      <c r="ER46" s="58"/>
      <c r="ES46" s="17"/>
      <c r="ET46" s="17"/>
      <c r="EU46" s="56"/>
      <c r="EV46" s="48"/>
      <c r="EW46" s="48"/>
      <c r="EX46" s="48"/>
      <c r="EY46" s="48"/>
      <c r="EZ46" s="48"/>
      <c r="FA46" s="48"/>
      <c r="FB46" s="57"/>
      <c r="FC46" s="58"/>
      <c r="FD46" s="17"/>
      <c r="FE46" s="17"/>
      <c r="FF46" s="56"/>
      <c r="FG46" s="48"/>
      <c r="FH46" s="48"/>
      <c r="FI46" s="48"/>
      <c r="FJ46" s="48"/>
      <c r="FK46" s="48"/>
      <c r="FL46" s="48"/>
      <c r="FM46" s="57"/>
      <c r="FN46" s="58"/>
      <c r="FO46" s="17"/>
      <c r="FP46" s="17"/>
      <c r="FQ46" s="56"/>
      <c r="FR46" s="48"/>
      <c r="FS46" s="48"/>
      <c r="FT46" s="48"/>
      <c r="FU46" s="48"/>
      <c r="FV46" s="48"/>
      <c r="FW46" s="48"/>
      <c r="FX46" s="57"/>
      <c r="FY46" s="58"/>
      <c r="FZ46" s="17"/>
      <c r="GA46" s="17"/>
      <c r="GB46" s="56"/>
      <c r="GC46" s="48"/>
      <c r="GD46" s="48"/>
      <c r="GE46" s="48"/>
      <c r="GF46" s="48"/>
      <c r="GG46" s="48"/>
      <c r="GH46" s="48"/>
      <c r="GI46" s="57"/>
      <c r="GJ46" s="58"/>
      <c r="GK46" s="17"/>
      <c r="GL46" s="17"/>
      <c r="GM46" s="56"/>
      <c r="GN46" s="48"/>
      <c r="GO46" s="48"/>
      <c r="GP46" s="48"/>
      <c r="GQ46" s="48"/>
      <c r="GR46" s="48"/>
      <c r="GS46" s="48"/>
      <c r="GT46" s="57"/>
      <c r="GU46" s="58"/>
      <c r="GV46" s="17"/>
      <c r="GW46" s="17"/>
      <c r="GX46" s="56"/>
      <c r="GY46" s="48"/>
      <c r="GZ46" s="48"/>
      <c r="HA46" s="48"/>
      <c r="HB46" s="48"/>
      <c r="HC46" s="48"/>
      <c r="HD46" s="48"/>
      <c r="HE46" s="57"/>
      <c r="HF46" s="58"/>
      <c r="HG46" s="17"/>
      <c r="HH46" s="17"/>
      <c r="HI46" s="56"/>
      <c r="HJ46" s="48"/>
      <c r="HK46" s="48"/>
      <c r="HL46" s="48"/>
      <c r="HM46" s="48"/>
      <c r="HN46" s="48"/>
      <c r="HO46" s="48"/>
      <c r="HP46" s="57"/>
      <c r="HQ46" s="58"/>
      <c r="HR46" s="17"/>
      <c r="HS46" s="17"/>
    </row>
    <row r="47" spans="1:227" x14ac:dyDescent="0.3">
      <c r="A47" s="53"/>
      <c r="B47" s="60"/>
      <c r="C47" s="55"/>
      <c r="D47" s="55"/>
      <c r="E47" s="57"/>
      <c r="F47" s="57"/>
      <c r="G47" s="17"/>
      <c r="H47" s="56"/>
      <c r="I47" s="48"/>
      <c r="J47" s="48"/>
      <c r="K47" s="48"/>
      <c r="L47" s="48"/>
      <c r="M47" s="48"/>
      <c r="N47" s="48"/>
      <c r="O47" s="57"/>
      <c r="P47" s="58"/>
      <c r="Q47" s="17"/>
      <c r="R47" s="17"/>
      <c r="S47" s="56"/>
      <c r="T47" s="48"/>
      <c r="U47" s="48"/>
      <c r="V47" s="48"/>
      <c r="W47" s="48"/>
      <c r="X47" s="48"/>
      <c r="Y47" s="48"/>
      <c r="Z47" s="57"/>
      <c r="AA47" s="58"/>
      <c r="AB47" s="17"/>
      <c r="AC47" s="17"/>
      <c r="AD47" s="56"/>
      <c r="AE47" s="48"/>
      <c r="AF47" s="48"/>
      <c r="AG47" s="48"/>
      <c r="AH47" s="48"/>
      <c r="AI47" s="48"/>
      <c r="AJ47" s="48"/>
      <c r="AK47" s="57"/>
      <c r="AL47" s="58"/>
      <c r="AM47" s="17"/>
      <c r="AN47" s="17"/>
      <c r="AO47" s="56"/>
      <c r="AP47" s="48"/>
      <c r="AQ47" s="48"/>
      <c r="AR47" s="48"/>
      <c r="AS47" s="48"/>
      <c r="AT47" s="48"/>
      <c r="AU47" s="48"/>
      <c r="AV47" s="57"/>
      <c r="AW47" s="58"/>
      <c r="AX47" s="17"/>
      <c r="AY47" s="17"/>
      <c r="AZ47" s="56"/>
      <c r="BA47" s="48"/>
      <c r="BB47" s="48"/>
      <c r="BC47" s="48"/>
      <c r="BD47" s="48"/>
      <c r="BE47" s="48"/>
      <c r="BF47" s="48"/>
      <c r="BG47" s="57"/>
      <c r="BH47" s="58"/>
      <c r="BI47" s="17"/>
      <c r="BJ47" s="17"/>
      <c r="BK47" s="56"/>
      <c r="BL47" s="48"/>
      <c r="BM47" s="48"/>
      <c r="BN47" s="48"/>
      <c r="BO47" s="48"/>
      <c r="BP47" s="48"/>
      <c r="BQ47" s="48"/>
      <c r="BR47" s="57"/>
      <c r="BS47" s="58"/>
      <c r="BT47" s="17"/>
      <c r="BU47" s="17"/>
      <c r="BV47" s="56"/>
      <c r="BW47" s="48"/>
      <c r="BX47" s="48"/>
      <c r="BY47" s="48"/>
      <c r="BZ47" s="48"/>
      <c r="CA47" s="48"/>
      <c r="CB47" s="48"/>
      <c r="CC47" s="57"/>
      <c r="CD47" s="58"/>
      <c r="CE47" s="17"/>
      <c r="CF47" s="17"/>
      <c r="CG47" s="56"/>
      <c r="CH47" s="48"/>
      <c r="CI47" s="48"/>
      <c r="CJ47" s="48"/>
      <c r="CK47" s="48"/>
      <c r="CL47" s="48"/>
      <c r="CM47" s="48"/>
      <c r="CN47" s="57"/>
      <c r="CO47" s="58"/>
      <c r="CP47" s="17"/>
      <c r="CQ47" s="17"/>
      <c r="CR47" s="56"/>
      <c r="CS47" s="48"/>
      <c r="CT47" s="48"/>
      <c r="CU47" s="48"/>
      <c r="CV47" s="48"/>
      <c r="CW47" s="48"/>
      <c r="CX47" s="48"/>
      <c r="CY47" s="57"/>
      <c r="CZ47" s="58"/>
      <c r="DA47" s="17"/>
      <c r="DB47" s="17"/>
      <c r="DC47" s="56"/>
      <c r="DD47" s="48"/>
      <c r="DE47" s="48"/>
      <c r="DF47" s="48"/>
      <c r="DG47" s="48"/>
      <c r="DH47" s="48"/>
      <c r="DI47" s="48"/>
      <c r="DJ47" s="57"/>
      <c r="DK47" s="58"/>
      <c r="DL47" s="17"/>
      <c r="DM47" s="17"/>
      <c r="DN47" s="56"/>
      <c r="DO47" s="48"/>
      <c r="DP47" s="48"/>
      <c r="DQ47" s="48"/>
      <c r="DR47" s="48"/>
      <c r="DS47" s="48"/>
      <c r="DT47" s="48"/>
      <c r="DU47" s="57"/>
      <c r="DV47" s="58"/>
      <c r="DW47" s="17"/>
      <c r="DX47" s="17"/>
      <c r="DY47" s="56"/>
      <c r="DZ47" s="48"/>
      <c r="EA47" s="48"/>
      <c r="EB47" s="48"/>
      <c r="EC47" s="48"/>
      <c r="ED47" s="48"/>
      <c r="EE47" s="48"/>
      <c r="EF47" s="57"/>
      <c r="EG47" s="58"/>
      <c r="EH47" s="17"/>
      <c r="EI47" s="17"/>
      <c r="EJ47" s="56"/>
      <c r="EK47" s="48"/>
      <c r="EL47" s="48"/>
      <c r="EM47" s="48"/>
      <c r="EN47" s="48"/>
      <c r="EO47" s="48"/>
      <c r="EP47" s="48"/>
      <c r="EQ47" s="57"/>
      <c r="ER47" s="58"/>
      <c r="ES47" s="17"/>
      <c r="ET47" s="17"/>
      <c r="EU47" s="56"/>
      <c r="EV47" s="48"/>
      <c r="EW47" s="48"/>
      <c r="EX47" s="48"/>
      <c r="EY47" s="48"/>
      <c r="EZ47" s="48"/>
      <c r="FA47" s="48"/>
      <c r="FB47" s="57"/>
      <c r="FC47" s="58"/>
      <c r="FD47" s="17"/>
      <c r="FE47" s="17"/>
      <c r="FF47" s="56"/>
      <c r="FG47" s="48"/>
      <c r="FH47" s="48"/>
      <c r="FI47" s="48"/>
      <c r="FJ47" s="48"/>
      <c r="FK47" s="48"/>
      <c r="FL47" s="48"/>
      <c r="FM47" s="57"/>
      <c r="FN47" s="58"/>
      <c r="FO47" s="17"/>
      <c r="FP47" s="17"/>
      <c r="FQ47" s="56"/>
      <c r="FR47" s="48"/>
      <c r="FS47" s="48"/>
      <c r="FT47" s="48"/>
      <c r="FU47" s="48"/>
      <c r="FV47" s="48"/>
      <c r="FW47" s="48"/>
      <c r="FX47" s="57"/>
      <c r="FY47" s="58"/>
      <c r="FZ47" s="17"/>
      <c r="GA47" s="17"/>
      <c r="GB47" s="56"/>
      <c r="GC47" s="48"/>
      <c r="GD47" s="48"/>
      <c r="GE47" s="48"/>
      <c r="GF47" s="48"/>
      <c r="GG47" s="48"/>
      <c r="GH47" s="48"/>
      <c r="GI47" s="57"/>
      <c r="GJ47" s="58"/>
      <c r="GK47" s="17"/>
      <c r="GL47" s="17"/>
      <c r="GM47" s="56"/>
      <c r="GN47" s="48"/>
      <c r="GO47" s="48"/>
      <c r="GP47" s="48"/>
      <c r="GQ47" s="48"/>
      <c r="GR47" s="48"/>
      <c r="GS47" s="48"/>
      <c r="GT47" s="57"/>
      <c r="GU47" s="58"/>
      <c r="GV47" s="17"/>
      <c r="GW47" s="17"/>
      <c r="GX47" s="56"/>
      <c r="GY47" s="48"/>
      <c r="GZ47" s="48"/>
      <c r="HA47" s="48"/>
      <c r="HB47" s="48"/>
      <c r="HC47" s="48"/>
      <c r="HD47" s="48"/>
      <c r="HE47" s="57"/>
      <c r="HF47" s="58"/>
      <c r="HG47" s="17"/>
      <c r="HH47" s="17"/>
      <c r="HI47" s="56"/>
      <c r="HJ47" s="48"/>
      <c r="HK47" s="48"/>
      <c r="HL47" s="48"/>
      <c r="HM47" s="48"/>
      <c r="HN47" s="48"/>
      <c r="HO47" s="48"/>
      <c r="HP47" s="57"/>
      <c r="HQ47" s="58"/>
      <c r="HR47" s="17"/>
      <c r="HS47" s="17"/>
    </row>
    <row r="48" spans="1:227" x14ac:dyDescent="0.3">
      <c r="A48" s="53"/>
      <c r="B48" s="61"/>
      <c r="C48" s="55"/>
      <c r="D48" s="55"/>
      <c r="E48" s="57"/>
      <c r="F48" s="57"/>
      <c r="G48" s="17"/>
      <c r="H48" s="56"/>
      <c r="I48" s="48"/>
      <c r="J48" s="48"/>
      <c r="K48" s="48"/>
      <c r="L48" s="48"/>
      <c r="M48" s="48"/>
      <c r="N48" s="48"/>
      <c r="O48" s="57"/>
      <c r="P48" s="58"/>
      <c r="Q48" s="17"/>
      <c r="R48" s="17"/>
      <c r="S48" s="56"/>
      <c r="T48" s="48"/>
      <c r="U48" s="48"/>
      <c r="V48" s="48"/>
      <c r="W48" s="48"/>
      <c r="X48" s="48"/>
      <c r="Y48" s="48"/>
      <c r="Z48" s="57"/>
      <c r="AA48" s="58"/>
      <c r="AB48" s="17"/>
      <c r="AC48" s="17"/>
      <c r="AD48" s="56"/>
      <c r="AE48" s="48"/>
      <c r="AF48" s="48"/>
      <c r="AG48" s="48"/>
      <c r="AH48" s="48"/>
      <c r="AI48" s="48"/>
      <c r="AJ48" s="48"/>
      <c r="AK48" s="57"/>
      <c r="AL48" s="58"/>
      <c r="AM48" s="17"/>
      <c r="AN48" s="17"/>
      <c r="AO48" s="56"/>
      <c r="AP48" s="48"/>
      <c r="AQ48" s="48"/>
      <c r="AR48" s="48"/>
      <c r="AS48" s="48"/>
      <c r="AT48" s="48"/>
      <c r="AU48" s="48"/>
      <c r="AV48" s="57"/>
      <c r="AW48" s="58"/>
      <c r="AX48" s="17"/>
      <c r="AY48" s="17"/>
      <c r="AZ48" s="56"/>
      <c r="BA48" s="48"/>
      <c r="BB48" s="48"/>
      <c r="BC48" s="48"/>
      <c r="BD48" s="48"/>
      <c r="BE48" s="48"/>
      <c r="BF48" s="48"/>
      <c r="BG48" s="57"/>
      <c r="BH48" s="58"/>
      <c r="BI48" s="17"/>
      <c r="BJ48" s="17"/>
      <c r="BK48" s="56"/>
      <c r="BL48" s="48"/>
      <c r="BM48" s="48"/>
      <c r="BN48" s="48"/>
      <c r="BO48" s="48"/>
      <c r="BP48" s="48"/>
      <c r="BQ48" s="48"/>
      <c r="BR48" s="57"/>
      <c r="BS48" s="58"/>
      <c r="BT48" s="17"/>
      <c r="BU48" s="17"/>
      <c r="BV48" s="56"/>
      <c r="BW48" s="48"/>
      <c r="BX48" s="48"/>
      <c r="BY48" s="48"/>
      <c r="BZ48" s="48"/>
      <c r="CA48" s="48"/>
      <c r="CB48" s="48"/>
      <c r="CC48" s="57"/>
      <c r="CD48" s="58"/>
      <c r="CE48" s="17"/>
      <c r="CF48" s="17"/>
      <c r="CG48" s="56"/>
      <c r="CH48" s="48"/>
      <c r="CI48" s="48"/>
      <c r="CJ48" s="48"/>
      <c r="CK48" s="48"/>
      <c r="CL48" s="48"/>
      <c r="CM48" s="48"/>
      <c r="CN48" s="57"/>
      <c r="CO48" s="58"/>
      <c r="CP48" s="17"/>
      <c r="CQ48" s="17"/>
      <c r="CR48" s="56"/>
      <c r="CS48" s="48"/>
      <c r="CT48" s="48"/>
      <c r="CU48" s="48"/>
      <c r="CV48" s="48"/>
      <c r="CW48" s="48"/>
      <c r="CX48" s="48"/>
      <c r="CY48" s="57"/>
      <c r="CZ48" s="58"/>
      <c r="DA48" s="17"/>
      <c r="DB48" s="17"/>
      <c r="DC48" s="56"/>
      <c r="DD48" s="48"/>
      <c r="DE48" s="48"/>
      <c r="DF48" s="48"/>
      <c r="DG48" s="48"/>
      <c r="DH48" s="48"/>
      <c r="DI48" s="48"/>
      <c r="DJ48" s="57"/>
      <c r="DK48" s="58"/>
      <c r="DL48" s="17"/>
      <c r="DM48" s="17"/>
      <c r="DN48" s="56"/>
      <c r="DO48" s="48"/>
      <c r="DP48" s="48"/>
      <c r="DQ48" s="48"/>
      <c r="DR48" s="48"/>
      <c r="DS48" s="48"/>
      <c r="DT48" s="48"/>
      <c r="DU48" s="57"/>
      <c r="DV48" s="58"/>
      <c r="DW48" s="17"/>
      <c r="DX48" s="17"/>
      <c r="DY48" s="56"/>
      <c r="DZ48" s="48"/>
      <c r="EA48" s="48"/>
      <c r="EB48" s="48"/>
      <c r="EC48" s="48"/>
      <c r="ED48" s="48"/>
      <c r="EE48" s="48"/>
      <c r="EF48" s="57"/>
      <c r="EG48" s="58"/>
      <c r="EH48" s="17"/>
      <c r="EI48" s="17"/>
      <c r="EJ48" s="56"/>
      <c r="EK48" s="48"/>
      <c r="EL48" s="48"/>
      <c r="EM48" s="48"/>
      <c r="EN48" s="48"/>
      <c r="EO48" s="48"/>
      <c r="EP48" s="48"/>
      <c r="EQ48" s="57"/>
      <c r="ER48" s="58"/>
      <c r="ES48" s="17"/>
      <c r="ET48" s="17"/>
      <c r="EU48" s="56"/>
      <c r="EV48" s="48"/>
      <c r="EW48" s="48"/>
      <c r="EX48" s="48"/>
      <c r="EY48" s="48"/>
      <c r="EZ48" s="48"/>
      <c r="FA48" s="48"/>
      <c r="FB48" s="57"/>
      <c r="FC48" s="58"/>
      <c r="FD48" s="17"/>
      <c r="FE48" s="17"/>
      <c r="FF48" s="56"/>
      <c r="FG48" s="48"/>
      <c r="FH48" s="48"/>
      <c r="FI48" s="48"/>
      <c r="FJ48" s="48"/>
      <c r="FK48" s="48"/>
      <c r="FL48" s="48"/>
      <c r="FM48" s="57"/>
      <c r="FN48" s="58"/>
      <c r="FO48" s="17"/>
      <c r="FP48" s="17"/>
      <c r="FQ48" s="56"/>
      <c r="FR48" s="48"/>
      <c r="FS48" s="48"/>
      <c r="FT48" s="48"/>
      <c r="FU48" s="48"/>
      <c r="FV48" s="48"/>
      <c r="FW48" s="48"/>
      <c r="FX48" s="57"/>
      <c r="FY48" s="58"/>
      <c r="FZ48" s="17"/>
      <c r="GA48" s="17"/>
      <c r="GB48" s="56"/>
      <c r="GC48" s="48"/>
      <c r="GD48" s="48"/>
      <c r="GE48" s="48"/>
      <c r="GF48" s="48"/>
      <c r="GG48" s="48"/>
      <c r="GH48" s="48"/>
      <c r="GI48" s="57"/>
      <c r="GJ48" s="58"/>
      <c r="GK48" s="17"/>
      <c r="GL48" s="17"/>
      <c r="GM48" s="56"/>
      <c r="GN48" s="48"/>
      <c r="GO48" s="48"/>
      <c r="GP48" s="48"/>
      <c r="GQ48" s="48"/>
      <c r="GR48" s="48"/>
      <c r="GS48" s="48"/>
      <c r="GT48" s="57"/>
      <c r="GU48" s="58"/>
      <c r="GV48" s="17"/>
      <c r="GW48" s="17"/>
      <c r="GX48" s="56"/>
      <c r="GY48" s="48"/>
      <c r="GZ48" s="48"/>
      <c r="HA48" s="48"/>
      <c r="HB48" s="48"/>
      <c r="HC48" s="48"/>
      <c r="HD48" s="48"/>
      <c r="HE48" s="57"/>
      <c r="HF48" s="58"/>
      <c r="HG48" s="17"/>
      <c r="HH48" s="17"/>
      <c r="HI48" s="56"/>
      <c r="HJ48" s="48"/>
      <c r="HK48" s="48"/>
      <c r="HL48" s="48"/>
      <c r="HM48" s="48"/>
      <c r="HN48" s="48"/>
      <c r="HO48" s="48"/>
      <c r="HP48" s="57"/>
      <c r="HQ48" s="58"/>
      <c r="HR48" s="17"/>
      <c r="HS48" s="17"/>
    </row>
    <row r="49" spans="1:227" x14ac:dyDescent="0.3">
      <c r="A49" s="53"/>
      <c r="B49" s="54"/>
      <c r="C49" s="55"/>
      <c r="D49" s="55"/>
      <c r="E49" s="57"/>
      <c r="F49" s="57"/>
      <c r="G49" s="17"/>
      <c r="H49" s="56"/>
      <c r="I49" s="48"/>
      <c r="J49" s="48"/>
      <c r="K49" s="48"/>
      <c r="L49" s="48"/>
      <c r="M49" s="48"/>
      <c r="N49" s="48"/>
      <c r="O49" s="57"/>
      <c r="P49" s="58"/>
      <c r="Q49" s="17"/>
      <c r="R49" s="17"/>
      <c r="S49" s="56"/>
      <c r="T49" s="48"/>
      <c r="U49" s="48"/>
      <c r="V49" s="48"/>
      <c r="W49" s="48"/>
      <c r="X49" s="48"/>
      <c r="Y49" s="48"/>
      <c r="Z49" s="57"/>
      <c r="AA49" s="58"/>
      <c r="AB49" s="17"/>
      <c r="AC49" s="17"/>
      <c r="AD49" s="56"/>
      <c r="AE49" s="48"/>
      <c r="AF49" s="48"/>
      <c r="AG49" s="48"/>
      <c r="AH49" s="48"/>
      <c r="AI49" s="48"/>
      <c r="AJ49" s="48"/>
      <c r="AK49" s="57"/>
      <c r="AL49" s="58"/>
      <c r="AM49" s="17"/>
      <c r="AN49" s="17"/>
      <c r="AO49" s="56"/>
      <c r="AP49" s="48"/>
      <c r="AQ49" s="48"/>
      <c r="AR49" s="48"/>
      <c r="AS49" s="48"/>
      <c r="AT49" s="48"/>
      <c r="AU49" s="48"/>
      <c r="AV49" s="57"/>
      <c r="AW49" s="58"/>
      <c r="AX49" s="17"/>
      <c r="AY49" s="17"/>
      <c r="AZ49" s="56"/>
      <c r="BA49" s="48"/>
      <c r="BB49" s="48"/>
      <c r="BC49" s="48"/>
      <c r="BD49" s="48"/>
      <c r="BE49" s="48"/>
      <c r="BF49" s="48"/>
      <c r="BG49" s="57"/>
      <c r="BH49" s="58"/>
      <c r="BI49" s="17"/>
      <c r="BJ49" s="17"/>
      <c r="BK49" s="56"/>
      <c r="BL49" s="48"/>
      <c r="BM49" s="48"/>
      <c r="BN49" s="48"/>
      <c r="BO49" s="48"/>
      <c r="BP49" s="48"/>
      <c r="BQ49" s="48"/>
      <c r="BR49" s="57"/>
      <c r="BS49" s="58"/>
      <c r="BT49" s="17"/>
      <c r="BU49" s="17"/>
      <c r="BV49" s="56"/>
      <c r="BW49" s="48"/>
      <c r="BX49" s="48"/>
      <c r="BY49" s="48"/>
      <c r="BZ49" s="48"/>
      <c r="CA49" s="48"/>
      <c r="CB49" s="48"/>
      <c r="CC49" s="57"/>
      <c r="CD49" s="58"/>
      <c r="CE49" s="17"/>
      <c r="CF49" s="17"/>
      <c r="CG49" s="56"/>
      <c r="CH49" s="48"/>
      <c r="CI49" s="48"/>
      <c r="CJ49" s="48"/>
      <c r="CK49" s="48"/>
      <c r="CL49" s="48"/>
      <c r="CM49" s="48"/>
      <c r="CN49" s="57"/>
      <c r="CO49" s="58"/>
      <c r="CP49" s="17"/>
      <c r="CQ49" s="17"/>
      <c r="CR49" s="56"/>
      <c r="CS49" s="48"/>
      <c r="CT49" s="48"/>
      <c r="CU49" s="48"/>
      <c r="CV49" s="48"/>
      <c r="CW49" s="48"/>
      <c r="CX49" s="48"/>
      <c r="CY49" s="57"/>
      <c r="CZ49" s="58"/>
      <c r="DA49" s="17"/>
      <c r="DB49" s="17"/>
      <c r="DC49" s="56"/>
      <c r="DD49" s="48"/>
      <c r="DE49" s="48"/>
      <c r="DF49" s="48"/>
      <c r="DG49" s="48"/>
      <c r="DH49" s="48"/>
      <c r="DI49" s="48"/>
      <c r="DJ49" s="57"/>
      <c r="DK49" s="58"/>
      <c r="DL49" s="17"/>
      <c r="DM49" s="17"/>
      <c r="DN49" s="56"/>
      <c r="DO49" s="48"/>
      <c r="DP49" s="48"/>
      <c r="DQ49" s="48"/>
      <c r="DR49" s="48"/>
      <c r="DS49" s="48"/>
      <c r="DT49" s="48"/>
      <c r="DU49" s="57"/>
      <c r="DV49" s="58"/>
      <c r="DW49" s="17"/>
      <c r="DX49" s="17"/>
      <c r="DY49" s="56"/>
      <c r="DZ49" s="48"/>
      <c r="EA49" s="48"/>
      <c r="EB49" s="48"/>
      <c r="EC49" s="48"/>
      <c r="ED49" s="48"/>
      <c r="EE49" s="48"/>
      <c r="EF49" s="57"/>
      <c r="EG49" s="58"/>
      <c r="EH49" s="17"/>
      <c r="EI49" s="17"/>
      <c r="EJ49" s="56"/>
      <c r="EK49" s="48"/>
      <c r="EL49" s="48"/>
      <c r="EM49" s="48"/>
      <c r="EN49" s="48"/>
      <c r="EO49" s="48"/>
      <c r="EP49" s="48"/>
      <c r="EQ49" s="57"/>
      <c r="ER49" s="58"/>
      <c r="ES49" s="17"/>
      <c r="ET49" s="17"/>
      <c r="EU49" s="56"/>
      <c r="EV49" s="48"/>
      <c r="EW49" s="48"/>
      <c r="EX49" s="48"/>
      <c r="EY49" s="48"/>
      <c r="EZ49" s="48"/>
      <c r="FA49" s="48"/>
      <c r="FB49" s="57"/>
      <c r="FC49" s="58"/>
      <c r="FD49" s="17"/>
      <c r="FE49" s="17"/>
      <c r="FF49" s="56"/>
      <c r="FG49" s="48"/>
      <c r="FH49" s="48"/>
      <c r="FI49" s="48"/>
      <c r="FJ49" s="48"/>
      <c r="FK49" s="48"/>
      <c r="FL49" s="48"/>
      <c r="FM49" s="57"/>
      <c r="FN49" s="58"/>
      <c r="FO49" s="17"/>
      <c r="FP49" s="17"/>
      <c r="FQ49" s="56"/>
      <c r="FR49" s="48"/>
      <c r="FS49" s="48"/>
      <c r="FT49" s="48"/>
      <c r="FU49" s="48"/>
      <c r="FV49" s="48"/>
      <c r="FW49" s="48"/>
      <c r="FX49" s="57"/>
      <c r="FY49" s="58"/>
      <c r="FZ49" s="17"/>
      <c r="GA49" s="17"/>
      <c r="GB49" s="56"/>
      <c r="GC49" s="48"/>
      <c r="GD49" s="48"/>
      <c r="GE49" s="48"/>
      <c r="GF49" s="48"/>
      <c r="GG49" s="48"/>
      <c r="GH49" s="48"/>
      <c r="GI49" s="57"/>
      <c r="GJ49" s="58"/>
      <c r="GK49" s="17"/>
      <c r="GL49" s="17"/>
      <c r="GM49" s="56"/>
      <c r="GN49" s="48"/>
      <c r="GO49" s="48"/>
      <c r="GP49" s="48"/>
      <c r="GQ49" s="48"/>
      <c r="GR49" s="48"/>
      <c r="GS49" s="48"/>
      <c r="GT49" s="57"/>
      <c r="GU49" s="58"/>
      <c r="GV49" s="17"/>
      <c r="GW49" s="17"/>
      <c r="GX49" s="56"/>
      <c r="GY49" s="48"/>
      <c r="GZ49" s="48"/>
      <c r="HA49" s="48"/>
      <c r="HB49" s="48"/>
      <c r="HC49" s="48"/>
      <c r="HD49" s="48"/>
      <c r="HE49" s="57"/>
      <c r="HF49" s="58"/>
      <c r="HG49" s="17"/>
      <c r="HH49" s="17"/>
      <c r="HI49" s="56"/>
      <c r="HJ49" s="48"/>
      <c r="HK49" s="48"/>
      <c r="HL49" s="48"/>
      <c r="HM49" s="48"/>
      <c r="HN49" s="48"/>
      <c r="HO49" s="48"/>
      <c r="HP49" s="57"/>
      <c r="HQ49" s="58"/>
      <c r="HR49" s="17"/>
      <c r="HS49" s="17"/>
    </row>
    <row r="50" spans="1:227" x14ac:dyDescent="0.3">
      <c r="A50" s="53"/>
      <c r="B50" s="54"/>
      <c r="C50" s="55"/>
      <c r="D50" s="55"/>
      <c r="E50" s="57"/>
      <c r="F50" s="57"/>
      <c r="G50" s="17"/>
      <c r="H50" s="56"/>
      <c r="I50" s="48"/>
      <c r="J50" s="48"/>
      <c r="K50" s="48"/>
      <c r="L50" s="48"/>
      <c r="M50" s="48"/>
      <c r="N50" s="48"/>
      <c r="O50" s="57"/>
      <c r="P50" s="58"/>
      <c r="Q50" s="17"/>
      <c r="R50" s="17"/>
      <c r="S50" s="56"/>
      <c r="T50" s="48"/>
      <c r="U50" s="48"/>
      <c r="V50" s="48"/>
      <c r="W50" s="48"/>
      <c r="X50" s="48"/>
      <c r="Y50" s="48"/>
      <c r="Z50" s="57"/>
      <c r="AA50" s="58"/>
      <c r="AB50" s="17"/>
      <c r="AC50" s="17"/>
      <c r="AD50" s="56"/>
      <c r="AE50" s="48"/>
      <c r="AF50" s="48"/>
      <c r="AG50" s="48"/>
      <c r="AH50" s="48"/>
      <c r="AI50" s="48"/>
      <c r="AJ50" s="48"/>
      <c r="AK50" s="57"/>
      <c r="AL50" s="58"/>
      <c r="AM50" s="17"/>
      <c r="AN50" s="17"/>
      <c r="AO50" s="56"/>
      <c r="AP50" s="48"/>
      <c r="AQ50" s="48"/>
      <c r="AR50" s="48"/>
      <c r="AS50" s="48"/>
      <c r="AT50" s="48"/>
      <c r="AU50" s="48"/>
      <c r="AV50" s="57"/>
      <c r="AW50" s="58"/>
      <c r="AX50" s="17"/>
      <c r="AY50" s="17"/>
      <c r="AZ50" s="56"/>
      <c r="BA50" s="48"/>
      <c r="BB50" s="48"/>
      <c r="BC50" s="48"/>
      <c r="BD50" s="48"/>
      <c r="BE50" s="48"/>
      <c r="BF50" s="48"/>
      <c r="BG50" s="57"/>
      <c r="BH50" s="58"/>
      <c r="BI50" s="17"/>
      <c r="BJ50" s="17"/>
      <c r="BK50" s="56"/>
      <c r="BL50" s="48"/>
      <c r="BM50" s="48"/>
      <c r="BN50" s="48"/>
      <c r="BO50" s="48"/>
      <c r="BP50" s="48"/>
      <c r="BQ50" s="48"/>
      <c r="BR50" s="57"/>
      <c r="BS50" s="58"/>
      <c r="BT50" s="17"/>
      <c r="BU50" s="17"/>
      <c r="BV50" s="56"/>
      <c r="BW50" s="48"/>
      <c r="BX50" s="48"/>
      <c r="BY50" s="48"/>
      <c r="BZ50" s="48"/>
      <c r="CA50" s="48"/>
      <c r="CB50" s="48"/>
      <c r="CC50" s="57"/>
      <c r="CD50" s="58"/>
      <c r="CE50" s="17"/>
      <c r="CF50" s="17"/>
      <c r="CG50" s="56"/>
      <c r="CH50" s="48"/>
      <c r="CI50" s="48"/>
      <c r="CJ50" s="48"/>
      <c r="CK50" s="48"/>
      <c r="CL50" s="48"/>
      <c r="CM50" s="48"/>
      <c r="CN50" s="57"/>
      <c r="CO50" s="58"/>
      <c r="CP50" s="17"/>
      <c r="CQ50" s="17"/>
      <c r="CR50" s="56"/>
      <c r="CS50" s="48"/>
      <c r="CT50" s="48"/>
      <c r="CU50" s="48"/>
      <c r="CV50" s="48"/>
      <c r="CW50" s="48"/>
      <c r="CX50" s="48"/>
      <c r="CY50" s="57"/>
      <c r="CZ50" s="58"/>
      <c r="DA50" s="17"/>
      <c r="DB50" s="17"/>
      <c r="DC50" s="56"/>
      <c r="DD50" s="48"/>
      <c r="DE50" s="48"/>
      <c r="DF50" s="48"/>
      <c r="DG50" s="48"/>
      <c r="DH50" s="48"/>
      <c r="DI50" s="48"/>
      <c r="DJ50" s="57"/>
      <c r="DK50" s="58"/>
      <c r="DL50" s="17"/>
      <c r="DM50" s="17"/>
      <c r="DN50" s="56"/>
      <c r="DO50" s="48"/>
      <c r="DP50" s="48"/>
      <c r="DQ50" s="48"/>
      <c r="DR50" s="48"/>
      <c r="DS50" s="48"/>
      <c r="DT50" s="48"/>
      <c r="DU50" s="57"/>
      <c r="DV50" s="58"/>
      <c r="DW50" s="17"/>
      <c r="DX50" s="17"/>
      <c r="DY50" s="56"/>
      <c r="DZ50" s="48"/>
      <c r="EA50" s="48"/>
      <c r="EB50" s="48"/>
      <c r="EC50" s="48"/>
      <c r="ED50" s="48"/>
      <c r="EE50" s="48"/>
      <c r="EF50" s="57"/>
      <c r="EG50" s="58"/>
      <c r="EH50" s="17"/>
      <c r="EI50" s="17"/>
      <c r="EJ50" s="56"/>
      <c r="EK50" s="48"/>
      <c r="EL50" s="48"/>
      <c r="EM50" s="48"/>
      <c r="EN50" s="48"/>
      <c r="EO50" s="48"/>
      <c r="EP50" s="48"/>
      <c r="EQ50" s="57"/>
      <c r="ER50" s="58"/>
      <c r="ES50" s="17"/>
      <c r="ET50" s="17"/>
      <c r="EU50" s="56"/>
      <c r="EV50" s="48"/>
      <c r="EW50" s="48"/>
      <c r="EX50" s="48"/>
      <c r="EY50" s="48"/>
      <c r="EZ50" s="48"/>
      <c r="FA50" s="48"/>
      <c r="FB50" s="57"/>
      <c r="FC50" s="58"/>
      <c r="FD50" s="17"/>
      <c r="FE50" s="17"/>
      <c r="FF50" s="56"/>
      <c r="FG50" s="48"/>
      <c r="FH50" s="48"/>
      <c r="FI50" s="48"/>
      <c r="FJ50" s="48"/>
      <c r="FK50" s="48"/>
      <c r="FL50" s="48"/>
      <c r="FM50" s="57"/>
      <c r="FN50" s="58"/>
      <c r="FO50" s="17"/>
      <c r="FP50" s="17"/>
      <c r="FQ50" s="56"/>
      <c r="FR50" s="48"/>
      <c r="FS50" s="48"/>
      <c r="FT50" s="48"/>
      <c r="FU50" s="48"/>
      <c r="FV50" s="48"/>
      <c r="FW50" s="48"/>
      <c r="FX50" s="57"/>
      <c r="FY50" s="58"/>
      <c r="FZ50" s="17"/>
      <c r="GA50" s="17"/>
      <c r="GB50" s="56"/>
      <c r="GC50" s="48"/>
      <c r="GD50" s="48"/>
      <c r="GE50" s="48"/>
      <c r="GF50" s="48"/>
      <c r="GG50" s="48"/>
      <c r="GH50" s="48"/>
      <c r="GI50" s="57"/>
      <c r="GJ50" s="58"/>
      <c r="GK50" s="17"/>
      <c r="GL50" s="17"/>
      <c r="GM50" s="56"/>
      <c r="GN50" s="48"/>
      <c r="GO50" s="48"/>
      <c r="GP50" s="48"/>
      <c r="GQ50" s="48"/>
      <c r="GR50" s="48"/>
      <c r="GS50" s="48"/>
      <c r="GT50" s="57"/>
      <c r="GU50" s="58"/>
      <c r="GV50" s="17"/>
      <c r="GW50" s="17"/>
      <c r="GX50" s="56"/>
      <c r="GY50" s="48"/>
      <c r="GZ50" s="48"/>
      <c r="HA50" s="48"/>
      <c r="HB50" s="48"/>
      <c r="HC50" s="48"/>
      <c r="HD50" s="48"/>
      <c r="HE50" s="57"/>
      <c r="HF50" s="58"/>
      <c r="HG50" s="17"/>
      <c r="HH50" s="17"/>
      <c r="HI50" s="56"/>
      <c r="HJ50" s="48"/>
      <c r="HK50" s="48"/>
      <c r="HL50" s="48"/>
      <c r="HM50" s="48"/>
      <c r="HN50" s="48"/>
      <c r="HO50" s="48"/>
      <c r="HP50" s="57"/>
      <c r="HQ50" s="58"/>
      <c r="HR50" s="17"/>
      <c r="HS50" s="17"/>
    </row>
    <row r="51" spans="1:227" x14ac:dyDescent="0.3">
      <c r="A51" s="53"/>
      <c r="B51" s="54"/>
      <c r="C51" s="55"/>
      <c r="D51" s="55"/>
      <c r="E51" s="57"/>
      <c r="F51" s="57"/>
      <c r="G51" s="17"/>
      <c r="H51" s="56"/>
      <c r="I51" s="48"/>
      <c r="J51" s="48"/>
      <c r="K51" s="48"/>
      <c r="L51" s="48"/>
      <c r="M51" s="48"/>
      <c r="N51" s="48"/>
      <c r="O51" s="57"/>
      <c r="P51" s="58"/>
      <c r="Q51" s="17"/>
      <c r="R51" s="17"/>
      <c r="S51" s="56"/>
      <c r="T51" s="48"/>
      <c r="U51" s="48"/>
      <c r="V51" s="48"/>
      <c r="W51" s="48"/>
      <c r="X51" s="48"/>
      <c r="Y51" s="48"/>
      <c r="Z51" s="57"/>
      <c r="AA51" s="58"/>
      <c r="AB51" s="17"/>
      <c r="AC51" s="17"/>
      <c r="AD51" s="56"/>
      <c r="AE51" s="48"/>
      <c r="AF51" s="48"/>
      <c r="AG51" s="48"/>
      <c r="AH51" s="48"/>
      <c r="AI51" s="48"/>
      <c r="AJ51" s="48"/>
      <c r="AK51" s="57"/>
      <c r="AL51" s="58"/>
      <c r="AM51" s="17"/>
      <c r="AN51" s="17"/>
      <c r="AO51" s="56"/>
      <c r="AP51" s="48"/>
      <c r="AQ51" s="48"/>
      <c r="AR51" s="48"/>
      <c r="AS51" s="48"/>
      <c r="AT51" s="48"/>
      <c r="AU51" s="48"/>
      <c r="AV51" s="57"/>
      <c r="AW51" s="58"/>
      <c r="AX51" s="17"/>
      <c r="AY51" s="17"/>
      <c r="AZ51" s="56"/>
      <c r="BA51" s="48"/>
      <c r="BB51" s="48"/>
      <c r="BC51" s="48"/>
      <c r="BD51" s="48"/>
      <c r="BE51" s="48"/>
      <c r="BF51" s="48"/>
      <c r="BG51" s="57"/>
      <c r="BH51" s="58"/>
      <c r="BI51" s="17"/>
      <c r="BJ51" s="17"/>
      <c r="BK51" s="56"/>
      <c r="BL51" s="48"/>
      <c r="BM51" s="48"/>
      <c r="BN51" s="48"/>
      <c r="BO51" s="48"/>
      <c r="BP51" s="48"/>
      <c r="BQ51" s="48"/>
      <c r="BR51" s="57"/>
      <c r="BS51" s="58"/>
      <c r="BT51" s="17"/>
      <c r="BU51" s="17"/>
      <c r="BV51" s="56"/>
      <c r="BW51" s="48"/>
      <c r="BX51" s="48"/>
      <c r="BY51" s="48"/>
      <c r="BZ51" s="48"/>
      <c r="CA51" s="48"/>
      <c r="CB51" s="48"/>
      <c r="CC51" s="57"/>
      <c r="CD51" s="58"/>
      <c r="CE51" s="17"/>
      <c r="CF51" s="17"/>
      <c r="CG51" s="56"/>
      <c r="CH51" s="48"/>
      <c r="CI51" s="48"/>
      <c r="CJ51" s="48"/>
      <c r="CK51" s="48"/>
      <c r="CL51" s="48"/>
      <c r="CM51" s="48"/>
      <c r="CN51" s="57"/>
      <c r="CO51" s="58"/>
      <c r="CP51" s="17"/>
      <c r="CQ51" s="17"/>
      <c r="CR51" s="56"/>
      <c r="CS51" s="48"/>
      <c r="CT51" s="48"/>
      <c r="CU51" s="48"/>
      <c r="CV51" s="48"/>
      <c r="CW51" s="48"/>
      <c r="CX51" s="48"/>
      <c r="CY51" s="57"/>
      <c r="CZ51" s="58"/>
      <c r="DA51" s="17"/>
      <c r="DB51" s="17"/>
      <c r="DC51" s="56"/>
      <c r="DD51" s="48"/>
      <c r="DE51" s="48"/>
      <c r="DF51" s="48"/>
      <c r="DG51" s="48"/>
      <c r="DH51" s="48"/>
      <c r="DI51" s="48"/>
      <c r="DJ51" s="57"/>
      <c r="DK51" s="58"/>
      <c r="DL51" s="17"/>
      <c r="DM51" s="17"/>
      <c r="DN51" s="56"/>
      <c r="DO51" s="48"/>
      <c r="DP51" s="48"/>
      <c r="DQ51" s="48"/>
      <c r="DR51" s="48"/>
      <c r="DS51" s="48"/>
      <c r="DT51" s="48"/>
      <c r="DU51" s="57"/>
      <c r="DV51" s="58"/>
      <c r="DW51" s="17"/>
      <c r="DX51" s="17"/>
      <c r="DY51" s="56"/>
      <c r="DZ51" s="48"/>
      <c r="EA51" s="48"/>
      <c r="EB51" s="48"/>
      <c r="EC51" s="48"/>
      <c r="ED51" s="48"/>
      <c r="EE51" s="48"/>
      <c r="EF51" s="57"/>
      <c r="EG51" s="58"/>
      <c r="EH51" s="17"/>
      <c r="EI51" s="17"/>
      <c r="EJ51" s="56"/>
      <c r="EK51" s="48"/>
      <c r="EL51" s="48"/>
      <c r="EM51" s="48"/>
      <c r="EN51" s="48"/>
      <c r="EO51" s="48"/>
      <c r="EP51" s="48"/>
      <c r="EQ51" s="57"/>
      <c r="ER51" s="58"/>
      <c r="ES51" s="17"/>
      <c r="ET51" s="17"/>
      <c r="EU51" s="56"/>
      <c r="EV51" s="48"/>
      <c r="EW51" s="48"/>
      <c r="EX51" s="48"/>
      <c r="EY51" s="48"/>
      <c r="EZ51" s="48"/>
      <c r="FA51" s="48"/>
      <c r="FB51" s="57"/>
      <c r="FC51" s="58"/>
      <c r="FD51" s="17"/>
      <c r="FE51" s="17"/>
      <c r="FF51" s="56"/>
      <c r="FG51" s="48"/>
      <c r="FH51" s="48"/>
      <c r="FI51" s="48"/>
      <c r="FJ51" s="48"/>
      <c r="FK51" s="48"/>
      <c r="FL51" s="48"/>
      <c r="FM51" s="57"/>
      <c r="FN51" s="58"/>
      <c r="FO51" s="17"/>
      <c r="FP51" s="17"/>
      <c r="FQ51" s="56"/>
      <c r="FR51" s="48"/>
      <c r="FS51" s="48"/>
      <c r="FT51" s="48"/>
      <c r="FU51" s="48"/>
      <c r="FV51" s="48"/>
      <c r="FW51" s="48"/>
      <c r="FX51" s="57"/>
      <c r="FY51" s="58"/>
      <c r="FZ51" s="17"/>
      <c r="GA51" s="17"/>
      <c r="GB51" s="56"/>
      <c r="GC51" s="48"/>
      <c r="GD51" s="48"/>
      <c r="GE51" s="48"/>
      <c r="GF51" s="48"/>
      <c r="GG51" s="48"/>
      <c r="GH51" s="48"/>
      <c r="GI51" s="57"/>
      <c r="GJ51" s="58"/>
      <c r="GK51" s="17"/>
      <c r="GL51" s="17"/>
      <c r="GM51" s="56"/>
      <c r="GN51" s="48"/>
      <c r="GO51" s="48"/>
      <c r="GP51" s="48"/>
      <c r="GQ51" s="48"/>
      <c r="GR51" s="48"/>
      <c r="GS51" s="48"/>
      <c r="GT51" s="57"/>
      <c r="GU51" s="58"/>
      <c r="GV51" s="17"/>
      <c r="GW51" s="17"/>
      <c r="GX51" s="56"/>
      <c r="GY51" s="48"/>
      <c r="GZ51" s="48"/>
      <c r="HA51" s="48"/>
      <c r="HB51" s="48"/>
      <c r="HC51" s="48"/>
      <c r="HD51" s="48"/>
      <c r="HE51" s="57"/>
      <c r="HF51" s="58"/>
      <c r="HG51" s="17"/>
      <c r="HH51" s="17"/>
      <c r="HI51" s="56"/>
      <c r="HJ51" s="48"/>
      <c r="HK51" s="48"/>
      <c r="HL51" s="48"/>
      <c r="HM51" s="48"/>
      <c r="HN51" s="48"/>
      <c r="HO51" s="48"/>
      <c r="HP51" s="57"/>
      <c r="HQ51" s="58"/>
      <c r="HR51" s="17"/>
      <c r="HS51" s="17"/>
    </row>
    <row r="52" spans="1:227" x14ac:dyDescent="0.3">
      <c r="A52" s="53"/>
      <c r="B52" s="54"/>
      <c r="C52" s="55"/>
      <c r="D52" s="55"/>
      <c r="E52" s="57"/>
      <c r="F52" s="57"/>
      <c r="G52" s="17"/>
      <c r="H52" s="56"/>
      <c r="I52" s="48"/>
      <c r="J52" s="48"/>
      <c r="K52" s="48"/>
      <c r="L52" s="48"/>
      <c r="M52" s="48"/>
      <c r="N52" s="48"/>
      <c r="O52" s="57"/>
      <c r="P52" s="58"/>
      <c r="Q52" s="17"/>
      <c r="R52" s="17"/>
      <c r="S52" s="56"/>
      <c r="T52" s="48"/>
      <c r="U52" s="48"/>
      <c r="V52" s="48"/>
      <c r="W52" s="48"/>
      <c r="X52" s="48"/>
      <c r="Y52" s="48"/>
      <c r="Z52" s="57"/>
      <c r="AA52" s="58"/>
      <c r="AB52" s="17"/>
      <c r="AC52" s="17"/>
      <c r="AD52" s="56"/>
      <c r="AE52" s="48"/>
      <c r="AF52" s="48"/>
      <c r="AG52" s="48"/>
      <c r="AH52" s="48"/>
      <c r="AI52" s="48"/>
      <c r="AJ52" s="48"/>
      <c r="AK52" s="57"/>
      <c r="AL52" s="58"/>
      <c r="AM52" s="17"/>
      <c r="AN52" s="17"/>
      <c r="AO52" s="56"/>
      <c r="AP52" s="48"/>
      <c r="AQ52" s="48"/>
      <c r="AR52" s="48"/>
      <c r="AS52" s="48"/>
      <c r="AT52" s="48"/>
      <c r="AU52" s="48"/>
      <c r="AV52" s="57"/>
      <c r="AW52" s="58"/>
      <c r="AX52" s="17"/>
      <c r="AY52" s="17"/>
      <c r="AZ52" s="56"/>
      <c r="BA52" s="48"/>
      <c r="BB52" s="48"/>
      <c r="BC52" s="48"/>
      <c r="BD52" s="48"/>
      <c r="BE52" s="48"/>
      <c r="BF52" s="48"/>
      <c r="BG52" s="57"/>
      <c r="BH52" s="58"/>
      <c r="BI52" s="17"/>
      <c r="BJ52" s="17"/>
      <c r="BK52" s="56"/>
      <c r="BL52" s="48"/>
      <c r="BM52" s="48"/>
      <c r="BN52" s="48"/>
      <c r="BO52" s="48"/>
      <c r="BP52" s="48"/>
      <c r="BQ52" s="48"/>
      <c r="BR52" s="57"/>
      <c r="BS52" s="58"/>
      <c r="BT52" s="17"/>
      <c r="BU52" s="17"/>
      <c r="BV52" s="56"/>
      <c r="BW52" s="48"/>
      <c r="BX52" s="48"/>
      <c r="BY52" s="48"/>
      <c r="BZ52" s="48"/>
      <c r="CA52" s="48"/>
      <c r="CB52" s="48"/>
      <c r="CC52" s="57"/>
      <c r="CD52" s="58"/>
      <c r="CE52" s="17"/>
      <c r="CF52" s="17"/>
      <c r="CG52" s="56"/>
      <c r="CH52" s="48"/>
      <c r="CI52" s="48"/>
      <c r="CJ52" s="48"/>
      <c r="CK52" s="48"/>
      <c r="CL52" s="48"/>
      <c r="CM52" s="48"/>
      <c r="CN52" s="57"/>
      <c r="CO52" s="58"/>
      <c r="CP52" s="17"/>
      <c r="CQ52" s="17"/>
      <c r="CR52" s="56"/>
      <c r="CS52" s="48"/>
      <c r="CT52" s="48"/>
      <c r="CU52" s="48"/>
      <c r="CV52" s="48"/>
      <c r="CW52" s="48"/>
      <c r="CX52" s="48"/>
      <c r="CY52" s="57"/>
      <c r="CZ52" s="58"/>
      <c r="DA52" s="17"/>
      <c r="DB52" s="17"/>
      <c r="DC52" s="56"/>
      <c r="DD52" s="48"/>
      <c r="DE52" s="48"/>
      <c r="DF52" s="48"/>
      <c r="DG52" s="48"/>
      <c r="DH52" s="48"/>
      <c r="DI52" s="48"/>
      <c r="DJ52" s="57"/>
      <c r="DK52" s="58"/>
      <c r="DL52" s="17"/>
      <c r="DM52" s="17"/>
      <c r="DN52" s="56"/>
      <c r="DO52" s="48"/>
      <c r="DP52" s="48"/>
      <c r="DQ52" s="48"/>
      <c r="DR52" s="48"/>
      <c r="DS52" s="48"/>
      <c r="DT52" s="48"/>
      <c r="DU52" s="57"/>
      <c r="DV52" s="58"/>
      <c r="DW52" s="17"/>
      <c r="DX52" s="17"/>
      <c r="DY52" s="56"/>
      <c r="DZ52" s="48"/>
      <c r="EA52" s="48"/>
      <c r="EB52" s="48"/>
      <c r="EC52" s="48"/>
      <c r="ED52" s="48"/>
      <c r="EE52" s="48"/>
      <c r="EF52" s="57"/>
      <c r="EG52" s="58"/>
      <c r="EH52" s="17"/>
      <c r="EI52" s="17"/>
      <c r="EJ52" s="56"/>
      <c r="EK52" s="48"/>
      <c r="EL52" s="48"/>
      <c r="EM52" s="48"/>
      <c r="EN52" s="48"/>
      <c r="EO52" s="48"/>
      <c r="EP52" s="48"/>
      <c r="EQ52" s="57"/>
      <c r="ER52" s="58"/>
      <c r="ES52" s="17"/>
      <c r="ET52" s="17"/>
      <c r="EU52" s="56"/>
      <c r="EV52" s="48"/>
      <c r="EW52" s="48"/>
      <c r="EX52" s="48"/>
      <c r="EY52" s="48"/>
      <c r="EZ52" s="48"/>
      <c r="FA52" s="48"/>
      <c r="FB52" s="57"/>
      <c r="FC52" s="58"/>
      <c r="FD52" s="17"/>
      <c r="FE52" s="17"/>
      <c r="FF52" s="56"/>
      <c r="FG52" s="48"/>
      <c r="FH52" s="48"/>
      <c r="FI52" s="48"/>
      <c r="FJ52" s="48"/>
      <c r="FK52" s="48"/>
      <c r="FL52" s="48"/>
      <c r="FM52" s="57"/>
      <c r="FN52" s="58"/>
      <c r="FO52" s="17"/>
      <c r="FP52" s="17"/>
      <c r="FQ52" s="56"/>
      <c r="FR52" s="48"/>
      <c r="FS52" s="48"/>
      <c r="FT52" s="48"/>
      <c r="FU52" s="48"/>
      <c r="FV52" s="48"/>
      <c r="FW52" s="48"/>
      <c r="FX52" s="57"/>
      <c r="FY52" s="58"/>
      <c r="FZ52" s="17"/>
      <c r="GA52" s="17"/>
      <c r="GB52" s="56"/>
      <c r="GC52" s="48"/>
      <c r="GD52" s="48"/>
      <c r="GE52" s="48"/>
      <c r="GF52" s="48"/>
      <c r="GG52" s="48"/>
      <c r="GH52" s="48"/>
      <c r="GI52" s="57"/>
      <c r="GJ52" s="58"/>
      <c r="GK52" s="17"/>
      <c r="GL52" s="17"/>
      <c r="GM52" s="56"/>
      <c r="GN52" s="48"/>
      <c r="GO52" s="48"/>
      <c r="GP52" s="48"/>
      <c r="GQ52" s="48"/>
      <c r="GR52" s="48"/>
      <c r="GS52" s="48"/>
      <c r="GT52" s="57"/>
      <c r="GU52" s="58"/>
      <c r="GV52" s="17"/>
      <c r="GW52" s="17"/>
      <c r="GX52" s="56"/>
      <c r="GY52" s="48"/>
      <c r="GZ52" s="48"/>
      <c r="HA52" s="48"/>
      <c r="HB52" s="48"/>
      <c r="HC52" s="48"/>
      <c r="HD52" s="48"/>
      <c r="HE52" s="57"/>
      <c r="HF52" s="58"/>
      <c r="HG52" s="17"/>
      <c r="HH52" s="17"/>
      <c r="HI52" s="56"/>
      <c r="HJ52" s="48"/>
      <c r="HK52" s="48"/>
      <c r="HL52" s="48"/>
      <c r="HM52" s="48"/>
      <c r="HN52" s="48"/>
      <c r="HO52" s="48"/>
      <c r="HP52" s="57"/>
      <c r="HQ52" s="58"/>
      <c r="HR52" s="17"/>
      <c r="HS52" s="17"/>
    </row>
    <row r="53" spans="1:227" x14ac:dyDescent="0.3">
      <c r="A53" s="53"/>
      <c r="B53" s="60"/>
      <c r="C53" s="55"/>
      <c r="D53" s="55"/>
      <c r="E53" s="57"/>
      <c r="F53" s="57"/>
      <c r="G53" s="17"/>
      <c r="H53" s="56"/>
      <c r="I53" s="48"/>
      <c r="J53" s="48"/>
      <c r="K53" s="48"/>
      <c r="L53" s="48"/>
      <c r="M53" s="48"/>
      <c r="N53" s="48"/>
      <c r="O53" s="57"/>
      <c r="P53" s="58"/>
      <c r="Q53" s="17"/>
      <c r="R53" s="17"/>
      <c r="S53" s="56"/>
      <c r="T53" s="48"/>
      <c r="U53" s="48"/>
      <c r="V53" s="48"/>
      <c r="W53" s="48"/>
      <c r="X53" s="48"/>
      <c r="Y53" s="48"/>
      <c r="Z53" s="57"/>
      <c r="AA53" s="58"/>
      <c r="AB53" s="17"/>
      <c r="AC53" s="17"/>
      <c r="AD53" s="56"/>
      <c r="AE53" s="48"/>
      <c r="AF53" s="48"/>
      <c r="AG53" s="48"/>
      <c r="AH53" s="48"/>
      <c r="AI53" s="48"/>
      <c r="AJ53" s="48"/>
      <c r="AK53" s="57"/>
      <c r="AL53" s="58"/>
      <c r="AM53" s="17"/>
      <c r="AN53" s="17"/>
      <c r="AO53" s="56"/>
      <c r="AP53" s="48"/>
      <c r="AQ53" s="48"/>
      <c r="AR53" s="48"/>
      <c r="AS53" s="48"/>
      <c r="AT53" s="48"/>
      <c r="AU53" s="48"/>
      <c r="AV53" s="57"/>
      <c r="AW53" s="58"/>
      <c r="AX53" s="17"/>
      <c r="AY53" s="17"/>
      <c r="AZ53" s="56"/>
      <c r="BA53" s="48"/>
      <c r="BB53" s="48"/>
      <c r="BC53" s="48"/>
      <c r="BD53" s="48"/>
      <c r="BE53" s="48"/>
      <c r="BF53" s="48"/>
      <c r="BG53" s="57"/>
      <c r="BH53" s="58"/>
      <c r="BI53" s="17"/>
      <c r="BJ53" s="17"/>
      <c r="BK53" s="56"/>
      <c r="BL53" s="48"/>
      <c r="BM53" s="48"/>
      <c r="BN53" s="48"/>
      <c r="BO53" s="48"/>
      <c r="BP53" s="48"/>
      <c r="BQ53" s="48"/>
      <c r="BR53" s="57"/>
      <c r="BS53" s="58"/>
      <c r="BT53" s="17"/>
      <c r="BU53" s="17"/>
      <c r="BV53" s="56"/>
      <c r="BW53" s="48"/>
      <c r="BX53" s="48"/>
      <c r="BY53" s="48"/>
      <c r="BZ53" s="48"/>
      <c r="CA53" s="48"/>
      <c r="CB53" s="48"/>
      <c r="CC53" s="57"/>
      <c r="CD53" s="58"/>
      <c r="CE53" s="17"/>
      <c r="CF53" s="17"/>
      <c r="CG53" s="56"/>
      <c r="CH53" s="48"/>
      <c r="CI53" s="48"/>
      <c r="CJ53" s="48"/>
      <c r="CK53" s="48"/>
      <c r="CL53" s="48"/>
      <c r="CM53" s="48"/>
      <c r="CN53" s="57"/>
      <c r="CO53" s="58"/>
      <c r="CP53" s="17"/>
      <c r="CQ53" s="17"/>
      <c r="CR53" s="56"/>
      <c r="CS53" s="48"/>
      <c r="CT53" s="48"/>
      <c r="CU53" s="48"/>
      <c r="CV53" s="48"/>
      <c r="CW53" s="48"/>
      <c r="CX53" s="48"/>
      <c r="CY53" s="57"/>
      <c r="CZ53" s="58"/>
      <c r="DA53" s="17"/>
      <c r="DB53" s="17"/>
      <c r="DC53" s="56"/>
      <c r="DD53" s="48"/>
      <c r="DE53" s="48"/>
      <c r="DF53" s="48"/>
      <c r="DG53" s="48"/>
      <c r="DH53" s="48"/>
      <c r="DI53" s="48"/>
      <c r="DJ53" s="57"/>
      <c r="DK53" s="58"/>
      <c r="DL53" s="17"/>
      <c r="DM53" s="17"/>
      <c r="DN53" s="56"/>
      <c r="DO53" s="48"/>
      <c r="DP53" s="48"/>
      <c r="DQ53" s="48"/>
      <c r="DR53" s="48"/>
      <c r="DS53" s="48"/>
      <c r="DT53" s="48"/>
      <c r="DU53" s="57"/>
      <c r="DV53" s="58"/>
      <c r="DW53" s="17"/>
      <c r="DX53" s="17"/>
      <c r="DY53" s="56"/>
      <c r="DZ53" s="48"/>
      <c r="EA53" s="48"/>
      <c r="EB53" s="48"/>
      <c r="EC53" s="48"/>
      <c r="ED53" s="48"/>
      <c r="EE53" s="48"/>
      <c r="EF53" s="57"/>
      <c r="EG53" s="58"/>
      <c r="EH53" s="17"/>
      <c r="EI53" s="17"/>
      <c r="EJ53" s="56"/>
      <c r="EK53" s="48"/>
      <c r="EL53" s="48"/>
      <c r="EM53" s="48"/>
      <c r="EN53" s="48"/>
      <c r="EO53" s="48"/>
      <c r="EP53" s="48"/>
      <c r="EQ53" s="57"/>
      <c r="ER53" s="58"/>
      <c r="ES53" s="17"/>
      <c r="ET53" s="17"/>
      <c r="EU53" s="56"/>
      <c r="EV53" s="48"/>
      <c r="EW53" s="48"/>
      <c r="EX53" s="48"/>
      <c r="EY53" s="48"/>
      <c r="EZ53" s="48"/>
      <c r="FA53" s="48"/>
      <c r="FB53" s="57"/>
      <c r="FC53" s="58"/>
      <c r="FD53" s="17"/>
      <c r="FE53" s="17"/>
      <c r="FF53" s="56"/>
      <c r="FG53" s="48"/>
      <c r="FH53" s="48"/>
      <c r="FI53" s="48"/>
      <c r="FJ53" s="48"/>
      <c r="FK53" s="48"/>
      <c r="FL53" s="48"/>
      <c r="FM53" s="57"/>
      <c r="FN53" s="58"/>
      <c r="FO53" s="17"/>
      <c r="FP53" s="17"/>
      <c r="FQ53" s="56"/>
      <c r="FR53" s="48"/>
      <c r="FS53" s="48"/>
      <c r="FT53" s="48"/>
      <c r="FU53" s="48"/>
      <c r="FV53" s="48"/>
      <c r="FW53" s="48"/>
      <c r="FX53" s="57"/>
      <c r="FY53" s="58"/>
      <c r="FZ53" s="17"/>
      <c r="GA53" s="17"/>
      <c r="GB53" s="56"/>
      <c r="GC53" s="48"/>
      <c r="GD53" s="48"/>
      <c r="GE53" s="48"/>
      <c r="GF53" s="48"/>
      <c r="GG53" s="48"/>
      <c r="GH53" s="48"/>
      <c r="GI53" s="57"/>
      <c r="GJ53" s="58"/>
      <c r="GK53" s="17"/>
      <c r="GL53" s="17"/>
      <c r="GM53" s="56"/>
      <c r="GN53" s="48"/>
      <c r="GO53" s="48"/>
      <c r="GP53" s="48"/>
      <c r="GQ53" s="48"/>
      <c r="GR53" s="48"/>
      <c r="GS53" s="48"/>
      <c r="GT53" s="57"/>
      <c r="GU53" s="58"/>
      <c r="GV53" s="17"/>
      <c r="GW53" s="17"/>
      <c r="GX53" s="56"/>
      <c r="GY53" s="48"/>
      <c r="GZ53" s="48"/>
      <c r="HA53" s="48"/>
      <c r="HB53" s="48"/>
      <c r="HC53" s="48"/>
      <c r="HD53" s="48"/>
      <c r="HE53" s="57"/>
      <c r="HF53" s="58"/>
      <c r="HG53" s="17"/>
      <c r="HH53" s="17"/>
      <c r="HI53" s="56"/>
      <c r="HJ53" s="48"/>
      <c r="HK53" s="48"/>
      <c r="HL53" s="48"/>
      <c r="HM53" s="48"/>
      <c r="HN53" s="48"/>
      <c r="HO53" s="48"/>
      <c r="HP53" s="57"/>
      <c r="HQ53" s="58"/>
      <c r="HR53" s="17"/>
      <c r="HS53" s="17"/>
    </row>
    <row r="54" spans="1:227" x14ac:dyDescent="0.3">
      <c r="A54" s="53"/>
      <c r="B54" s="60"/>
      <c r="C54" s="55"/>
      <c r="D54" s="55"/>
      <c r="E54" s="57"/>
      <c r="F54" s="57"/>
      <c r="G54" s="17"/>
      <c r="H54" s="56"/>
      <c r="I54" s="48"/>
      <c r="J54" s="48"/>
      <c r="K54" s="48"/>
      <c r="L54" s="48"/>
      <c r="M54" s="48"/>
      <c r="N54" s="48"/>
      <c r="O54" s="57"/>
      <c r="P54" s="58"/>
      <c r="Q54" s="17"/>
      <c r="R54" s="17"/>
      <c r="S54" s="56"/>
      <c r="T54" s="48"/>
      <c r="U54" s="48"/>
      <c r="V54" s="48"/>
      <c r="W54" s="48"/>
      <c r="X54" s="48"/>
      <c r="Y54" s="48"/>
      <c r="Z54" s="57"/>
      <c r="AA54" s="58"/>
      <c r="AB54" s="17"/>
      <c r="AC54" s="17"/>
      <c r="AD54" s="56"/>
      <c r="AE54" s="48"/>
      <c r="AF54" s="48"/>
      <c r="AG54" s="48"/>
      <c r="AH54" s="48"/>
      <c r="AI54" s="48"/>
      <c r="AJ54" s="48"/>
      <c r="AK54" s="57"/>
      <c r="AL54" s="58"/>
      <c r="AM54" s="17"/>
      <c r="AN54" s="17"/>
      <c r="AO54" s="56"/>
      <c r="AP54" s="48"/>
      <c r="AQ54" s="48"/>
      <c r="AR54" s="48"/>
      <c r="AS54" s="48"/>
      <c r="AT54" s="48"/>
      <c r="AU54" s="48"/>
      <c r="AV54" s="57"/>
      <c r="AW54" s="58"/>
      <c r="AX54" s="17"/>
      <c r="AY54" s="17"/>
      <c r="AZ54" s="56"/>
      <c r="BA54" s="48"/>
      <c r="BB54" s="48"/>
      <c r="BC54" s="48"/>
      <c r="BD54" s="48"/>
      <c r="BE54" s="48"/>
      <c r="BF54" s="48"/>
      <c r="BG54" s="57"/>
      <c r="BH54" s="58"/>
      <c r="BI54" s="17"/>
      <c r="BJ54" s="17"/>
      <c r="BK54" s="56"/>
      <c r="BL54" s="48"/>
      <c r="BM54" s="48"/>
      <c r="BN54" s="48"/>
      <c r="BO54" s="48"/>
      <c r="BP54" s="48"/>
      <c r="BQ54" s="48"/>
      <c r="BR54" s="57"/>
      <c r="BS54" s="58"/>
      <c r="BT54" s="17"/>
      <c r="BU54" s="17"/>
      <c r="BV54" s="56"/>
      <c r="BW54" s="48"/>
      <c r="BX54" s="48"/>
      <c r="BY54" s="48"/>
      <c r="BZ54" s="48"/>
      <c r="CA54" s="48"/>
      <c r="CB54" s="48"/>
      <c r="CC54" s="57"/>
      <c r="CD54" s="58"/>
      <c r="CE54" s="17"/>
      <c r="CF54" s="17"/>
      <c r="CG54" s="56"/>
      <c r="CH54" s="48"/>
      <c r="CI54" s="48"/>
      <c r="CJ54" s="48"/>
      <c r="CK54" s="48"/>
      <c r="CL54" s="48"/>
      <c r="CM54" s="48"/>
      <c r="CN54" s="57"/>
      <c r="CO54" s="58"/>
      <c r="CP54" s="17"/>
      <c r="CQ54" s="17"/>
      <c r="CR54" s="56"/>
      <c r="CS54" s="48"/>
      <c r="CT54" s="48"/>
      <c r="CU54" s="48"/>
      <c r="CV54" s="48"/>
      <c r="CW54" s="48"/>
      <c r="CX54" s="48"/>
      <c r="CY54" s="57"/>
      <c r="CZ54" s="58"/>
      <c r="DA54" s="17"/>
      <c r="DB54" s="17"/>
      <c r="DC54" s="56"/>
      <c r="DD54" s="48"/>
      <c r="DE54" s="48"/>
      <c r="DF54" s="48"/>
      <c r="DG54" s="48"/>
      <c r="DH54" s="48"/>
      <c r="DI54" s="48"/>
      <c r="DJ54" s="57"/>
      <c r="DK54" s="58"/>
      <c r="DL54" s="17"/>
      <c r="DM54" s="17"/>
      <c r="DN54" s="56"/>
      <c r="DO54" s="48"/>
      <c r="DP54" s="48"/>
      <c r="DQ54" s="48"/>
      <c r="DR54" s="48"/>
      <c r="DS54" s="48"/>
      <c r="DT54" s="48"/>
      <c r="DU54" s="57"/>
      <c r="DV54" s="58"/>
      <c r="DW54" s="17"/>
      <c r="DX54" s="17"/>
      <c r="DY54" s="56"/>
      <c r="DZ54" s="48"/>
      <c r="EA54" s="48"/>
      <c r="EB54" s="48"/>
      <c r="EC54" s="48"/>
      <c r="ED54" s="48"/>
      <c r="EE54" s="48"/>
      <c r="EF54" s="57"/>
      <c r="EG54" s="58"/>
      <c r="EH54" s="17"/>
      <c r="EI54" s="17"/>
      <c r="EJ54" s="56"/>
      <c r="EK54" s="48"/>
      <c r="EL54" s="48"/>
      <c r="EM54" s="48"/>
      <c r="EN54" s="48"/>
      <c r="EO54" s="48"/>
      <c r="EP54" s="48"/>
      <c r="EQ54" s="57"/>
      <c r="ER54" s="58"/>
      <c r="ES54" s="17"/>
      <c r="ET54" s="17"/>
      <c r="EU54" s="56"/>
      <c r="EV54" s="48"/>
      <c r="EW54" s="48"/>
      <c r="EX54" s="48"/>
      <c r="EY54" s="48"/>
      <c r="EZ54" s="48"/>
      <c r="FA54" s="48"/>
      <c r="FB54" s="57"/>
      <c r="FC54" s="58"/>
      <c r="FD54" s="17"/>
      <c r="FE54" s="17"/>
      <c r="FF54" s="56"/>
      <c r="FG54" s="48"/>
      <c r="FH54" s="48"/>
      <c r="FI54" s="48"/>
      <c r="FJ54" s="48"/>
      <c r="FK54" s="48"/>
      <c r="FL54" s="48"/>
      <c r="FM54" s="57"/>
      <c r="FN54" s="58"/>
      <c r="FO54" s="17"/>
      <c r="FP54" s="17"/>
      <c r="FQ54" s="56"/>
      <c r="FR54" s="48"/>
      <c r="FS54" s="48"/>
      <c r="FT54" s="48"/>
      <c r="FU54" s="48"/>
      <c r="FV54" s="48"/>
      <c r="FW54" s="48"/>
      <c r="FX54" s="57"/>
      <c r="FY54" s="58"/>
      <c r="FZ54" s="17"/>
      <c r="GA54" s="17"/>
      <c r="GB54" s="56"/>
      <c r="GC54" s="48"/>
      <c r="GD54" s="48"/>
      <c r="GE54" s="48"/>
      <c r="GF54" s="48"/>
      <c r="GG54" s="48"/>
      <c r="GH54" s="48"/>
      <c r="GI54" s="57"/>
      <c r="GJ54" s="58"/>
      <c r="GK54" s="17"/>
      <c r="GL54" s="17"/>
      <c r="GM54" s="56"/>
      <c r="GN54" s="48"/>
      <c r="GO54" s="48"/>
      <c r="GP54" s="48"/>
      <c r="GQ54" s="48"/>
      <c r="GR54" s="48"/>
      <c r="GS54" s="48"/>
      <c r="GT54" s="57"/>
      <c r="GU54" s="58"/>
      <c r="GV54" s="17"/>
      <c r="GW54" s="17"/>
      <c r="GX54" s="56"/>
      <c r="GY54" s="48"/>
      <c r="GZ54" s="48"/>
      <c r="HA54" s="48"/>
      <c r="HB54" s="48"/>
      <c r="HC54" s="48"/>
      <c r="HD54" s="48"/>
      <c r="HE54" s="57"/>
      <c r="HF54" s="58"/>
      <c r="HG54" s="17"/>
      <c r="HH54" s="17"/>
      <c r="HI54" s="56"/>
      <c r="HJ54" s="48"/>
      <c r="HK54" s="48"/>
      <c r="HL54" s="48"/>
      <c r="HM54" s="48"/>
      <c r="HN54" s="48"/>
      <c r="HO54" s="48"/>
      <c r="HP54" s="57"/>
      <c r="HQ54" s="58"/>
      <c r="HR54" s="17"/>
      <c r="HS54" s="17"/>
    </row>
    <row r="55" spans="1:227" x14ac:dyDescent="0.3">
      <c r="A55" s="53"/>
      <c r="B55" s="54"/>
      <c r="C55" s="55"/>
      <c r="D55" s="55"/>
      <c r="E55" s="57"/>
      <c r="F55" s="57"/>
      <c r="G55" s="17"/>
      <c r="H55" s="56"/>
      <c r="I55" s="48"/>
      <c r="J55" s="48"/>
      <c r="K55" s="48"/>
      <c r="L55" s="48"/>
      <c r="M55" s="48"/>
      <c r="N55" s="48"/>
      <c r="O55" s="57"/>
      <c r="P55" s="58"/>
      <c r="Q55" s="17"/>
      <c r="R55" s="17"/>
      <c r="S55" s="56"/>
      <c r="T55" s="48"/>
      <c r="U55" s="48"/>
      <c r="V55" s="48"/>
      <c r="W55" s="48"/>
      <c r="X55" s="48"/>
      <c r="Y55" s="48"/>
      <c r="Z55" s="57"/>
      <c r="AA55" s="58"/>
      <c r="AB55" s="17"/>
      <c r="AC55" s="17"/>
      <c r="AD55" s="56"/>
      <c r="AE55" s="48"/>
      <c r="AF55" s="48"/>
      <c r="AG55" s="48"/>
      <c r="AH55" s="48"/>
      <c r="AI55" s="48"/>
      <c r="AJ55" s="48"/>
      <c r="AK55" s="57"/>
      <c r="AL55" s="58"/>
      <c r="AM55" s="17"/>
      <c r="AN55" s="17"/>
      <c r="AO55" s="56"/>
      <c r="AP55" s="48"/>
      <c r="AQ55" s="48"/>
      <c r="AR55" s="48"/>
      <c r="AS55" s="48"/>
      <c r="AT55" s="48"/>
      <c r="AU55" s="48"/>
      <c r="AV55" s="57"/>
      <c r="AW55" s="58"/>
      <c r="AX55" s="17"/>
      <c r="AY55" s="17"/>
      <c r="AZ55" s="56"/>
      <c r="BA55" s="48"/>
      <c r="BB55" s="48"/>
      <c r="BC55" s="48"/>
      <c r="BD55" s="48"/>
      <c r="BE55" s="48"/>
      <c r="BF55" s="48"/>
      <c r="BG55" s="57"/>
      <c r="BH55" s="58"/>
      <c r="BI55" s="17"/>
      <c r="BJ55" s="17"/>
      <c r="BK55" s="56"/>
      <c r="BL55" s="48"/>
      <c r="BM55" s="48"/>
      <c r="BN55" s="48"/>
      <c r="BO55" s="48"/>
      <c r="BP55" s="48"/>
      <c r="BQ55" s="48"/>
      <c r="BR55" s="57"/>
      <c r="BS55" s="58"/>
      <c r="BT55" s="17"/>
      <c r="BU55" s="17"/>
      <c r="BV55" s="56"/>
      <c r="BW55" s="48"/>
      <c r="BX55" s="48"/>
      <c r="BY55" s="48"/>
      <c r="BZ55" s="48"/>
      <c r="CA55" s="48"/>
      <c r="CB55" s="48"/>
      <c r="CC55" s="57"/>
      <c r="CD55" s="58"/>
      <c r="CE55" s="17"/>
      <c r="CF55" s="17"/>
      <c r="CG55" s="56"/>
      <c r="CH55" s="48"/>
      <c r="CI55" s="48"/>
      <c r="CJ55" s="48"/>
      <c r="CK55" s="48"/>
      <c r="CL55" s="48"/>
      <c r="CM55" s="48"/>
      <c r="CN55" s="57"/>
      <c r="CO55" s="58"/>
      <c r="CP55" s="17"/>
      <c r="CQ55" s="17"/>
      <c r="CR55" s="56"/>
      <c r="CS55" s="48"/>
      <c r="CT55" s="48"/>
      <c r="CU55" s="48"/>
      <c r="CV55" s="48"/>
      <c r="CW55" s="48"/>
      <c r="CX55" s="48"/>
      <c r="CY55" s="57"/>
      <c r="CZ55" s="58"/>
      <c r="DA55" s="17"/>
      <c r="DB55" s="17"/>
      <c r="DC55" s="56"/>
      <c r="DD55" s="48"/>
      <c r="DE55" s="48"/>
      <c r="DF55" s="48"/>
      <c r="DG55" s="48"/>
      <c r="DH55" s="48"/>
      <c r="DI55" s="48"/>
      <c r="DJ55" s="57"/>
      <c r="DK55" s="58"/>
      <c r="DL55" s="17"/>
      <c r="DM55" s="17"/>
      <c r="DN55" s="56"/>
      <c r="DO55" s="48"/>
      <c r="DP55" s="48"/>
      <c r="DQ55" s="48"/>
      <c r="DR55" s="48"/>
      <c r="DS55" s="48"/>
      <c r="DT55" s="48"/>
      <c r="DU55" s="57"/>
      <c r="DV55" s="58"/>
      <c r="DW55" s="17"/>
      <c r="DX55" s="17"/>
      <c r="DY55" s="56"/>
      <c r="DZ55" s="48"/>
      <c r="EA55" s="48"/>
      <c r="EB55" s="48"/>
      <c r="EC55" s="48"/>
      <c r="ED55" s="48"/>
      <c r="EE55" s="48"/>
      <c r="EF55" s="57"/>
      <c r="EG55" s="58"/>
      <c r="EH55" s="17"/>
      <c r="EI55" s="17"/>
      <c r="EJ55" s="56"/>
      <c r="EK55" s="48"/>
      <c r="EL55" s="48"/>
      <c r="EM55" s="48"/>
      <c r="EN55" s="48"/>
      <c r="EO55" s="48"/>
      <c r="EP55" s="48"/>
      <c r="EQ55" s="57"/>
      <c r="ER55" s="58"/>
      <c r="ES55" s="17"/>
      <c r="ET55" s="17"/>
      <c r="EU55" s="56"/>
      <c r="EV55" s="48"/>
      <c r="EW55" s="48"/>
      <c r="EX55" s="48"/>
      <c r="EY55" s="48"/>
      <c r="EZ55" s="48"/>
      <c r="FA55" s="48"/>
      <c r="FB55" s="57"/>
      <c r="FC55" s="58"/>
      <c r="FD55" s="17"/>
      <c r="FE55" s="17"/>
      <c r="FF55" s="56"/>
      <c r="FG55" s="48"/>
      <c r="FH55" s="48"/>
      <c r="FI55" s="48"/>
      <c r="FJ55" s="48"/>
      <c r="FK55" s="48"/>
      <c r="FL55" s="48"/>
      <c r="FM55" s="57"/>
      <c r="FN55" s="58"/>
      <c r="FO55" s="17"/>
      <c r="FP55" s="17"/>
      <c r="FQ55" s="56"/>
      <c r="FR55" s="48"/>
      <c r="FS55" s="48"/>
      <c r="FT55" s="48"/>
      <c r="FU55" s="48"/>
      <c r="FV55" s="48"/>
      <c r="FW55" s="48"/>
      <c r="FX55" s="57"/>
      <c r="FY55" s="58"/>
      <c r="FZ55" s="17"/>
      <c r="GA55" s="17"/>
      <c r="GB55" s="56"/>
      <c r="GC55" s="48"/>
      <c r="GD55" s="48"/>
      <c r="GE55" s="48"/>
      <c r="GF55" s="48"/>
      <c r="GG55" s="48"/>
      <c r="GH55" s="48"/>
      <c r="GI55" s="57"/>
      <c r="GJ55" s="58"/>
      <c r="GK55" s="17"/>
      <c r="GL55" s="17"/>
      <c r="GM55" s="56"/>
      <c r="GN55" s="48"/>
      <c r="GO55" s="48"/>
      <c r="GP55" s="48"/>
      <c r="GQ55" s="48"/>
      <c r="GR55" s="48"/>
      <c r="GS55" s="48"/>
      <c r="GT55" s="57"/>
      <c r="GU55" s="58"/>
      <c r="GV55" s="17"/>
      <c r="GW55" s="17"/>
      <c r="GX55" s="56"/>
      <c r="GY55" s="48"/>
      <c r="GZ55" s="48"/>
      <c r="HA55" s="48"/>
      <c r="HB55" s="48"/>
      <c r="HC55" s="48"/>
      <c r="HD55" s="48"/>
      <c r="HE55" s="57"/>
      <c r="HF55" s="58"/>
      <c r="HG55" s="17"/>
      <c r="HH55" s="17"/>
      <c r="HI55" s="56"/>
      <c r="HJ55" s="48"/>
      <c r="HK55" s="48"/>
      <c r="HL55" s="48"/>
      <c r="HM55" s="48"/>
      <c r="HN55" s="48"/>
      <c r="HO55" s="48"/>
      <c r="HP55" s="57"/>
      <c r="HQ55" s="58"/>
      <c r="HR55" s="17"/>
      <c r="HS55" s="17"/>
    </row>
    <row r="56" spans="1:227" x14ac:dyDescent="0.3">
      <c r="A56" s="53"/>
      <c r="B56" s="54"/>
      <c r="C56" s="55"/>
      <c r="D56" s="55"/>
      <c r="E56" s="57"/>
      <c r="F56" s="57"/>
      <c r="G56" s="17"/>
      <c r="H56" s="56"/>
      <c r="I56" s="48"/>
      <c r="J56" s="48"/>
      <c r="K56" s="48"/>
      <c r="L56" s="48"/>
      <c r="M56" s="48"/>
      <c r="N56" s="48"/>
      <c r="O56" s="57"/>
      <c r="P56" s="58"/>
      <c r="Q56" s="17"/>
      <c r="R56" s="17"/>
      <c r="S56" s="56"/>
      <c r="T56" s="48"/>
      <c r="U56" s="48"/>
      <c r="V56" s="48"/>
      <c r="W56" s="48"/>
      <c r="X56" s="48"/>
      <c r="Y56" s="48"/>
      <c r="Z56" s="57"/>
      <c r="AA56" s="58"/>
      <c r="AB56" s="17"/>
      <c r="AC56" s="17"/>
      <c r="AD56" s="56"/>
      <c r="AE56" s="48"/>
      <c r="AF56" s="48"/>
      <c r="AG56" s="48"/>
      <c r="AH56" s="48"/>
      <c r="AI56" s="48"/>
      <c r="AJ56" s="48"/>
      <c r="AK56" s="57"/>
      <c r="AL56" s="58"/>
      <c r="AM56" s="17"/>
      <c r="AN56" s="17"/>
      <c r="AO56" s="56"/>
      <c r="AP56" s="48"/>
      <c r="AQ56" s="48"/>
      <c r="AR56" s="48"/>
      <c r="AS56" s="48"/>
      <c r="AT56" s="48"/>
      <c r="AU56" s="48"/>
      <c r="AV56" s="57"/>
      <c r="AW56" s="58"/>
      <c r="AX56" s="17"/>
      <c r="AY56" s="17"/>
      <c r="AZ56" s="56"/>
      <c r="BA56" s="48"/>
      <c r="BB56" s="48"/>
      <c r="BC56" s="48"/>
      <c r="BD56" s="48"/>
      <c r="BE56" s="48"/>
      <c r="BF56" s="48"/>
      <c r="BG56" s="57"/>
      <c r="BH56" s="58"/>
      <c r="BI56" s="17"/>
      <c r="BJ56" s="17"/>
      <c r="BK56" s="56"/>
      <c r="BL56" s="48"/>
      <c r="BM56" s="48"/>
      <c r="BN56" s="48"/>
      <c r="BO56" s="48"/>
      <c r="BP56" s="48"/>
      <c r="BQ56" s="48"/>
      <c r="BR56" s="57"/>
      <c r="BS56" s="58"/>
      <c r="BT56" s="17"/>
      <c r="BU56" s="17"/>
      <c r="BV56" s="56"/>
      <c r="BW56" s="48"/>
      <c r="BX56" s="48"/>
      <c r="BY56" s="48"/>
      <c r="BZ56" s="48"/>
      <c r="CA56" s="48"/>
      <c r="CB56" s="48"/>
      <c r="CC56" s="57"/>
      <c r="CD56" s="58"/>
      <c r="CE56" s="17"/>
      <c r="CF56" s="17"/>
      <c r="CG56" s="56"/>
      <c r="CH56" s="48"/>
      <c r="CI56" s="48"/>
      <c r="CJ56" s="48"/>
      <c r="CK56" s="48"/>
      <c r="CL56" s="48"/>
      <c r="CM56" s="48"/>
      <c r="CN56" s="57"/>
      <c r="CO56" s="58"/>
      <c r="CP56" s="17"/>
      <c r="CQ56" s="17"/>
      <c r="CR56" s="56"/>
      <c r="CS56" s="48"/>
      <c r="CT56" s="48"/>
      <c r="CU56" s="48"/>
      <c r="CV56" s="48"/>
      <c r="CW56" s="48"/>
      <c r="CX56" s="48"/>
      <c r="CY56" s="57"/>
      <c r="CZ56" s="58"/>
      <c r="DA56" s="17"/>
      <c r="DB56" s="17"/>
      <c r="DC56" s="56"/>
      <c r="DD56" s="48"/>
      <c r="DE56" s="48"/>
      <c r="DF56" s="48"/>
      <c r="DG56" s="48"/>
      <c r="DH56" s="48"/>
      <c r="DI56" s="48"/>
      <c r="DJ56" s="57"/>
      <c r="DK56" s="58"/>
      <c r="DL56" s="17"/>
      <c r="DM56" s="17"/>
      <c r="DN56" s="56"/>
      <c r="DO56" s="48"/>
      <c r="DP56" s="48"/>
      <c r="DQ56" s="48"/>
      <c r="DR56" s="48"/>
      <c r="DS56" s="48"/>
      <c r="DT56" s="48"/>
      <c r="DU56" s="57"/>
      <c r="DV56" s="58"/>
      <c r="DW56" s="17"/>
      <c r="DX56" s="17"/>
      <c r="DY56" s="56"/>
      <c r="DZ56" s="48"/>
      <c r="EA56" s="48"/>
      <c r="EB56" s="48"/>
      <c r="EC56" s="48"/>
      <c r="ED56" s="48"/>
      <c r="EE56" s="48"/>
      <c r="EF56" s="57"/>
      <c r="EG56" s="58"/>
      <c r="EH56" s="17"/>
      <c r="EI56" s="17"/>
      <c r="EJ56" s="56"/>
      <c r="EK56" s="48"/>
      <c r="EL56" s="48"/>
      <c r="EM56" s="48"/>
      <c r="EN56" s="48"/>
      <c r="EO56" s="48"/>
      <c r="EP56" s="48"/>
      <c r="EQ56" s="57"/>
      <c r="ER56" s="58"/>
      <c r="ES56" s="17"/>
      <c r="ET56" s="17"/>
      <c r="EU56" s="56"/>
      <c r="EV56" s="48"/>
      <c r="EW56" s="48"/>
      <c r="EX56" s="48"/>
      <c r="EY56" s="48"/>
      <c r="EZ56" s="48"/>
      <c r="FA56" s="48"/>
      <c r="FB56" s="57"/>
      <c r="FC56" s="58"/>
      <c r="FD56" s="17"/>
      <c r="FE56" s="17"/>
      <c r="FF56" s="56"/>
      <c r="FG56" s="48"/>
      <c r="FH56" s="48"/>
      <c r="FI56" s="48"/>
      <c r="FJ56" s="48"/>
      <c r="FK56" s="48"/>
      <c r="FL56" s="48"/>
      <c r="FM56" s="57"/>
      <c r="FN56" s="58"/>
      <c r="FO56" s="17"/>
      <c r="FP56" s="17"/>
      <c r="FQ56" s="56"/>
      <c r="FR56" s="48"/>
      <c r="FS56" s="48"/>
      <c r="FT56" s="48"/>
      <c r="FU56" s="48"/>
      <c r="FV56" s="48"/>
      <c r="FW56" s="48"/>
      <c r="FX56" s="57"/>
      <c r="FY56" s="58"/>
      <c r="FZ56" s="17"/>
      <c r="GA56" s="17"/>
      <c r="GB56" s="56"/>
      <c r="GC56" s="48"/>
      <c r="GD56" s="48"/>
      <c r="GE56" s="48"/>
      <c r="GF56" s="48"/>
      <c r="GG56" s="48"/>
      <c r="GH56" s="48"/>
      <c r="GI56" s="57"/>
      <c r="GJ56" s="58"/>
      <c r="GK56" s="17"/>
      <c r="GL56" s="17"/>
      <c r="GM56" s="56"/>
      <c r="GN56" s="48"/>
      <c r="GO56" s="48"/>
      <c r="GP56" s="48"/>
      <c r="GQ56" s="48"/>
      <c r="GR56" s="48"/>
      <c r="GS56" s="48"/>
      <c r="GT56" s="57"/>
      <c r="GU56" s="58"/>
      <c r="GV56" s="17"/>
      <c r="GW56" s="17"/>
      <c r="GX56" s="56"/>
      <c r="GY56" s="48"/>
      <c r="GZ56" s="48"/>
      <c r="HA56" s="48"/>
      <c r="HB56" s="48"/>
      <c r="HC56" s="48"/>
      <c r="HD56" s="48"/>
      <c r="HE56" s="57"/>
      <c r="HF56" s="58"/>
      <c r="HG56" s="17"/>
      <c r="HH56" s="17"/>
      <c r="HI56" s="56"/>
      <c r="HJ56" s="48"/>
      <c r="HK56" s="48"/>
      <c r="HL56" s="48"/>
      <c r="HM56" s="48"/>
      <c r="HN56" s="48"/>
      <c r="HO56" s="48"/>
      <c r="HP56" s="57"/>
      <c r="HQ56" s="58"/>
      <c r="HR56" s="17"/>
      <c r="HS56" s="17"/>
    </row>
    <row r="57" spans="1:227" x14ac:dyDescent="0.3">
      <c r="A57" s="53"/>
      <c r="B57" s="54"/>
      <c r="C57" s="55"/>
      <c r="D57" s="55"/>
      <c r="E57" s="57"/>
      <c r="F57" s="57"/>
      <c r="G57" s="17"/>
      <c r="H57" s="56"/>
      <c r="I57" s="48"/>
      <c r="J57" s="48"/>
      <c r="K57" s="48"/>
      <c r="L57" s="48"/>
      <c r="M57" s="48"/>
      <c r="N57" s="48"/>
      <c r="O57" s="57"/>
      <c r="P57" s="58"/>
      <c r="Q57" s="17"/>
      <c r="R57" s="17"/>
      <c r="S57" s="56"/>
      <c r="T57" s="48"/>
      <c r="U57" s="48"/>
      <c r="V57" s="48"/>
      <c r="W57" s="48"/>
      <c r="X57" s="48"/>
      <c r="Y57" s="48"/>
      <c r="Z57" s="57"/>
      <c r="AA57" s="58"/>
      <c r="AB57" s="17"/>
      <c r="AC57" s="17"/>
      <c r="AD57" s="56"/>
      <c r="AE57" s="48"/>
      <c r="AF57" s="48"/>
      <c r="AG57" s="48"/>
      <c r="AH57" s="48"/>
      <c r="AI57" s="48"/>
      <c r="AJ57" s="48"/>
      <c r="AK57" s="57"/>
      <c r="AL57" s="58"/>
      <c r="AM57" s="17"/>
      <c r="AN57" s="17"/>
      <c r="AO57" s="56"/>
      <c r="AP57" s="48"/>
      <c r="AQ57" s="48"/>
      <c r="AR57" s="48"/>
      <c r="AS57" s="48"/>
      <c r="AT57" s="48"/>
      <c r="AU57" s="48"/>
      <c r="AV57" s="57"/>
      <c r="AW57" s="58"/>
      <c r="AX57" s="17"/>
      <c r="AY57" s="17"/>
      <c r="AZ57" s="56"/>
      <c r="BA57" s="48"/>
      <c r="BB57" s="48"/>
      <c r="BC57" s="48"/>
      <c r="BD57" s="48"/>
      <c r="BE57" s="48"/>
      <c r="BF57" s="48"/>
      <c r="BG57" s="57"/>
      <c r="BH57" s="58"/>
      <c r="BI57" s="17"/>
      <c r="BJ57" s="17"/>
      <c r="BK57" s="56"/>
      <c r="BL57" s="48"/>
      <c r="BM57" s="48"/>
      <c r="BN57" s="48"/>
      <c r="BO57" s="48"/>
      <c r="BP57" s="48"/>
      <c r="BQ57" s="48"/>
      <c r="BR57" s="57"/>
      <c r="BS57" s="58"/>
      <c r="BT57" s="17"/>
      <c r="BU57" s="17"/>
      <c r="BV57" s="56"/>
      <c r="BW57" s="48"/>
      <c r="BX57" s="48"/>
      <c r="BY57" s="48"/>
      <c r="BZ57" s="48"/>
      <c r="CA57" s="48"/>
      <c r="CB57" s="48"/>
      <c r="CC57" s="57"/>
      <c r="CD57" s="58"/>
      <c r="CE57" s="17"/>
      <c r="CF57" s="17"/>
      <c r="CG57" s="56"/>
      <c r="CH57" s="48"/>
      <c r="CI57" s="48"/>
      <c r="CJ57" s="48"/>
      <c r="CK57" s="48"/>
      <c r="CL57" s="48"/>
      <c r="CM57" s="48"/>
      <c r="CN57" s="57"/>
      <c r="CO57" s="58"/>
      <c r="CP57" s="17"/>
      <c r="CQ57" s="17"/>
      <c r="CR57" s="56"/>
      <c r="CS57" s="48"/>
      <c r="CT57" s="48"/>
      <c r="CU57" s="48"/>
      <c r="CV57" s="48"/>
      <c r="CW57" s="48"/>
      <c r="CX57" s="48"/>
      <c r="CY57" s="57"/>
      <c r="CZ57" s="58"/>
      <c r="DA57" s="17"/>
      <c r="DB57" s="17"/>
      <c r="DC57" s="56"/>
      <c r="DD57" s="48"/>
      <c r="DE57" s="48"/>
      <c r="DF57" s="48"/>
      <c r="DG57" s="48"/>
      <c r="DH57" s="48"/>
      <c r="DI57" s="48"/>
      <c r="DJ57" s="57"/>
      <c r="DK57" s="58"/>
      <c r="DL57" s="17"/>
      <c r="DM57" s="17"/>
      <c r="DN57" s="56"/>
      <c r="DO57" s="48"/>
      <c r="DP57" s="48"/>
      <c r="DQ57" s="48"/>
      <c r="DR57" s="48"/>
      <c r="DS57" s="48"/>
      <c r="DT57" s="48"/>
      <c r="DU57" s="57"/>
      <c r="DV57" s="58"/>
      <c r="DW57" s="17"/>
      <c r="DX57" s="17"/>
      <c r="DY57" s="56"/>
      <c r="DZ57" s="48"/>
      <c r="EA57" s="48"/>
      <c r="EB57" s="48"/>
      <c r="EC57" s="48"/>
      <c r="ED57" s="48"/>
      <c r="EE57" s="48"/>
      <c r="EF57" s="57"/>
      <c r="EG57" s="58"/>
      <c r="EH57" s="17"/>
      <c r="EI57" s="17"/>
      <c r="EJ57" s="56"/>
      <c r="EK57" s="48"/>
      <c r="EL57" s="48"/>
      <c r="EM57" s="48"/>
      <c r="EN57" s="48"/>
      <c r="EO57" s="48"/>
      <c r="EP57" s="48"/>
      <c r="EQ57" s="57"/>
      <c r="ER57" s="58"/>
      <c r="ES57" s="17"/>
      <c r="ET57" s="17"/>
      <c r="EU57" s="56"/>
      <c r="EV57" s="48"/>
      <c r="EW57" s="48"/>
      <c r="EX57" s="48"/>
      <c r="EY57" s="48"/>
      <c r="EZ57" s="48"/>
      <c r="FA57" s="48"/>
      <c r="FB57" s="57"/>
      <c r="FC57" s="58"/>
      <c r="FD57" s="17"/>
      <c r="FE57" s="17"/>
      <c r="FF57" s="56"/>
      <c r="FG57" s="48"/>
      <c r="FH57" s="48"/>
      <c r="FI57" s="48"/>
      <c r="FJ57" s="48"/>
      <c r="FK57" s="48"/>
      <c r="FL57" s="48"/>
      <c r="FM57" s="57"/>
      <c r="FN57" s="58"/>
      <c r="FO57" s="17"/>
      <c r="FP57" s="17"/>
      <c r="FQ57" s="56"/>
      <c r="FR57" s="48"/>
      <c r="FS57" s="48"/>
      <c r="FT57" s="48"/>
      <c r="FU57" s="48"/>
      <c r="FV57" s="48"/>
      <c r="FW57" s="48"/>
      <c r="FX57" s="57"/>
      <c r="FY57" s="58"/>
      <c r="FZ57" s="17"/>
      <c r="GA57" s="17"/>
      <c r="GB57" s="56"/>
      <c r="GC57" s="48"/>
      <c r="GD57" s="48"/>
      <c r="GE57" s="48"/>
      <c r="GF57" s="48"/>
      <c r="GG57" s="48"/>
      <c r="GH57" s="48"/>
      <c r="GI57" s="57"/>
      <c r="GJ57" s="58"/>
      <c r="GK57" s="17"/>
      <c r="GL57" s="17"/>
      <c r="GM57" s="56"/>
      <c r="GN57" s="48"/>
      <c r="GO57" s="48"/>
      <c r="GP57" s="48"/>
      <c r="GQ57" s="48"/>
      <c r="GR57" s="48"/>
      <c r="GS57" s="48"/>
      <c r="GT57" s="57"/>
      <c r="GU57" s="58"/>
      <c r="GV57" s="17"/>
      <c r="GW57" s="17"/>
      <c r="GX57" s="56"/>
      <c r="GY57" s="48"/>
      <c r="GZ57" s="48"/>
      <c r="HA57" s="48"/>
      <c r="HB57" s="48"/>
      <c r="HC57" s="48"/>
      <c r="HD57" s="48"/>
      <c r="HE57" s="57"/>
      <c r="HF57" s="58"/>
      <c r="HG57" s="17"/>
      <c r="HH57" s="17"/>
      <c r="HI57" s="56"/>
      <c r="HJ57" s="48"/>
      <c r="HK57" s="48"/>
      <c r="HL57" s="48"/>
      <c r="HM57" s="48"/>
      <c r="HN57" s="48"/>
      <c r="HO57" s="48"/>
      <c r="HP57" s="57"/>
      <c r="HQ57" s="58"/>
      <c r="HR57" s="17"/>
      <c r="HS57" s="17"/>
    </row>
    <row r="58" spans="1:227" x14ac:dyDescent="0.3">
      <c r="A58" s="53"/>
      <c r="B58" s="60"/>
      <c r="C58" s="55"/>
      <c r="D58" s="55"/>
      <c r="E58" s="57"/>
      <c r="F58" s="57"/>
      <c r="G58" s="17"/>
      <c r="H58" s="56"/>
      <c r="I58" s="48"/>
      <c r="J58" s="48"/>
      <c r="K58" s="48"/>
      <c r="L58" s="48"/>
      <c r="M58" s="48"/>
      <c r="N58" s="48"/>
      <c r="O58" s="57"/>
      <c r="P58" s="58"/>
      <c r="Q58" s="17"/>
      <c r="R58" s="17"/>
      <c r="S58" s="56"/>
      <c r="T58" s="48"/>
      <c r="U58" s="48"/>
      <c r="V58" s="48"/>
      <c r="W58" s="48"/>
      <c r="X58" s="48"/>
      <c r="Y58" s="48"/>
      <c r="Z58" s="57"/>
      <c r="AA58" s="58"/>
      <c r="AB58" s="17"/>
      <c r="AC58" s="17"/>
      <c r="AD58" s="56"/>
      <c r="AE58" s="48"/>
      <c r="AF58" s="48"/>
      <c r="AG58" s="48"/>
      <c r="AH58" s="48"/>
      <c r="AI58" s="48"/>
      <c r="AJ58" s="48"/>
      <c r="AK58" s="57"/>
      <c r="AL58" s="58"/>
      <c r="AM58" s="17"/>
      <c r="AN58" s="17"/>
      <c r="AO58" s="56"/>
      <c r="AP58" s="48"/>
      <c r="AQ58" s="48"/>
      <c r="AR58" s="48"/>
      <c r="AS58" s="48"/>
      <c r="AT58" s="48"/>
      <c r="AU58" s="48"/>
      <c r="AV58" s="57"/>
      <c r="AW58" s="58"/>
      <c r="AX58" s="17"/>
      <c r="AY58" s="17"/>
      <c r="AZ58" s="56"/>
      <c r="BA58" s="48"/>
      <c r="BB58" s="48"/>
      <c r="BC58" s="48"/>
      <c r="BD58" s="48"/>
      <c r="BE58" s="48"/>
      <c r="BF58" s="48"/>
      <c r="BG58" s="57"/>
      <c r="BH58" s="58"/>
      <c r="BI58" s="17"/>
      <c r="BJ58" s="17"/>
      <c r="BK58" s="56"/>
      <c r="BL58" s="48"/>
      <c r="BM58" s="48"/>
      <c r="BN58" s="48"/>
      <c r="BO58" s="48"/>
      <c r="BP58" s="48"/>
      <c r="BQ58" s="48"/>
      <c r="BR58" s="57"/>
      <c r="BS58" s="58"/>
      <c r="BT58" s="17"/>
      <c r="BU58" s="17"/>
      <c r="BV58" s="56"/>
      <c r="BW58" s="48"/>
      <c r="BX58" s="48"/>
      <c r="BY58" s="48"/>
      <c r="BZ58" s="48"/>
      <c r="CA58" s="48"/>
      <c r="CB58" s="48"/>
      <c r="CC58" s="57"/>
      <c r="CD58" s="58"/>
      <c r="CE58" s="17"/>
      <c r="CF58" s="17"/>
      <c r="CG58" s="56"/>
      <c r="CH58" s="48"/>
      <c r="CI58" s="48"/>
      <c r="CJ58" s="48"/>
      <c r="CK58" s="48"/>
      <c r="CL58" s="48"/>
      <c r="CM58" s="48"/>
      <c r="CN58" s="57"/>
      <c r="CO58" s="58"/>
      <c r="CP58" s="17"/>
      <c r="CQ58" s="17"/>
      <c r="CR58" s="56"/>
      <c r="CS58" s="48"/>
      <c r="CT58" s="48"/>
      <c r="CU58" s="48"/>
      <c r="CV58" s="48"/>
      <c r="CW58" s="48"/>
      <c r="CX58" s="48"/>
      <c r="CY58" s="57"/>
      <c r="CZ58" s="58"/>
      <c r="DA58" s="17"/>
      <c r="DB58" s="17"/>
      <c r="DC58" s="56"/>
      <c r="DD58" s="48"/>
      <c r="DE58" s="48"/>
      <c r="DF58" s="48"/>
      <c r="DG58" s="48"/>
      <c r="DH58" s="48"/>
      <c r="DI58" s="48"/>
      <c r="DJ58" s="57"/>
      <c r="DK58" s="58"/>
      <c r="DL58" s="17"/>
      <c r="DM58" s="17"/>
      <c r="DN58" s="56"/>
      <c r="DO58" s="48"/>
      <c r="DP58" s="48"/>
      <c r="DQ58" s="48"/>
      <c r="DR58" s="48"/>
      <c r="DS58" s="48"/>
      <c r="DT58" s="48"/>
      <c r="DU58" s="57"/>
      <c r="DV58" s="58"/>
      <c r="DW58" s="17"/>
      <c r="DX58" s="17"/>
      <c r="DY58" s="56"/>
      <c r="DZ58" s="48"/>
      <c r="EA58" s="48"/>
      <c r="EB58" s="48"/>
      <c r="EC58" s="48"/>
      <c r="ED58" s="48"/>
      <c r="EE58" s="48"/>
      <c r="EF58" s="57"/>
      <c r="EG58" s="58"/>
      <c r="EH58" s="17"/>
      <c r="EI58" s="17"/>
      <c r="EJ58" s="56"/>
      <c r="EK58" s="48"/>
      <c r="EL58" s="48"/>
      <c r="EM58" s="48"/>
      <c r="EN58" s="48"/>
      <c r="EO58" s="48"/>
      <c r="EP58" s="48"/>
      <c r="EQ58" s="57"/>
      <c r="ER58" s="58"/>
      <c r="ES58" s="17"/>
      <c r="ET58" s="17"/>
      <c r="EU58" s="56"/>
      <c r="EV58" s="48"/>
      <c r="EW58" s="48"/>
      <c r="EX58" s="48"/>
      <c r="EY58" s="48"/>
      <c r="EZ58" s="48"/>
      <c r="FA58" s="48"/>
      <c r="FB58" s="57"/>
      <c r="FC58" s="58"/>
      <c r="FD58" s="17"/>
      <c r="FE58" s="17"/>
      <c r="FF58" s="56"/>
      <c r="FG58" s="48"/>
      <c r="FH58" s="48"/>
      <c r="FI58" s="48"/>
      <c r="FJ58" s="48"/>
      <c r="FK58" s="48"/>
      <c r="FL58" s="48"/>
      <c r="FM58" s="57"/>
      <c r="FN58" s="58"/>
      <c r="FO58" s="17"/>
      <c r="FP58" s="17"/>
      <c r="FQ58" s="56"/>
      <c r="FR58" s="48"/>
      <c r="FS58" s="48"/>
      <c r="FT58" s="48"/>
      <c r="FU58" s="48"/>
      <c r="FV58" s="48"/>
      <c r="FW58" s="48"/>
      <c r="FX58" s="57"/>
      <c r="FY58" s="58"/>
      <c r="FZ58" s="17"/>
      <c r="GA58" s="17"/>
      <c r="GB58" s="56"/>
      <c r="GC58" s="48"/>
      <c r="GD58" s="48"/>
      <c r="GE58" s="48"/>
      <c r="GF58" s="48"/>
      <c r="GG58" s="48"/>
      <c r="GH58" s="48"/>
      <c r="GI58" s="57"/>
      <c r="GJ58" s="58"/>
      <c r="GK58" s="17"/>
      <c r="GL58" s="17"/>
      <c r="GM58" s="56"/>
      <c r="GN58" s="48"/>
      <c r="GO58" s="48"/>
      <c r="GP58" s="48"/>
      <c r="GQ58" s="48"/>
      <c r="GR58" s="48"/>
      <c r="GS58" s="48"/>
      <c r="GT58" s="57"/>
      <c r="GU58" s="58"/>
      <c r="GV58" s="17"/>
      <c r="GW58" s="17"/>
      <c r="GX58" s="56"/>
      <c r="GY58" s="48"/>
      <c r="GZ58" s="48"/>
      <c r="HA58" s="48"/>
      <c r="HB58" s="48"/>
      <c r="HC58" s="48"/>
      <c r="HD58" s="48"/>
      <c r="HE58" s="57"/>
      <c r="HF58" s="58"/>
      <c r="HG58" s="17"/>
      <c r="HH58" s="17"/>
      <c r="HI58" s="56"/>
      <c r="HJ58" s="48"/>
      <c r="HK58" s="48"/>
      <c r="HL58" s="48"/>
      <c r="HM58" s="48"/>
      <c r="HN58" s="48"/>
      <c r="HO58" s="48"/>
      <c r="HP58" s="57"/>
      <c r="HQ58" s="58"/>
      <c r="HR58" s="17"/>
      <c r="HS58" s="17"/>
    </row>
    <row r="59" spans="1:227" x14ac:dyDescent="0.3">
      <c r="A59" s="53"/>
      <c r="B59" s="60"/>
      <c r="C59" s="55"/>
      <c r="D59" s="55"/>
      <c r="E59" s="57"/>
      <c r="F59" s="57"/>
      <c r="G59" s="17"/>
      <c r="H59" s="56"/>
      <c r="I59" s="48"/>
      <c r="J59" s="48"/>
      <c r="K59" s="48"/>
      <c r="L59" s="48"/>
      <c r="M59" s="48"/>
      <c r="N59" s="48"/>
      <c r="O59" s="57"/>
      <c r="P59" s="58"/>
      <c r="Q59" s="17"/>
      <c r="R59" s="17"/>
      <c r="S59" s="56"/>
      <c r="T59" s="48"/>
      <c r="U59" s="48"/>
      <c r="V59" s="48"/>
      <c r="W59" s="48"/>
      <c r="X59" s="48"/>
      <c r="Y59" s="48"/>
      <c r="Z59" s="57"/>
      <c r="AA59" s="58"/>
      <c r="AB59" s="17"/>
      <c r="AC59" s="17"/>
      <c r="AD59" s="56"/>
      <c r="AE59" s="48"/>
      <c r="AF59" s="48"/>
      <c r="AG59" s="48"/>
      <c r="AH59" s="48"/>
      <c r="AI59" s="48"/>
      <c r="AJ59" s="48"/>
      <c r="AK59" s="57"/>
      <c r="AL59" s="58"/>
      <c r="AM59" s="17"/>
      <c r="AN59" s="17"/>
      <c r="AO59" s="56"/>
      <c r="AP59" s="48"/>
      <c r="AQ59" s="48"/>
      <c r="AR59" s="48"/>
      <c r="AS59" s="48"/>
      <c r="AT59" s="48"/>
      <c r="AU59" s="48"/>
      <c r="AV59" s="57"/>
      <c r="AW59" s="58"/>
      <c r="AX59" s="17"/>
      <c r="AY59" s="17"/>
      <c r="AZ59" s="56"/>
      <c r="BA59" s="48"/>
      <c r="BB59" s="48"/>
      <c r="BC59" s="48"/>
      <c r="BD59" s="48"/>
      <c r="BE59" s="48"/>
      <c r="BF59" s="48"/>
      <c r="BG59" s="57"/>
      <c r="BH59" s="58"/>
      <c r="BI59" s="17"/>
      <c r="BJ59" s="17"/>
      <c r="BK59" s="56"/>
      <c r="BL59" s="48"/>
      <c r="BM59" s="48"/>
      <c r="BN59" s="48"/>
      <c r="BO59" s="48"/>
      <c r="BP59" s="48"/>
      <c r="BQ59" s="48"/>
      <c r="BR59" s="57"/>
      <c r="BS59" s="58"/>
      <c r="BT59" s="17"/>
      <c r="BU59" s="17"/>
      <c r="BV59" s="56"/>
      <c r="BW59" s="48"/>
      <c r="BX59" s="48"/>
      <c r="BY59" s="48"/>
      <c r="BZ59" s="48"/>
      <c r="CA59" s="48"/>
      <c r="CB59" s="48"/>
      <c r="CC59" s="57"/>
      <c r="CD59" s="58"/>
      <c r="CE59" s="17"/>
      <c r="CF59" s="17"/>
      <c r="CG59" s="56"/>
      <c r="CH59" s="48"/>
      <c r="CI59" s="48"/>
      <c r="CJ59" s="48"/>
      <c r="CK59" s="48"/>
      <c r="CL59" s="48"/>
      <c r="CM59" s="48"/>
      <c r="CN59" s="57"/>
      <c r="CO59" s="58"/>
      <c r="CP59" s="17"/>
      <c r="CQ59" s="17"/>
      <c r="CR59" s="56"/>
      <c r="CS59" s="48"/>
      <c r="CT59" s="48"/>
      <c r="CU59" s="48"/>
      <c r="CV59" s="48"/>
      <c r="CW59" s="48"/>
      <c r="CX59" s="48"/>
      <c r="CY59" s="57"/>
      <c r="CZ59" s="58"/>
      <c r="DA59" s="17"/>
      <c r="DB59" s="17"/>
      <c r="DC59" s="56"/>
      <c r="DD59" s="48"/>
      <c r="DE59" s="48"/>
      <c r="DF59" s="48"/>
      <c r="DG59" s="48"/>
      <c r="DH59" s="48"/>
      <c r="DI59" s="48"/>
      <c r="DJ59" s="57"/>
      <c r="DK59" s="58"/>
      <c r="DL59" s="17"/>
      <c r="DM59" s="17"/>
      <c r="DN59" s="56"/>
      <c r="DO59" s="48"/>
      <c r="DP59" s="48"/>
      <c r="DQ59" s="48"/>
      <c r="DR59" s="48"/>
      <c r="DS59" s="48"/>
      <c r="DT59" s="48"/>
      <c r="DU59" s="57"/>
      <c r="DV59" s="58"/>
      <c r="DW59" s="17"/>
      <c r="DX59" s="17"/>
      <c r="DY59" s="56"/>
      <c r="DZ59" s="48"/>
      <c r="EA59" s="48"/>
      <c r="EB59" s="48"/>
      <c r="EC59" s="48"/>
      <c r="ED59" s="48"/>
      <c r="EE59" s="48"/>
      <c r="EF59" s="57"/>
      <c r="EG59" s="58"/>
      <c r="EH59" s="17"/>
      <c r="EI59" s="17"/>
      <c r="EJ59" s="56"/>
      <c r="EK59" s="48"/>
      <c r="EL59" s="48"/>
      <c r="EM59" s="48"/>
      <c r="EN59" s="48"/>
      <c r="EO59" s="48"/>
      <c r="EP59" s="48"/>
      <c r="EQ59" s="57"/>
      <c r="ER59" s="58"/>
      <c r="ES59" s="17"/>
      <c r="ET59" s="17"/>
      <c r="EU59" s="56"/>
      <c r="EV59" s="48"/>
      <c r="EW59" s="48"/>
      <c r="EX59" s="48"/>
      <c r="EY59" s="48"/>
      <c r="EZ59" s="48"/>
      <c r="FA59" s="48"/>
      <c r="FB59" s="57"/>
      <c r="FC59" s="58"/>
      <c r="FD59" s="17"/>
      <c r="FE59" s="17"/>
      <c r="FF59" s="56"/>
      <c r="FG59" s="48"/>
      <c r="FH59" s="48"/>
      <c r="FI59" s="48"/>
      <c r="FJ59" s="48"/>
      <c r="FK59" s="48"/>
      <c r="FL59" s="48"/>
      <c r="FM59" s="57"/>
      <c r="FN59" s="58"/>
      <c r="FO59" s="17"/>
      <c r="FP59" s="17"/>
      <c r="FQ59" s="56"/>
      <c r="FR59" s="48"/>
      <c r="FS59" s="48"/>
      <c r="FT59" s="48"/>
      <c r="FU59" s="48"/>
      <c r="FV59" s="48"/>
      <c r="FW59" s="48"/>
      <c r="FX59" s="57"/>
      <c r="FY59" s="58"/>
      <c r="FZ59" s="17"/>
      <c r="GA59" s="17"/>
      <c r="GB59" s="56"/>
      <c r="GC59" s="48"/>
      <c r="GD59" s="48"/>
      <c r="GE59" s="48"/>
      <c r="GF59" s="48"/>
      <c r="GG59" s="48"/>
      <c r="GH59" s="48"/>
      <c r="GI59" s="57"/>
      <c r="GJ59" s="58"/>
      <c r="GK59" s="17"/>
      <c r="GL59" s="17"/>
      <c r="GM59" s="56"/>
      <c r="GN59" s="48"/>
      <c r="GO59" s="48"/>
      <c r="GP59" s="48"/>
      <c r="GQ59" s="48"/>
      <c r="GR59" s="48"/>
      <c r="GS59" s="48"/>
      <c r="GT59" s="57"/>
      <c r="GU59" s="58"/>
      <c r="GV59" s="17"/>
      <c r="GW59" s="17"/>
      <c r="GX59" s="56"/>
      <c r="GY59" s="48"/>
      <c r="GZ59" s="48"/>
      <c r="HA59" s="48"/>
      <c r="HB59" s="48"/>
      <c r="HC59" s="48"/>
      <c r="HD59" s="48"/>
      <c r="HE59" s="57"/>
      <c r="HF59" s="58"/>
      <c r="HG59" s="17"/>
      <c r="HH59" s="17"/>
      <c r="HI59" s="56"/>
      <c r="HJ59" s="48"/>
      <c r="HK59" s="48"/>
      <c r="HL59" s="48"/>
      <c r="HM59" s="48"/>
      <c r="HN59" s="48"/>
      <c r="HO59" s="48"/>
      <c r="HP59" s="57"/>
      <c r="HQ59" s="58"/>
      <c r="HR59" s="17"/>
      <c r="HS59" s="17"/>
    </row>
    <row r="60" spans="1:227" x14ac:dyDescent="0.3">
      <c r="A60" s="53"/>
      <c r="B60" s="54"/>
      <c r="C60" s="55"/>
      <c r="D60" s="55"/>
      <c r="E60" s="57"/>
      <c r="F60" s="57"/>
      <c r="G60" s="17"/>
      <c r="H60" s="56"/>
      <c r="I60" s="48"/>
      <c r="J60" s="48"/>
      <c r="K60" s="48"/>
      <c r="L60" s="48"/>
      <c r="M60" s="48"/>
      <c r="N60" s="48"/>
      <c r="O60" s="57"/>
      <c r="P60" s="58"/>
      <c r="Q60" s="17"/>
      <c r="R60" s="17"/>
      <c r="S60" s="56"/>
      <c r="T60" s="48"/>
      <c r="U60" s="48"/>
      <c r="V60" s="48"/>
      <c r="W60" s="48"/>
      <c r="X60" s="48"/>
      <c r="Y60" s="48"/>
      <c r="Z60" s="57"/>
      <c r="AA60" s="58"/>
      <c r="AB60" s="17"/>
      <c r="AC60" s="17"/>
      <c r="AD60" s="56"/>
      <c r="AE60" s="48"/>
      <c r="AF60" s="48"/>
      <c r="AG60" s="48"/>
      <c r="AH60" s="48"/>
      <c r="AI60" s="48"/>
      <c r="AJ60" s="48"/>
      <c r="AK60" s="57"/>
      <c r="AL60" s="58"/>
      <c r="AM60" s="17"/>
      <c r="AN60" s="17"/>
      <c r="AO60" s="56"/>
      <c r="AP60" s="48"/>
      <c r="AQ60" s="48"/>
      <c r="AR60" s="48"/>
      <c r="AS60" s="48"/>
      <c r="AT60" s="48"/>
      <c r="AU60" s="48"/>
      <c r="AV60" s="57"/>
      <c r="AW60" s="58"/>
      <c r="AX60" s="17"/>
      <c r="AY60" s="17"/>
      <c r="AZ60" s="56"/>
      <c r="BA60" s="48"/>
      <c r="BB60" s="48"/>
      <c r="BC60" s="48"/>
      <c r="BD60" s="48"/>
      <c r="BE60" s="48"/>
      <c r="BF60" s="48"/>
      <c r="BG60" s="57"/>
      <c r="BH60" s="58"/>
      <c r="BI60" s="17"/>
      <c r="BJ60" s="17"/>
      <c r="BK60" s="56"/>
      <c r="BL60" s="48"/>
      <c r="BM60" s="48"/>
      <c r="BN60" s="48"/>
      <c r="BO60" s="48"/>
      <c r="BP60" s="48"/>
      <c r="BQ60" s="48"/>
      <c r="BR60" s="57"/>
      <c r="BS60" s="58"/>
      <c r="BT60" s="17"/>
      <c r="BU60" s="17"/>
      <c r="BV60" s="56"/>
      <c r="BW60" s="48"/>
      <c r="BX60" s="48"/>
      <c r="BY60" s="48"/>
      <c r="BZ60" s="48"/>
      <c r="CA60" s="48"/>
      <c r="CB60" s="48"/>
      <c r="CC60" s="57"/>
      <c r="CD60" s="58"/>
      <c r="CE60" s="17"/>
      <c r="CF60" s="17"/>
      <c r="CG60" s="56"/>
      <c r="CH60" s="48"/>
      <c r="CI60" s="48"/>
      <c r="CJ60" s="48"/>
      <c r="CK60" s="48"/>
      <c r="CL60" s="48"/>
      <c r="CM60" s="48"/>
      <c r="CN60" s="57"/>
      <c r="CO60" s="58"/>
      <c r="CP60" s="17"/>
      <c r="CQ60" s="17"/>
      <c r="CR60" s="56"/>
      <c r="CS60" s="48"/>
      <c r="CT60" s="48"/>
      <c r="CU60" s="48"/>
      <c r="CV60" s="48"/>
      <c r="CW60" s="48"/>
      <c r="CX60" s="48"/>
      <c r="CY60" s="57"/>
      <c r="CZ60" s="58"/>
      <c r="DA60" s="17"/>
      <c r="DB60" s="17"/>
      <c r="DC60" s="56"/>
      <c r="DD60" s="48"/>
      <c r="DE60" s="48"/>
      <c r="DF60" s="48"/>
      <c r="DG60" s="48"/>
      <c r="DH60" s="48"/>
      <c r="DI60" s="48"/>
      <c r="DJ60" s="57"/>
      <c r="DK60" s="58"/>
      <c r="DL60" s="17"/>
      <c r="DM60" s="17"/>
      <c r="DN60" s="56"/>
      <c r="DO60" s="48"/>
      <c r="DP60" s="48"/>
      <c r="DQ60" s="48"/>
      <c r="DR60" s="48"/>
      <c r="DS60" s="48"/>
      <c r="DT60" s="48"/>
      <c r="DU60" s="57"/>
      <c r="DV60" s="58"/>
      <c r="DW60" s="17"/>
      <c r="DX60" s="17"/>
      <c r="DY60" s="56"/>
      <c r="DZ60" s="48"/>
      <c r="EA60" s="48"/>
      <c r="EB60" s="48"/>
      <c r="EC60" s="48"/>
      <c r="ED60" s="48"/>
      <c r="EE60" s="48"/>
      <c r="EF60" s="57"/>
      <c r="EG60" s="58"/>
      <c r="EH60" s="17"/>
      <c r="EI60" s="17"/>
      <c r="EJ60" s="56"/>
      <c r="EK60" s="48"/>
      <c r="EL60" s="48"/>
      <c r="EM60" s="48"/>
      <c r="EN60" s="48"/>
      <c r="EO60" s="48"/>
      <c r="EP60" s="48"/>
      <c r="EQ60" s="57"/>
      <c r="ER60" s="58"/>
      <c r="ES60" s="17"/>
      <c r="ET60" s="17"/>
      <c r="EU60" s="56"/>
      <c r="EV60" s="48"/>
      <c r="EW60" s="48"/>
      <c r="EX60" s="48"/>
      <c r="EY60" s="48"/>
      <c r="EZ60" s="48"/>
      <c r="FA60" s="48"/>
      <c r="FB60" s="57"/>
      <c r="FC60" s="58"/>
      <c r="FD60" s="17"/>
      <c r="FE60" s="17"/>
      <c r="FF60" s="56"/>
      <c r="FG60" s="48"/>
      <c r="FH60" s="48"/>
      <c r="FI60" s="48"/>
      <c r="FJ60" s="48"/>
      <c r="FK60" s="48"/>
      <c r="FL60" s="48"/>
      <c r="FM60" s="57"/>
      <c r="FN60" s="58"/>
      <c r="FO60" s="17"/>
      <c r="FP60" s="17"/>
      <c r="FQ60" s="56"/>
      <c r="FR60" s="48"/>
      <c r="FS60" s="48"/>
      <c r="FT60" s="48"/>
      <c r="FU60" s="48"/>
      <c r="FV60" s="48"/>
      <c r="FW60" s="48"/>
      <c r="FX60" s="57"/>
      <c r="FY60" s="58"/>
      <c r="FZ60" s="17"/>
      <c r="GA60" s="17"/>
      <c r="GB60" s="56"/>
      <c r="GC60" s="48"/>
      <c r="GD60" s="48"/>
      <c r="GE60" s="48"/>
      <c r="GF60" s="48"/>
      <c r="GG60" s="48"/>
      <c r="GH60" s="48"/>
      <c r="GI60" s="57"/>
      <c r="GJ60" s="58"/>
      <c r="GK60" s="17"/>
      <c r="GL60" s="17"/>
      <c r="GM60" s="56"/>
      <c r="GN60" s="48"/>
      <c r="GO60" s="48"/>
      <c r="GP60" s="48"/>
      <c r="GQ60" s="48"/>
      <c r="GR60" s="48"/>
      <c r="GS60" s="48"/>
      <c r="GT60" s="57"/>
      <c r="GU60" s="58"/>
      <c r="GV60" s="17"/>
      <c r="GW60" s="17"/>
      <c r="GX60" s="56"/>
      <c r="GY60" s="48"/>
      <c r="GZ60" s="48"/>
      <c r="HA60" s="48"/>
      <c r="HB60" s="48"/>
      <c r="HC60" s="48"/>
      <c r="HD60" s="48"/>
      <c r="HE60" s="57"/>
      <c r="HF60" s="58"/>
      <c r="HG60" s="17"/>
      <c r="HH60" s="17"/>
      <c r="HI60" s="56"/>
      <c r="HJ60" s="48"/>
      <c r="HK60" s="48"/>
      <c r="HL60" s="48"/>
      <c r="HM60" s="48"/>
      <c r="HN60" s="48"/>
      <c r="HO60" s="48"/>
      <c r="HP60" s="57"/>
      <c r="HQ60" s="58"/>
      <c r="HR60" s="17"/>
      <c r="HS60" s="17"/>
    </row>
    <row r="61" spans="1:227" x14ac:dyDescent="0.3">
      <c r="A61" s="63"/>
      <c r="B61" s="64"/>
      <c r="C61" s="65"/>
      <c r="D61" s="65"/>
      <c r="E61" s="57"/>
      <c r="F61" s="57"/>
      <c r="G61" s="17"/>
      <c r="H61" s="56"/>
      <c r="I61" s="48"/>
      <c r="J61" s="48"/>
      <c r="K61" s="48"/>
      <c r="L61" s="48"/>
      <c r="M61" s="48"/>
      <c r="N61" s="48"/>
      <c r="O61" s="57"/>
      <c r="P61" s="58"/>
      <c r="Q61" s="17"/>
      <c r="R61" s="17"/>
      <c r="S61" s="56"/>
      <c r="T61" s="48"/>
      <c r="U61" s="48"/>
      <c r="V61" s="48"/>
      <c r="W61" s="48"/>
      <c r="X61" s="48"/>
      <c r="Y61" s="48"/>
      <c r="Z61" s="57"/>
      <c r="AA61" s="58"/>
      <c r="AB61" s="17"/>
      <c r="AC61" s="17"/>
      <c r="AD61" s="56"/>
      <c r="AE61" s="48"/>
      <c r="AF61" s="48"/>
      <c r="AG61" s="48"/>
      <c r="AH61" s="48"/>
      <c r="AI61" s="48"/>
      <c r="AJ61" s="48"/>
      <c r="AK61" s="57"/>
      <c r="AL61" s="58"/>
      <c r="AM61" s="17"/>
      <c r="AN61" s="17"/>
      <c r="AO61" s="56"/>
      <c r="AP61" s="48"/>
      <c r="AQ61" s="48"/>
      <c r="AR61" s="48"/>
      <c r="AS61" s="48"/>
      <c r="AT61" s="48"/>
      <c r="AU61" s="48"/>
      <c r="AV61" s="57"/>
      <c r="AW61" s="58"/>
      <c r="AX61" s="17"/>
      <c r="AY61" s="17"/>
      <c r="AZ61" s="56"/>
      <c r="BA61" s="48"/>
      <c r="BB61" s="48"/>
      <c r="BC61" s="48"/>
      <c r="BD61" s="48"/>
      <c r="BE61" s="48"/>
      <c r="BF61" s="48"/>
      <c r="BG61" s="57"/>
      <c r="BH61" s="58"/>
      <c r="BI61" s="17"/>
      <c r="BJ61" s="17"/>
      <c r="BK61" s="56"/>
      <c r="BL61" s="48"/>
      <c r="BM61" s="48"/>
      <c r="BN61" s="48"/>
      <c r="BO61" s="48"/>
      <c r="BP61" s="48"/>
      <c r="BQ61" s="48"/>
      <c r="BR61" s="57"/>
      <c r="BS61" s="58"/>
      <c r="BT61" s="17"/>
      <c r="BU61" s="17"/>
      <c r="BV61" s="56"/>
      <c r="BW61" s="48"/>
      <c r="BX61" s="48"/>
      <c r="BY61" s="48"/>
      <c r="BZ61" s="48"/>
      <c r="CA61" s="48"/>
      <c r="CB61" s="48"/>
      <c r="CC61" s="57"/>
      <c r="CD61" s="58"/>
      <c r="CE61" s="17"/>
      <c r="CF61" s="17"/>
      <c r="CG61" s="56"/>
      <c r="CH61" s="48"/>
      <c r="CI61" s="48"/>
      <c r="CJ61" s="48"/>
      <c r="CK61" s="48"/>
      <c r="CL61" s="48"/>
      <c r="CM61" s="48"/>
      <c r="CN61" s="57"/>
      <c r="CO61" s="58"/>
      <c r="CP61" s="17"/>
      <c r="CQ61" s="17"/>
      <c r="CR61" s="56"/>
      <c r="CS61" s="48"/>
      <c r="CT61" s="48"/>
      <c r="CU61" s="48"/>
      <c r="CV61" s="48"/>
      <c r="CW61" s="48"/>
      <c r="CX61" s="48"/>
      <c r="CY61" s="57"/>
      <c r="CZ61" s="58"/>
      <c r="DA61" s="17"/>
      <c r="DB61" s="17"/>
      <c r="DC61" s="56"/>
      <c r="DD61" s="48"/>
      <c r="DE61" s="48"/>
      <c r="DF61" s="48"/>
      <c r="DG61" s="48"/>
      <c r="DH61" s="48"/>
      <c r="DI61" s="48"/>
      <c r="DJ61" s="57"/>
      <c r="DK61" s="58"/>
      <c r="DL61" s="17"/>
      <c r="DM61" s="17"/>
      <c r="DN61" s="56"/>
      <c r="DO61" s="48"/>
      <c r="DP61" s="48"/>
      <c r="DQ61" s="48"/>
      <c r="DR61" s="48"/>
      <c r="DS61" s="48"/>
      <c r="DT61" s="48"/>
      <c r="DU61" s="57"/>
      <c r="DV61" s="58"/>
      <c r="DW61" s="17"/>
      <c r="DX61" s="17"/>
      <c r="DY61" s="56"/>
      <c r="DZ61" s="48"/>
      <c r="EA61" s="48"/>
      <c r="EB61" s="48"/>
      <c r="EC61" s="48"/>
      <c r="ED61" s="48"/>
      <c r="EE61" s="48"/>
      <c r="EF61" s="57"/>
      <c r="EG61" s="58"/>
      <c r="EH61" s="17"/>
      <c r="EI61" s="17"/>
      <c r="EJ61" s="56"/>
      <c r="EK61" s="48"/>
      <c r="EL61" s="48"/>
      <c r="EM61" s="48"/>
      <c r="EN61" s="48"/>
      <c r="EO61" s="48"/>
      <c r="EP61" s="48"/>
      <c r="EQ61" s="57"/>
      <c r="ER61" s="58"/>
      <c r="ES61" s="17"/>
      <c r="ET61" s="17"/>
      <c r="EU61" s="56"/>
      <c r="EV61" s="48"/>
      <c r="EW61" s="48"/>
      <c r="EX61" s="48"/>
      <c r="EY61" s="48"/>
      <c r="EZ61" s="48"/>
      <c r="FA61" s="48"/>
      <c r="FB61" s="57"/>
      <c r="FC61" s="58"/>
      <c r="FD61" s="17"/>
      <c r="FE61" s="17"/>
      <c r="FF61" s="56"/>
      <c r="FG61" s="48"/>
      <c r="FH61" s="48"/>
      <c r="FI61" s="48"/>
      <c r="FJ61" s="48"/>
      <c r="FK61" s="48"/>
      <c r="FL61" s="48"/>
      <c r="FM61" s="57"/>
      <c r="FN61" s="58"/>
      <c r="FO61" s="17"/>
      <c r="FP61" s="17"/>
      <c r="FQ61" s="56"/>
      <c r="FR61" s="48"/>
      <c r="FS61" s="48"/>
      <c r="FT61" s="48"/>
      <c r="FU61" s="48"/>
      <c r="FV61" s="48"/>
      <c r="FW61" s="48"/>
      <c r="FX61" s="57"/>
      <c r="FY61" s="58"/>
      <c r="FZ61" s="17"/>
      <c r="GA61" s="17"/>
      <c r="GB61" s="56"/>
      <c r="GC61" s="48"/>
      <c r="GD61" s="48"/>
      <c r="GE61" s="48"/>
      <c r="GF61" s="48"/>
      <c r="GG61" s="48"/>
      <c r="GH61" s="48"/>
      <c r="GI61" s="57"/>
      <c r="GJ61" s="58"/>
      <c r="GK61" s="17"/>
      <c r="GL61" s="17"/>
      <c r="GM61" s="56"/>
      <c r="GN61" s="48"/>
      <c r="GO61" s="48"/>
      <c r="GP61" s="48"/>
      <c r="GQ61" s="48"/>
      <c r="GR61" s="48"/>
      <c r="GS61" s="48"/>
      <c r="GT61" s="57"/>
      <c r="GU61" s="58"/>
      <c r="GV61" s="17"/>
      <c r="GW61" s="17"/>
      <c r="GX61" s="56"/>
      <c r="GY61" s="48"/>
      <c r="GZ61" s="48"/>
      <c r="HA61" s="48"/>
      <c r="HB61" s="48"/>
      <c r="HC61" s="48"/>
      <c r="HD61" s="48"/>
      <c r="HE61" s="57"/>
      <c r="HF61" s="58"/>
      <c r="HG61" s="17"/>
      <c r="HH61" s="17"/>
      <c r="HI61" s="56"/>
      <c r="HJ61" s="48"/>
      <c r="HK61" s="48"/>
      <c r="HL61" s="48"/>
      <c r="HM61" s="48"/>
      <c r="HN61" s="48"/>
      <c r="HO61" s="48"/>
      <c r="HP61" s="57"/>
      <c r="HQ61" s="58"/>
      <c r="HR61" s="17"/>
      <c r="HS61" s="17"/>
    </row>
    <row r="62" spans="1:227" x14ac:dyDescent="0.3">
      <c r="A62" s="63"/>
      <c r="B62" s="64"/>
      <c r="C62" s="65"/>
      <c r="D62" s="65"/>
      <c r="E62" s="57"/>
      <c r="F62" s="57"/>
      <c r="G62" s="17"/>
      <c r="H62" s="56"/>
      <c r="I62" s="48"/>
      <c r="J62" s="48"/>
      <c r="K62" s="48"/>
      <c r="L62" s="48"/>
      <c r="M62" s="48"/>
      <c r="N62" s="48"/>
      <c r="O62" s="57"/>
      <c r="P62" s="58"/>
      <c r="Q62" s="17"/>
      <c r="R62" s="17"/>
      <c r="S62" s="56"/>
      <c r="T62" s="48"/>
      <c r="U62" s="48"/>
      <c r="V62" s="48"/>
      <c r="W62" s="48"/>
      <c r="X62" s="48"/>
      <c r="Y62" s="48"/>
      <c r="Z62" s="57"/>
      <c r="AA62" s="58"/>
      <c r="AB62" s="17"/>
      <c r="AC62" s="17"/>
      <c r="AD62" s="56"/>
      <c r="AE62" s="48"/>
      <c r="AF62" s="48"/>
      <c r="AG62" s="48"/>
      <c r="AH62" s="48"/>
      <c r="AI62" s="48"/>
      <c r="AJ62" s="48"/>
      <c r="AK62" s="57"/>
      <c r="AL62" s="58"/>
      <c r="AM62" s="17"/>
      <c r="AN62" s="17"/>
      <c r="AO62" s="56"/>
      <c r="AP62" s="48"/>
      <c r="AQ62" s="48"/>
      <c r="AR62" s="48"/>
      <c r="AS62" s="48"/>
      <c r="AT62" s="48"/>
      <c r="AU62" s="48"/>
      <c r="AV62" s="57"/>
      <c r="AW62" s="58"/>
      <c r="AX62" s="17"/>
      <c r="AY62" s="17"/>
      <c r="AZ62" s="56"/>
      <c r="BA62" s="48"/>
      <c r="BB62" s="48"/>
      <c r="BC62" s="48"/>
      <c r="BD62" s="48"/>
      <c r="BE62" s="48"/>
      <c r="BF62" s="48"/>
      <c r="BG62" s="57"/>
      <c r="BH62" s="58"/>
      <c r="BI62" s="17"/>
      <c r="BJ62" s="17"/>
      <c r="BK62" s="56"/>
      <c r="BL62" s="48"/>
      <c r="BM62" s="48"/>
      <c r="BN62" s="48"/>
      <c r="BO62" s="48"/>
      <c r="BP62" s="48"/>
      <c r="BQ62" s="48"/>
      <c r="BR62" s="57"/>
      <c r="BS62" s="58"/>
      <c r="BT62" s="17"/>
      <c r="BU62" s="17"/>
      <c r="BV62" s="56"/>
      <c r="BW62" s="48"/>
      <c r="BX62" s="48"/>
      <c r="BY62" s="48"/>
      <c r="BZ62" s="48"/>
      <c r="CA62" s="48"/>
      <c r="CB62" s="48"/>
      <c r="CC62" s="57"/>
      <c r="CD62" s="58"/>
      <c r="CE62" s="17"/>
      <c r="CF62" s="17"/>
      <c r="CG62" s="56"/>
      <c r="CH62" s="48"/>
      <c r="CI62" s="48"/>
      <c r="CJ62" s="48"/>
      <c r="CK62" s="48"/>
      <c r="CL62" s="48"/>
      <c r="CM62" s="48"/>
      <c r="CN62" s="57"/>
      <c r="CO62" s="58"/>
      <c r="CP62" s="17"/>
      <c r="CQ62" s="17"/>
      <c r="CR62" s="56"/>
      <c r="CS62" s="48"/>
      <c r="CT62" s="48"/>
      <c r="CU62" s="48"/>
      <c r="CV62" s="48"/>
      <c r="CW62" s="48"/>
      <c r="CX62" s="48"/>
      <c r="CY62" s="57"/>
      <c r="CZ62" s="58"/>
      <c r="DA62" s="17"/>
      <c r="DB62" s="17"/>
      <c r="DC62" s="56"/>
      <c r="DD62" s="48"/>
      <c r="DE62" s="48"/>
      <c r="DF62" s="48"/>
      <c r="DG62" s="48"/>
      <c r="DH62" s="48"/>
      <c r="DI62" s="48"/>
      <c r="DJ62" s="57"/>
      <c r="DK62" s="58"/>
      <c r="DL62" s="17"/>
      <c r="DM62" s="17"/>
      <c r="DN62" s="56"/>
      <c r="DO62" s="48"/>
      <c r="DP62" s="48"/>
      <c r="DQ62" s="48"/>
      <c r="DR62" s="48"/>
      <c r="DS62" s="48"/>
      <c r="DT62" s="48"/>
      <c r="DU62" s="57"/>
      <c r="DV62" s="58"/>
      <c r="DW62" s="17"/>
      <c r="DX62" s="17"/>
      <c r="DY62" s="56"/>
      <c r="DZ62" s="48"/>
      <c r="EA62" s="48"/>
      <c r="EB62" s="48"/>
      <c r="EC62" s="48"/>
      <c r="ED62" s="48"/>
      <c r="EE62" s="48"/>
      <c r="EF62" s="57"/>
      <c r="EG62" s="58"/>
      <c r="EH62" s="17"/>
      <c r="EI62" s="17"/>
      <c r="EJ62" s="56"/>
      <c r="EK62" s="48"/>
      <c r="EL62" s="48"/>
      <c r="EM62" s="48"/>
      <c r="EN62" s="48"/>
      <c r="EO62" s="48"/>
      <c r="EP62" s="48"/>
      <c r="EQ62" s="57"/>
      <c r="ER62" s="58"/>
      <c r="ES62" s="17"/>
      <c r="ET62" s="17"/>
      <c r="EU62" s="56"/>
      <c r="EV62" s="48"/>
      <c r="EW62" s="48"/>
      <c r="EX62" s="48"/>
      <c r="EY62" s="48"/>
      <c r="EZ62" s="48"/>
      <c r="FA62" s="48"/>
      <c r="FB62" s="57"/>
      <c r="FC62" s="58"/>
      <c r="FD62" s="17"/>
      <c r="FE62" s="17"/>
      <c r="FF62" s="56"/>
      <c r="FG62" s="48"/>
      <c r="FH62" s="48"/>
      <c r="FI62" s="48"/>
      <c r="FJ62" s="48"/>
      <c r="FK62" s="48"/>
      <c r="FL62" s="48"/>
      <c r="FM62" s="57"/>
      <c r="FN62" s="58"/>
      <c r="FO62" s="17"/>
      <c r="FP62" s="17"/>
      <c r="FQ62" s="56"/>
      <c r="FR62" s="48"/>
      <c r="FS62" s="48"/>
      <c r="FT62" s="48"/>
      <c r="FU62" s="48"/>
      <c r="FV62" s="48"/>
      <c r="FW62" s="48"/>
      <c r="FX62" s="57"/>
      <c r="FY62" s="58"/>
      <c r="FZ62" s="17"/>
      <c r="GA62" s="17"/>
      <c r="GB62" s="56"/>
      <c r="GC62" s="48"/>
      <c r="GD62" s="48"/>
      <c r="GE62" s="48"/>
      <c r="GF62" s="48"/>
      <c r="GG62" s="48"/>
      <c r="GH62" s="48"/>
      <c r="GI62" s="57"/>
      <c r="GJ62" s="58"/>
      <c r="GK62" s="17"/>
      <c r="GL62" s="17"/>
      <c r="GM62" s="56"/>
      <c r="GN62" s="48"/>
      <c r="GO62" s="48"/>
      <c r="GP62" s="48"/>
      <c r="GQ62" s="48"/>
      <c r="GR62" s="48"/>
      <c r="GS62" s="48"/>
      <c r="GT62" s="57"/>
      <c r="GU62" s="58"/>
      <c r="GV62" s="17"/>
      <c r="GW62" s="17"/>
      <c r="GX62" s="56"/>
      <c r="GY62" s="48"/>
      <c r="GZ62" s="48"/>
      <c r="HA62" s="48"/>
      <c r="HB62" s="48"/>
      <c r="HC62" s="48"/>
      <c r="HD62" s="48"/>
      <c r="HE62" s="57"/>
      <c r="HF62" s="58"/>
      <c r="HG62" s="17"/>
      <c r="HH62" s="17"/>
      <c r="HI62" s="56"/>
      <c r="HJ62" s="48"/>
      <c r="HK62" s="48"/>
      <c r="HL62" s="48"/>
      <c r="HM62" s="48"/>
      <c r="HN62" s="48"/>
      <c r="HO62" s="48"/>
      <c r="HP62" s="57"/>
      <c r="HQ62" s="58"/>
      <c r="HR62" s="17"/>
      <c r="HS62" s="17"/>
    </row>
    <row r="63" spans="1:227" x14ac:dyDescent="0.3">
      <c r="A63" s="63"/>
      <c r="B63" s="64"/>
      <c r="C63" s="65"/>
      <c r="D63" s="65"/>
      <c r="E63" s="57"/>
      <c r="F63" s="57"/>
      <c r="G63" s="17"/>
      <c r="H63" s="56"/>
      <c r="I63" s="48"/>
      <c r="J63" s="48"/>
      <c r="K63" s="48"/>
      <c r="L63" s="48"/>
      <c r="M63" s="48"/>
      <c r="N63" s="48"/>
      <c r="O63" s="57"/>
      <c r="P63" s="58"/>
      <c r="Q63" s="17"/>
      <c r="R63" s="17"/>
      <c r="S63" s="56"/>
      <c r="T63" s="48"/>
      <c r="U63" s="48"/>
      <c r="V63" s="48"/>
      <c r="W63" s="48"/>
      <c r="X63" s="48"/>
      <c r="Y63" s="48"/>
      <c r="Z63" s="57"/>
      <c r="AA63" s="58"/>
      <c r="AB63" s="17"/>
      <c r="AC63" s="17"/>
      <c r="AD63" s="56"/>
      <c r="AE63" s="48"/>
      <c r="AF63" s="48"/>
      <c r="AG63" s="48"/>
      <c r="AH63" s="48"/>
      <c r="AI63" s="48"/>
      <c r="AJ63" s="48"/>
      <c r="AK63" s="57"/>
      <c r="AL63" s="58"/>
      <c r="AM63" s="17"/>
      <c r="AN63" s="17"/>
      <c r="AO63" s="56"/>
      <c r="AP63" s="48"/>
      <c r="AQ63" s="48"/>
      <c r="AR63" s="48"/>
      <c r="AS63" s="48"/>
      <c r="AT63" s="48"/>
      <c r="AU63" s="48"/>
      <c r="AV63" s="57"/>
      <c r="AW63" s="58"/>
      <c r="AX63" s="17"/>
      <c r="AY63" s="17"/>
      <c r="AZ63" s="56"/>
      <c r="BA63" s="48"/>
      <c r="BB63" s="48"/>
      <c r="BC63" s="48"/>
      <c r="BD63" s="48"/>
      <c r="BE63" s="48"/>
      <c r="BF63" s="48"/>
      <c r="BG63" s="57"/>
      <c r="BH63" s="58"/>
      <c r="BI63" s="17"/>
      <c r="BJ63" s="17"/>
      <c r="BK63" s="56"/>
      <c r="BL63" s="48"/>
      <c r="BM63" s="48"/>
      <c r="BN63" s="48"/>
      <c r="BO63" s="48"/>
      <c r="BP63" s="48"/>
      <c r="BQ63" s="48"/>
      <c r="BR63" s="57"/>
      <c r="BS63" s="58"/>
      <c r="BT63" s="17"/>
      <c r="BU63" s="17"/>
      <c r="BV63" s="56"/>
      <c r="BW63" s="48"/>
      <c r="BX63" s="48"/>
      <c r="BY63" s="48"/>
      <c r="BZ63" s="48"/>
      <c r="CA63" s="48"/>
      <c r="CB63" s="48"/>
      <c r="CC63" s="57"/>
      <c r="CD63" s="58"/>
      <c r="CE63" s="17"/>
      <c r="CF63" s="17"/>
      <c r="CG63" s="56"/>
      <c r="CH63" s="48"/>
      <c r="CI63" s="48"/>
      <c r="CJ63" s="48"/>
      <c r="CK63" s="48"/>
      <c r="CL63" s="48"/>
      <c r="CM63" s="48"/>
      <c r="CN63" s="57"/>
      <c r="CO63" s="58"/>
      <c r="CP63" s="17"/>
      <c r="CQ63" s="17"/>
      <c r="CR63" s="56"/>
      <c r="CS63" s="48"/>
      <c r="CT63" s="48"/>
      <c r="CU63" s="48"/>
      <c r="CV63" s="48"/>
      <c r="CW63" s="48"/>
      <c r="CX63" s="48"/>
      <c r="CY63" s="57"/>
      <c r="CZ63" s="58"/>
      <c r="DA63" s="17"/>
      <c r="DB63" s="17"/>
      <c r="DC63" s="56"/>
      <c r="DD63" s="48"/>
      <c r="DE63" s="48"/>
      <c r="DF63" s="48"/>
      <c r="DG63" s="48"/>
      <c r="DH63" s="48"/>
      <c r="DI63" s="48"/>
      <c r="DJ63" s="57"/>
      <c r="DK63" s="58"/>
      <c r="DL63" s="17"/>
      <c r="DM63" s="17"/>
      <c r="DN63" s="56"/>
      <c r="DO63" s="48"/>
      <c r="DP63" s="48"/>
      <c r="DQ63" s="48"/>
      <c r="DR63" s="48"/>
      <c r="DS63" s="48"/>
      <c r="DT63" s="48"/>
      <c r="DU63" s="57"/>
      <c r="DV63" s="58"/>
      <c r="DW63" s="17"/>
      <c r="DX63" s="17"/>
      <c r="DY63" s="56"/>
      <c r="DZ63" s="48"/>
      <c r="EA63" s="48"/>
      <c r="EB63" s="48"/>
      <c r="EC63" s="48"/>
      <c r="ED63" s="48"/>
      <c r="EE63" s="48"/>
      <c r="EF63" s="57"/>
      <c r="EG63" s="58"/>
      <c r="EH63" s="17"/>
      <c r="EI63" s="17"/>
      <c r="EJ63" s="56"/>
      <c r="EK63" s="48"/>
      <c r="EL63" s="48"/>
      <c r="EM63" s="48"/>
      <c r="EN63" s="48"/>
      <c r="EO63" s="48"/>
      <c r="EP63" s="48"/>
      <c r="EQ63" s="57"/>
      <c r="ER63" s="58"/>
      <c r="ES63" s="17"/>
      <c r="ET63" s="17"/>
      <c r="EU63" s="56"/>
      <c r="EV63" s="48"/>
      <c r="EW63" s="48"/>
      <c r="EX63" s="48"/>
      <c r="EY63" s="48"/>
      <c r="EZ63" s="48"/>
      <c r="FA63" s="48"/>
      <c r="FB63" s="57"/>
      <c r="FC63" s="58"/>
      <c r="FD63" s="17"/>
      <c r="FE63" s="17"/>
      <c r="FF63" s="56"/>
      <c r="FG63" s="48"/>
      <c r="FH63" s="48"/>
      <c r="FI63" s="48"/>
      <c r="FJ63" s="48"/>
      <c r="FK63" s="48"/>
      <c r="FL63" s="48"/>
      <c r="FM63" s="57"/>
      <c r="FN63" s="58"/>
      <c r="FO63" s="17"/>
      <c r="FP63" s="17"/>
      <c r="FQ63" s="56"/>
      <c r="FR63" s="48"/>
      <c r="FS63" s="48"/>
      <c r="FT63" s="48"/>
      <c r="FU63" s="48"/>
      <c r="FV63" s="48"/>
      <c r="FW63" s="48"/>
      <c r="FX63" s="57"/>
      <c r="FY63" s="58"/>
      <c r="FZ63" s="17"/>
      <c r="GA63" s="17"/>
      <c r="GB63" s="56"/>
      <c r="GC63" s="48"/>
      <c r="GD63" s="48"/>
      <c r="GE63" s="48"/>
      <c r="GF63" s="48"/>
      <c r="GG63" s="48"/>
      <c r="GH63" s="48"/>
      <c r="GI63" s="57"/>
      <c r="GJ63" s="58"/>
      <c r="GK63" s="17"/>
      <c r="GL63" s="17"/>
      <c r="GM63" s="56"/>
      <c r="GN63" s="48"/>
      <c r="GO63" s="48"/>
      <c r="GP63" s="48"/>
      <c r="GQ63" s="48"/>
      <c r="GR63" s="48"/>
      <c r="GS63" s="48"/>
      <c r="GT63" s="57"/>
      <c r="GU63" s="58"/>
      <c r="GV63" s="17"/>
      <c r="GW63" s="17"/>
      <c r="GX63" s="56"/>
      <c r="GY63" s="48"/>
      <c r="GZ63" s="48"/>
      <c r="HA63" s="48"/>
      <c r="HB63" s="48"/>
      <c r="HC63" s="48"/>
      <c r="HD63" s="48"/>
      <c r="HE63" s="57"/>
      <c r="HF63" s="58"/>
      <c r="HG63" s="17"/>
      <c r="HH63" s="17"/>
      <c r="HI63" s="56"/>
      <c r="HJ63" s="48"/>
      <c r="HK63" s="48"/>
      <c r="HL63" s="48"/>
      <c r="HM63" s="48"/>
      <c r="HN63" s="48"/>
      <c r="HO63" s="48"/>
      <c r="HP63" s="57"/>
      <c r="HQ63" s="58"/>
      <c r="HR63" s="17"/>
      <c r="HS63" s="17"/>
    </row>
    <row r="64" spans="1:227" x14ac:dyDescent="0.3">
      <c r="A64" s="63"/>
      <c r="B64" s="67"/>
      <c r="C64" s="65"/>
      <c r="D64" s="65"/>
      <c r="E64" s="57"/>
      <c r="F64" s="57"/>
      <c r="G64" s="17"/>
      <c r="H64" s="56"/>
      <c r="I64" s="48"/>
      <c r="J64" s="48"/>
      <c r="K64" s="48"/>
      <c r="L64" s="48"/>
      <c r="M64" s="48"/>
      <c r="N64" s="48"/>
      <c r="O64" s="57"/>
      <c r="P64" s="58"/>
      <c r="Q64" s="17"/>
      <c r="R64" s="17"/>
      <c r="S64" s="56"/>
      <c r="T64" s="48"/>
      <c r="U64" s="48"/>
      <c r="V64" s="48"/>
      <c r="W64" s="48"/>
      <c r="X64" s="48"/>
      <c r="Y64" s="48"/>
      <c r="Z64" s="57"/>
      <c r="AA64" s="58"/>
      <c r="AB64" s="17"/>
      <c r="AC64" s="17"/>
      <c r="AD64" s="56"/>
      <c r="AE64" s="48"/>
      <c r="AF64" s="48"/>
      <c r="AG64" s="48"/>
      <c r="AH64" s="48"/>
      <c r="AI64" s="48"/>
      <c r="AJ64" s="48"/>
      <c r="AK64" s="57"/>
      <c r="AL64" s="58"/>
      <c r="AM64" s="17"/>
      <c r="AN64" s="17"/>
      <c r="AO64" s="56"/>
      <c r="AP64" s="48"/>
      <c r="AQ64" s="48"/>
      <c r="AR64" s="48"/>
      <c r="AS64" s="48"/>
      <c r="AT64" s="48"/>
      <c r="AU64" s="48"/>
      <c r="AV64" s="57"/>
      <c r="AW64" s="58"/>
      <c r="AX64" s="17"/>
      <c r="AY64" s="17"/>
      <c r="AZ64" s="56"/>
      <c r="BA64" s="48"/>
      <c r="BB64" s="48"/>
      <c r="BC64" s="48"/>
      <c r="BD64" s="48"/>
      <c r="BE64" s="48"/>
      <c r="BF64" s="48"/>
      <c r="BG64" s="57"/>
      <c r="BH64" s="58"/>
      <c r="BI64" s="17"/>
      <c r="BJ64" s="17"/>
      <c r="BK64" s="56"/>
      <c r="BL64" s="48"/>
      <c r="BM64" s="48"/>
      <c r="BN64" s="48"/>
      <c r="BO64" s="48"/>
      <c r="BP64" s="48"/>
      <c r="BQ64" s="48"/>
      <c r="BR64" s="57"/>
      <c r="BS64" s="58"/>
      <c r="BT64" s="17"/>
      <c r="BU64" s="17"/>
      <c r="BV64" s="56"/>
      <c r="BW64" s="48"/>
      <c r="BX64" s="48"/>
      <c r="BY64" s="48"/>
      <c r="BZ64" s="48"/>
      <c r="CA64" s="48"/>
      <c r="CB64" s="48"/>
      <c r="CC64" s="57"/>
      <c r="CD64" s="58"/>
      <c r="CE64" s="17"/>
      <c r="CF64" s="17"/>
      <c r="CG64" s="56"/>
      <c r="CH64" s="48"/>
      <c r="CI64" s="48"/>
      <c r="CJ64" s="48"/>
      <c r="CK64" s="48"/>
      <c r="CL64" s="48"/>
      <c r="CM64" s="48"/>
      <c r="CN64" s="57"/>
      <c r="CO64" s="58"/>
      <c r="CP64" s="17"/>
      <c r="CQ64" s="17"/>
      <c r="CR64" s="56"/>
      <c r="CS64" s="48"/>
      <c r="CT64" s="48"/>
      <c r="CU64" s="48"/>
      <c r="CV64" s="48"/>
      <c r="CW64" s="48"/>
      <c r="CX64" s="48"/>
      <c r="CY64" s="57"/>
      <c r="CZ64" s="58"/>
      <c r="DA64" s="17"/>
      <c r="DB64" s="17"/>
      <c r="DC64" s="56"/>
      <c r="DD64" s="48"/>
      <c r="DE64" s="48"/>
      <c r="DF64" s="48"/>
      <c r="DG64" s="48"/>
      <c r="DH64" s="48"/>
      <c r="DI64" s="48"/>
      <c r="DJ64" s="57"/>
      <c r="DK64" s="58"/>
      <c r="DL64" s="17"/>
      <c r="DM64" s="17"/>
      <c r="DN64" s="56"/>
      <c r="DO64" s="48"/>
      <c r="DP64" s="48"/>
      <c r="DQ64" s="48"/>
      <c r="DR64" s="48"/>
      <c r="DS64" s="48"/>
      <c r="DT64" s="48"/>
      <c r="DU64" s="57"/>
      <c r="DV64" s="58"/>
      <c r="DW64" s="17"/>
      <c r="DX64" s="17"/>
      <c r="DY64" s="56"/>
      <c r="DZ64" s="48"/>
      <c r="EA64" s="48"/>
      <c r="EB64" s="48"/>
      <c r="EC64" s="48"/>
      <c r="ED64" s="48"/>
      <c r="EE64" s="48"/>
      <c r="EF64" s="57"/>
      <c r="EG64" s="58"/>
      <c r="EH64" s="17"/>
      <c r="EI64" s="17"/>
      <c r="EJ64" s="56"/>
      <c r="EK64" s="48"/>
      <c r="EL64" s="48"/>
      <c r="EM64" s="48"/>
      <c r="EN64" s="48"/>
      <c r="EO64" s="48"/>
      <c r="EP64" s="48"/>
      <c r="EQ64" s="57"/>
      <c r="ER64" s="58"/>
      <c r="ES64" s="17"/>
      <c r="ET64" s="17"/>
      <c r="EU64" s="56"/>
      <c r="EV64" s="48"/>
      <c r="EW64" s="48"/>
      <c r="EX64" s="48"/>
      <c r="EY64" s="48"/>
      <c r="EZ64" s="48"/>
      <c r="FA64" s="48"/>
      <c r="FB64" s="57"/>
      <c r="FC64" s="58"/>
      <c r="FD64" s="17"/>
      <c r="FE64" s="17"/>
      <c r="FF64" s="56"/>
      <c r="FG64" s="48"/>
      <c r="FH64" s="48"/>
      <c r="FI64" s="48"/>
      <c r="FJ64" s="48"/>
      <c r="FK64" s="48"/>
      <c r="FL64" s="48"/>
      <c r="FM64" s="57"/>
      <c r="FN64" s="58"/>
      <c r="FO64" s="17"/>
      <c r="FP64" s="17"/>
      <c r="FQ64" s="56"/>
      <c r="FR64" s="48"/>
      <c r="FS64" s="48"/>
      <c r="FT64" s="48"/>
      <c r="FU64" s="48"/>
      <c r="FV64" s="48"/>
      <c r="FW64" s="48"/>
      <c r="FX64" s="57"/>
      <c r="FY64" s="58"/>
      <c r="FZ64" s="17"/>
      <c r="GA64" s="17"/>
      <c r="GB64" s="56"/>
      <c r="GC64" s="48"/>
      <c r="GD64" s="48"/>
      <c r="GE64" s="48"/>
      <c r="GF64" s="48"/>
      <c r="GG64" s="48"/>
      <c r="GH64" s="48"/>
      <c r="GI64" s="57"/>
      <c r="GJ64" s="58"/>
      <c r="GK64" s="17"/>
      <c r="GL64" s="17"/>
      <c r="GM64" s="56"/>
      <c r="GN64" s="48"/>
      <c r="GO64" s="48"/>
      <c r="GP64" s="48"/>
      <c r="GQ64" s="48"/>
      <c r="GR64" s="48"/>
      <c r="GS64" s="48"/>
      <c r="GT64" s="57"/>
      <c r="GU64" s="58"/>
      <c r="GV64" s="17"/>
      <c r="GW64" s="17"/>
      <c r="GX64" s="56"/>
      <c r="GY64" s="48"/>
      <c r="GZ64" s="48"/>
      <c r="HA64" s="48"/>
      <c r="HB64" s="48"/>
      <c r="HC64" s="48"/>
      <c r="HD64" s="48"/>
      <c r="HE64" s="57"/>
      <c r="HF64" s="58"/>
      <c r="HG64" s="17"/>
      <c r="HH64" s="17"/>
      <c r="HI64" s="56"/>
      <c r="HJ64" s="48"/>
      <c r="HK64" s="48"/>
      <c r="HL64" s="48"/>
      <c r="HM64" s="48"/>
      <c r="HN64" s="48"/>
      <c r="HO64" s="48"/>
      <c r="HP64" s="57"/>
      <c r="HQ64" s="58"/>
      <c r="HR64" s="17"/>
      <c r="HS64" s="17"/>
    </row>
    <row r="65" spans="1:227" x14ac:dyDescent="0.3">
      <c r="A65" s="63"/>
      <c r="B65" s="67"/>
      <c r="C65" s="65"/>
      <c r="D65" s="65"/>
      <c r="E65" s="57"/>
      <c r="F65" s="57"/>
      <c r="G65" s="17"/>
      <c r="H65" s="56"/>
      <c r="I65" s="48"/>
      <c r="J65" s="48"/>
      <c r="K65" s="48"/>
      <c r="L65" s="48"/>
      <c r="M65" s="48"/>
      <c r="N65" s="48"/>
      <c r="O65" s="57"/>
      <c r="P65" s="58"/>
      <c r="Q65" s="17"/>
      <c r="R65" s="17"/>
      <c r="S65" s="56"/>
      <c r="T65" s="48"/>
      <c r="U65" s="48"/>
      <c r="V65" s="48"/>
      <c r="W65" s="48"/>
      <c r="X65" s="48"/>
      <c r="Y65" s="48"/>
      <c r="Z65" s="57"/>
      <c r="AA65" s="58"/>
      <c r="AB65" s="17"/>
      <c r="AC65" s="17"/>
      <c r="AD65" s="56"/>
      <c r="AE65" s="48"/>
      <c r="AF65" s="48"/>
      <c r="AG65" s="48"/>
      <c r="AH65" s="48"/>
      <c r="AI65" s="48"/>
      <c r="AJ65" s="48"/>
      <c r="AK65" s="57"/>
      <c r="AL65" s="58"/>
      <c r="AM65" s="17"/>
      <c r="AN65" s="17"/>
      <c r="AO65" s="56"/>
      <c r="AP65" s="48"/>
      <c r="AQ65" s="48"/>
      <c r="AR65" s="48"/>
      <c r="AS65" s="48"/>
      <c r="AT65" s="48"/>
      <c r="AU65" s="48"/>
      <c r="AV65" s="57"/>
      <c r="AW65" s="58"/>
      <c r="AX65" s="17"/>
      <c r="AY65" s="17"/>
      <c r="AZ65" s="56"/>
      <c r="BA65" s="48"/>
      <c r="BB65" s="48"/>
      <c r="BC65" s="48"/>
      <c r="BD65" s="48"/>
      <c r="BE65" s="48"/>
      <c r="BF65" s="48"/>
      <c r="BG65" s="57"/>
      <c r="BH65" s="58"/>
      <c r="BI65" s="17"/>
      <c r="BJ65" s="17"/>
      <c r="BK65" s="56"/>
      <c r="BL65" s="48"/>
      <c r="BM65" s="48"/>
      <c r="BN65" s="48"/>
      <c r="BO65" s="48"/>
      <c r="BP65" s="48"/>
      <c r="BQ65" s="48"/>
      <c r="BR65" s="57"/>
      <c r="BS65" s="58"/>
      <c r="BT65" s="17"/>
      <c r="BU65" s="17"/>
      <c r="BV65" s="56"/>
      <c r="BW65" s="48"/>
      <c r="BX65" s="48"/>
      <c r="BY65" s="48"/>
      <c r="BZ65" s="48"/>
      <c r="CA65" s="48"/>
      <c r="CB65" s="48"/>
      <c r="CC65" s="57"/>
      <c r="CD65" s="58"/>
      <c r="CE65" s="17"/>
      <c r="CF65" s="17"/>
      <c r="CG65" s="56"/>
      <c r="CH65" s="48"/>
      <c r="CI65" s="48"/>
      <c r="CJ65" s="48"/>
      <c r="CK65" s="48"/>
      <c r="CL65" s="48"/>
      <c r="CM65" s="48"/>
      <c r="CN65" s="57"/>
      <c r="CO65" s="58"/>
      <c r="CP65" s="17"/>
      <c r="CQ65" s="17"/>
      <c r="CR65" s="56"/>
      <c r="CS65" s="48"/>
      <c r="CT65" s="48"/>
      <c r="CU65" s="48"/>
      <c r="CV65" s="48"/>
      <c r="CW65" s="48"/>
      <c r="CX65" s="48"/>
      <c r="CY65" s="57"/>
      <c r="CZ65" s="58"/>
      <c r="DA65" s="17"/>
      <c r="DB65" s="17"/>
      <c r="DC65" s="56"/>
      <c r="DD65" s="48"/>
      <c r="DE65" s="48"/>
      <c r="DF65" s="48"/>
      <c r="DG65" s="48"/>
      <c r="DH65" s="48"/>
      <c r="DI65" s="48"/>
      <c r="DJ65" s="57"/>
      <c r="DK65" s="58"/>
      <c r="DL65" s="17"/>
      <c r="DM65" s="17"/>
      <c r="DN65" s="56"/>
      <c r="DO65" s="48"/>
      <c r="DP65" s="48"/>
      <c r="DQ65" s="48"/>
      <c r="DR65" s="48"/>
      <c r="DS65" s="48"/>
      <c r="DT65" s="48"/>
      <c r="DU65" s="57"/>
      <c r="DV65" s="58"/>
      <c r="DW65" s="17"/>
      <c r="DX65" s="17"/>
      <c r="DY65" s="56"/>
      <c r="DZ65" s="48"/>
      <c r="EA65" s="48"/>
      <c r="EB65" s="48"/>
      <c r="EC65" s="48"/>
      <c r="ED65" s="48"/>
      <c r="EE65" s="48"/>
      <c r="EF65" s="57"/>
      <c r="EG65" s="58"/>
      <c r="EH65" s="17"/>
      <c r="EI65" s="17"/>
      <c r="EJ65" s="56"/>
      <c r="EK65" s="48"/>
      <c r="EL65" s="48"/>
      <c r="EM65" s="48"/>
      <c r="EN65" s="48"/>
      <c r="EO65" s="48"/>
      <c r="EP65" s="48"/>
      <c r="EQ65" s="57"/>
      <c r="ER65" s="58"/>
      <c r="ES65" s="17"/>
      <c r="ET65" s="17"/>
      <c r="EU65" s="56"/>
      <c r="EV65" s="48"/>
      <c r="EW65" s="48"/>
      <c r="EX65" s="48"/>
      <c r="EY65" s="48"/>
      <c r="EZ65" s="48"/>
      <c r="FA65" s="48"/>
      <c r="FB65" s="57"/>
      <c r="FC65" s="58"/>
      <c r="FD65" s="17"/>
      <c r="FE65" s="17"/>
      <c r="FF65" s="56"/>
      <c r="FG65" s="48"/>
      <c r="FH65" s="48"/>
      <c r="FI65" s="48"/>
      <c r="FJ65" s="48"/>
      <c r="FK65" s="48"/>
      <c r="FL65" s="48"/>
      <c r="FM65" s="57"/>
      <c r="FN65" s="58"/>
      <c r="FO65" s="17"/>
      <c r="FP65" s="17"/>
      <c r="FQ65" s="56"/>
      <c r="FR65" s="48"/>
      <c r="FS65" s="48"/>
      <c r="FT65" s="48"/>
      <c r="FU65" s="48"/>
      <c r="FV65" s="48"/>
      <c r="FW65" s="48"/>
      <c r="FX65" s="57"/>
      <c r="FY65" s="58"/>
      <c r="FZ65" s="17"/>
      <c r="GA65" s="17"/>
      <c r="GB65" s="56"/>
      <c r="GC65" s="48"/>
      <c r="GD65" s="48"/>
      <c r="GE65" s="48"/>
      <c r="GF65" s="48"/>
      <c r="GG65" s="48"/>
      <c r="GH65" s="48"/>
      <c r="GI65" s="57"/>
      <c r="GJ65" s="58"/>
      <c r="GK65" s="17"/>
      <c r="GL65" s="17"/>
      <c r="GM65" s="56"/>
      <c r="GN65" s="48"/>
      <c r="GO65" s="48"/>
      <c r="GP65" s="48"/>
      <c r="GQ65" s="48"/>
      <c r="GR65" s="48"/>
      <c r="GS65" s="48"/>
      <c r="GT65" s="57"/>
      <c r="GU65" s="58"/>
      <c r="GV65" s="17"/>
      <c r="GW65" s="17"/>
      <c r="GX65" s="56"/>
      <c r="GY65" s="48"/>
      <c r="GZ65" s="48"/>
      <c r="HA65" s="48"/>
      <c r="HB65" s="48"/>
      <c r="HC65" s="48"/>
      <c r="HD65" s="48"/>
      <c r="HE65" s="57"/>
      <c r="HF65" s="58"/>
      <c r="HG65" s="17"/>
      <c r="HH65" s="17"/>
      <c r="HI65" s="56"/>
      <c r="HJ65" s="48"/>
      <c r="HK65" s="48"/>
      <c r="HL65" s="48"/>
      <c r="HM65" s="48"/>
      <c r="HN65" s="48"/>
      <c r="HO65" s="48"/>
      <c r="HP65" s="57"/>
      <c r="HQ65" s="58"/>
      <c r="HR65" s="17"/>
      <c r="HS65" s="17"/>
    </row>
    <row r="66" spans="1:227" x14ac:dyDescent="0.3">
      <c r="A66" s="63"/>
      <c r="B66" s="64"/>
      <c r="C66" s="65"/>
      <c r="D66" s="65"/>
      <c r="E66" s="57"/>
      <c r="F66" s="57"/>
      <c r="G66" s="17"/>
      <c r="H66" s="56"/>
      <c r="I66" s="48"/>
      <c r="J66" s="48"/>
      <c r="K66" s="48"/>
      <c r="L66" s="48"/>
      <c r="M66" s="48"/>
      <c r="N66" s="48"/>
      <c r="O66" s="57"/>
      <c r="P66" s="58"/>
      <c r="Q66" s="17"/>
      <c r="R66" s="17"/>
      <c r="S66" s="56"/>
      <c r="T66" s="48"/>
      <c r="U66" s="48"/>
      <c r="V66" s="48"/>
      <c r="W66" s="48"/>
      <c r="X66" s="48"/>
      <c r="Y66" s="48"/>
      <c r="Z66" s="57"/>
      <c r="AA66" s="58"/>
      <c r="AB66" s="17"/>
      <c r="AC66" s="17"/>
      <c r="AD66" s="56"/>
      <c r="AE66" s="48"/>
      <c r="AF66" s="48"/>
      <c r="AG66" s="48"/>
      <c r="AH66" s="48"/>
      <c r="AI66" s="48"/>
      <c r="AJ66" s="48"/>
      <c r="AK66" s="57"/>
      <c r="AL66" s="58"/>
      <c r="AM66" s="17"/>
      <c r="AN66" s="17"/>
      <c r="AO66" s="56"/>
      <c r="AP66" s="48"/>
      <c r="AQ66" s="48"/>
      <c r="AR66" s="48"/>
      <c r="AS66" s="48"/>
      <c r="AT66" s="48"/>
      <c r="AU66" s="48"/>
      <c r="AV66" s="57"/>
      <c r="AW66" s="58"/>
      <c r="AX66" s="17"/>
      <c r="AY66" s="17"/>
      <c r="AZ66" s="56"/>
      <c r="BA66" s="48"/>
      <c r="BB66" s="48"/>
      <c r="BC66" s="48"/>
      <c r="BD66" s="48"/>
      <c r="BE66" s="48"/>
      <c r="BF66" s="48"/>
      <c r="BG66" s="57"/>
      <c r="BH66" s="58"/>
      <c r="BI66" s="17"/>
      <c r="BJ66" s="17"/>
      <c r="BK66" s="56"/>
      <c r="BL66" s="48"/>
      <c r="BM66" s="48"/>
      <c r="BN66" s="48"/>
      <c r="BO66" s="48"/>
      <c r="BP66" s="48"/>
      <c r="BQ66" s="48"/>
      <c r="BR66" s="57"/>
      <c r="BS66" s="58"/>
      <c r="BT66" s="17"/>
      <c r="BU66" s="17"/>
      <c r="BV66" s="56"/>
      <c r="BW66" s="48"/>
      <c r="BX66" s="48"/>
      <c r="BY66" s="48"/>
      <c r="BZ66" s="48"/>
      <c r="CA66" s="48"/>
      <c r="CB66" s="48"/>
      <c r="CC66" s="57"/>
      <c r="CD66" s="58"/>
      <c r="CE66" s="17"/>
      <c r="CF66" s="17"/>
      <c r="CG66" s="56"/>
      <c r="CH66" s="48"/>
      <c r="CI66" s="48"/>
      <c r="CJ66" s="48"/>
      <c r="CK66" s="48"/>
      <c r="CL66" s="48"/>
      <c r="CM66" s="48"/>
      <c r="CN66" s="57"/>
      <c r="CO66" s="58"/>
      <c r="CP66" s="17"/>
      <c r="CQ66" s="17"/>
      <c r="CR66" s="56"/>
      <c r="CS66" s="48"/>
      <c r="CT66" s="48"/>
      <c r="CU66" s="48"/>
      <c r="CV66" s="48"/>
      <c r="CW66" s="48"/>
      <c r="CX66" s="48"/>
      <c r="CY66" s="57"/>
      <c r="CZ66" s="58"/>
      <c r="DA66" s="17"/>
      <c r="DB66" s="17"/>
      <c r="DC66" s="56"/>
      <c r="DD66" s="48"/>
      <c r="DE66" s="48"/>
      <c r="DF66" s="48"/>
      <c r="DG66" s="48"/>
      <c r="DH66" s="48"/>
      <c r="DI66" s="48"/>
      <c r="DJ66" s="57"/>
      <c r="DK66" s="58"/>
      <c r="DL66" s="17"/>
      <c r="DM66" s="17"/>
      <c r="DN66" s="56"/>
      <c r="DO66" s="48"/>
      <c r="DP66" s="48"/>
      <c r="DQ66" s="48"/>
      <c r="DR66" s="48"/>
      <c r="DS66" s="48"/>
      <c r="DT66" s="48"/>
      <c r="DU66" s="57"/>
      <c r="DV66" s="58"/>
      <c r="DW66" s="17"/>
      <c r="DX66" s="17"/>
      <c r="DY66" s="56"/>
      <c r="DZ66" s="48"/>
      <c r="EA66" s="48"/>
      <c r="EB66" s="48"/>
      <c r="EC66" s="48"/>
      <c r="ED66" s="48"/>
      <c r="EE66" s="48"/>
      <c r="EF66" s="57"/>
      <c r="EG66" s="58"/>
      <c r="EH66" s="17"/>
      <c r="EI66" s="17"/>
      <c r="EJ66" s="56"/>
      <c r="EK66" s="48"/>
      <c r="EL66" s="48"/>
      <c r="EM66" s="48"/>
      <c r="EN66" s="48"/>
      <c r="EO66" s="48"/>
      <c r="EP66" s="48"/>
      <c r="EQ66" s="57"/>
      <c r="ER66" s="58"/>
      <c r="ES66" s="17"/>
      <c r="ET66" s="17"/>
      <c r="EU66" s="56"/>
      <c r="EV66" s="48"/>
      <c r="EW66" s="48"/>
      <c r="EX66" s="48"/>
      <c r="EY66" s="48"/>
      <c r="EZ66" s="48"/>
      <c r="FA66" s="48"/>
      <c r="FB66" s="57"/>
      <c r="FC66" s="58"/>
      <c r="FD66" s="17"/>
      <c r="FE66" s="17"/>
      <c r="FF66" s="56"/>
      <c r="FG66" s="48"/>
      <c r="FH66" s="48"/>
      <c r="FI66" s="48"/>
      <c r="FJ66" s="48"/>
      <c r="FK66" s="48"/>
      <c r="FL66" s="48"/>
      <c r="FM66" s="57"/>
      <c r="FN66" s="58"/>
      <c r="FO66" s="17"/>
      <c r="FP66" s="17"/>
      <c r="FQ66" s="56"/>
      <c r="FR66" s="48"/>
      <c r="FS66" s="48"/>
      <c r="FT66" s="48"/>
      <c r="FU66" s="48"/>
      <c r="FV66" s="48"/>
      <c r="FW66" s="48"/>
      <c r="FX66" s="57"/>
      <c r="FY66" s="58"/>
      <c r="FZ66" s="17"/>
      <c r="GA66" s="17"/>
      <c r="GB66" s="56"/>
      <c r="GC66" s="48"/>
      <c r="GD66" s="48"/>
      <c r="GE66" s="48"/>
      <c r="GF66" s="48"/>
      <c r="GG66" s="48"/>
      <c r="GH66" s="48"/>
      <c r="GI66" s="57"/>
      <c r="GJ66" s="58"/>
      <c r="GK66" s="17"/>
      <c r="GL66" s="17"/>
      <c r="GM66" s="56"/>
      <c r="GN66" s="48"/>
      <c r="GO66" s="48"/>
      <c r="GP66" s="48"/>
      <c r="GQ66" s="48"/>
      <c r="GR66" s="48"/>
      <c r="GS66" s="48"/>
      <c r="GT66" s="57"/>
      <c r="GU66" s="58"/>
      <c r="GV66" s="17"/>
      <c r="GW66" s="17"/>
      <c r="GX66" s="56"/>
      <c r="GY66" s="48"/>
      <c r="GZ66" s="48"/>
      <c r="HA66" s="48"/>
      <c r="HB66" s="48"/>
      <c r="HC66" s="48"/>
      <c r="HD66" s="48"/>
      <c r="HE66" s="57"/>
      <c r="HF66" s="58"/>
      <c r="HG66" s="17"/>
      <c r="HH66" s="17"/>
      <c r="HI66" s="56"/>
      <c r="HJ66" s="48"/>
      <c r="HK66" s="48"/>
      <c r="HL66" s="48"/>
      <c r="HM66" s="48"/>
      <c r="HN66" s="48"/>
      <c r="HO66" s="48"/>
      <c r="HP66" s="57"/>
      <c r="HQ66" s="58"/>
      <c r="HR66" s="17"/>
      <c r="HS66" s="17"/>
    </row>
    <row r="67" spans="1:227" x14ac:dyDescent="0.3">
      <c r="A67" s="63"/>
      <c r="B67" s="64"/>
      <c r="C67" s="65"/>
      <c r="D67" s="65"/>
      <c r="E67" s="57"/>
      <c r="F67" s="57"/>
      <c r="G67" s="17"/>
      <c r="H67" s="56"/>
      <c r="I67" s="48"/>
      <c r="J67" s="48"/>
      <c r="K67" s="48"/>
      <c r="L67" s="48"/>
      <c r="M67" s="48"/>
      <c r="N67" s="48"/>
      <c r="O67" s="57"/>
      <c r="P67" s="58"/>
      <c r="Q67" s="17"/>
      <c r="R67" s="17"/>
      <c r="S67" s="56"/>
      <c r="T67" s="48"/>
      <c r="U67" s="48"/>
      <c r="V67" s="48"/>
      <c r="W67" s="48"/>
      <c r="X67" s="48"/>
      <c r="Y67" s="48"/>
      <c r="Z67" s="57"/>
      <c r="AA67" s="58"/>
      <c r="AB67" s="17"/>
      <c r="AC67" s="17"/>
      <c r="AD67" s="56"/>
      <c r="AE67" s="48"/>
      <c r="AF67" s="48"/>
      <c r="AG67" s="48"/>
      <c r="AH67" s="48"/>
      <c r="AI67" s="48"/>
      <c r="AJ67" s="48"/>
      <c r="AK67" s="57"/>
      <c r="AL67" s="58"/>
      <c r="AM67" s="17"/>
      <c r="AN67" s="17"/>
      <c r="AO67" s="56"/>
      <c r="AP67" s="48"/>
      <c r="AQ67" s="48"/>
      <c r="AR67" s="48"/>
      <c r="AS67" s="48"/>
      <c r="AT67" s="48"/>
      <c r="AU67" s="48"/>
      <c r="AV67" s="57"/>
      <c r="AW67" s="58"/>
      <c r="AX67" s="17"/>
      <c r="AY67" s="17"/>
      <c r="AZ67" s="56"/>
      <c r="BA67" s="48"/>
      <c r="BB67" s="48"/>
      <c r="BC67" s="48"/>
      <c r="BD67" s="48"/>
      <c r="BE67" s="48"/>
      <c r="BF67" s="48"/>
      <c r="BG67" s="57"/>
      <c r="BH67" s="58"/>
      <c r="BI67" s="17"/>
      <c r="BJ67" s="17"/>
      <c r="BK67" s="56"/>
      <c r="BL67" s="48"/>
      <c r="BM67" s="48"/>
      <c r="BN67" s="48"/>
      <c r="BO67" s="48"/>
      <c r="BP67" s="48"/>
      <c r="BQ67" s="48"/>
      <c r="BR67" s="57"/>
      <c r="BS67" s="58"/>
      <c r="BT67" s="17"/>
      <c r="BU67" s="17"/>
      <c r="BV67" s="56"/>
      <c r="BW67" s="48"/>
      <c r="BX67" s="48"/>
      <c r="BY67" s="48"/>
      <c r="BZ67" s="48"/>
      <c r="CA67" s="48"/>
      <c r="CB67" s="48"/>
      <c r="CC67" s="57"/>
      <c r="CD67" s="58"/>
      <c r="CE67" s="17"/>
      <c r="CF67" s="17"/>
      <c r="CG67" s="56"/>
      <c r="CH67" s="48"/>
      <c r="CI67" s="48"/>
      <c r="CJ67" s="48"/>
      <c r="CK67" s="48"/>
      <c r="CL67" s="48"/>
      <c r="CM67" s="48"/>
      <c r="CN67" s="57"/>
      <c r="CO67" s="58"/>
      <c r="CP67" s="17"/>
      <c r="CQ67" s="17"/>
      <c r="CR67" s="56"/>
      <c r="CS67" s="48"/>
      <c r="CT67" s="48"/>
      <c r="CU67" s="48"/>
      <c r="CV67" s="48"/>
      <c r="CW67" s="48"/>
      <c r="CX67" s="48"/>
      <c r="CY67" s="57"/>
      <c r="CZ67" s="58"/>
      <c r="DA67" s="17"/>
      <c r="DB67" s="17"/>
      <c r="DC67" s="56"/>
      <c r="DD67" s="48"/>
      <c r="DE67" s="48"/>
      <c r="DF67" s="48"/>
      <c r="DG67" s="48"/>
      <c r="DH67" s="48"/>
      <c r="DI67" s="48"/>
      <c r="DJ67" s="57"/>
      <c r="DK67" s="58"/>
      <c r="DL67" s="17"/>
      <c r="DM67" s="17"/>
      <c r="DN67" s="56"/>
      <c r="DO67" s="48"/>
      <c r="DP67" s="48"/>
      <c r="DQ67" s="48"/>
      <c r="DR67" s="48"/>
      <c r="DS67" s="48"/>
      <c r="DT67" s="48"/>
      <c r="DU67" s="57"/>
      <c r="DV67" s="58"/>
      <c r="DW67" s="17"/>
      <c r="DX67" s="17"/>
      <c r="DY67" s="56"/>
      <c r="DZ67" s="48"/>
      <c r="EA67" s="48"/>
      <c r="EB67" s="48"/>
      <c r="EC67" s="48"/>
      <c r="ED67" s="48"/>
      <c r="EE67" s="48"/>
      <c r="EF67" s="57"/>
      <c r="EG67" s="58"/>
      <c r="EH67" s="17"/>
      <c r="EI67" s="17"/>
      <c r="EJ67" s="56"/>
      <c r="EK67" s="48"/>
      <c r="EL67" s="48"/>
      <c r="EM67" s="48"/>
      <c r="EN67" s="48"/>
      <c r="EO67" s="48"/>
      <c r="EP67" s="48"/>
      <c r="EQ67" s="57"/>
      <c r="ER67" s="58"/>
      <c r="ES67" s="17"/>
      <c r="ET67" s="17"/>
      <c r="EU67" s="56"/>
      <c r="EV67" s="48"/>
      <c r="EW67" s="48"/>
      <c r="EX67" s="48"/>
      <c r="EY67" s="48"/>
      <c r="EZ67" s="48"/>
      <c r="FA67" s="48"/>
      <c r="FB67" s="57"/>
      <c r="FC67" s="58"/>
      <c r="FD67" s="17"/>
      <c r="FE67" s="17"/>
      <c r="FF67" s="56"/>
      <c r="FG67" s="48"/>
      <c r="FH67" s="48"/>
      <c r="FI67" s="48"/>
      <c r="FJ67" s="48"/>
      <c r="FK67" s="48"/>
      <c r="FL67" s="48"/>
      <c r="FM67" s="57"/>
      <c r="FN67" s="58"/>
      <c r="FO67" s="17"/>
      <c r="FP67" s="17"/>
      <c r="FQ67" s="56"/>
      <c r="FR67" s="48"/>
      <c r="FS67" s="48"/>
      <c r="FT67" s="48"/>
      <c r="FU67" s="48"/>
      <c r="FV67" s="48"/>
      <c r="FW67" s="48"/>
      <c r="FX67" s="57"/>
      <c r="FY67" s="58"/>
      <c r="FZ67" s="17"/>
      <c r="GA67" s="17"/>
      <c r="GB67" s="56"/>
      <c r="GC67" s="48"/>
      <c r="GD67" s="48"/>
      <c r="GE67" s="48"/>
      <c r="GF67" s="48"/>
      <c r="GG67" s="48"/>
      <c r="GH67" s="48"/>
      <c r="GI67" s="57"/>
      <c r="GJ67" s="58"/>
      <c r="GK67" s="17"/>
      <c r="GL67" s="17"/>
      <c r="GM67" s="56"/>
      <c r="GN67" s="48"/>
      <c r="GO67" s="48"/>
      <c r="GP67" s="48"/>
      <c r="GQ67" s="48"/>
      <c r="GR67" s="48"/>
      <c r="GS67" s="48"/>
      <c r="GT67" s="57"/>
      <c r="GU67" s="58"/>
      <c r="GV67" s="17"/>
      <c r="GW67" s="17"/>
      <c r="GX67" s="56"/>
      <c r="GY67" s="48"/>
      <c r="GZ67" s="48"/>
      <c r="HA67" s="48"/>
      <c r="HB67" s="48"/>
      <c r="HC67" s="48"/>
      <c r="HD67" s="48"/>
      <c r="HE67" s="57"/>
      <c r="HF67" s="58"/>
      <c r="HG67" s="17"/>
      <c r="HH67" s="17"/>
      <c r="HI67" s="56"/>
      <c r="HJ67" s="48"/>
      <c r="HK67" s="48"/>
      <c r="HL67" s="48"/>
      <c r="HM67" s="48"/>
      <c r="HN67" s="48"/>
      <c r="HO67" s="48"/>
      <c r="HP67" s="57"/>
      <c r="HQ67" s="58"/>
      <c r="HR67" s="17"/>
      <c r="HS67" s="17"/>
    </row>
    <row r="68" spans="1:227" x14ac:dyDescent="0.3">
      <c r="A68" s="63"/>
      <c r="B68" s="64"/>
      <c r="C68" s="65"/>
      <c r="D68" s="65"/>
      <c r="E68" s="57"/>
      <c r="F68" s="57"/>
      <c r="G68" s="17"/>
      <c r="H68" s="56"/>
      <c r="I68" s="48"/>
      <c r="J68" s="48"/>
      <c r="K68" s="48"/>
      <c r="L68" s="48"/>
      <c r="M68" s="48"/>
      <c r="N68" s="48"/>
      <c r="O68" s="57"/>
      <c r="P68" s="58"/>
      <c r="Q68" s="17"/>
      <c r="R68" s="17"/>
      <c r="S68" s="56"/>
      <c r="T68" s="48"/>
      <c r="U68" s="48"/>
      <c r="V68" s="48"/>
      <c r="W68" s="48"/>
      <c r="X68" s="48"/>
      <c r="Y68" s="48"/>
      <c r="Z68" s="57"/>
      <c r="AA68" s="58"/>
      <c r="AB68" s="17"/>
      <c r="AC68" s="17"/>
      <c r="AD68" s="56"/>
      <c r="AE68" s="48"/>
      <c r="AF68" s="48"/>
      <c r="AG68" s="48"/>
      <c r="AH68" s="48"/>
      <c r="AI68" s="48"/>
      <c r="AJ68" s="48"/>
      <c r="AK68" s="57"/>
      <c r="AL68" s="58"/>
      <c r="AM68" s="17"/>
      <c r="AN68" s="17"/>
      <c r="AO68" s="56"/>
      <c r="AP68" s="48"/>
      <c r="AQ68" s="48"/>
      <c r="AR68" s="48"/>
      <c r="AS68" s="48"/>
      <c r="AT68" s="48"/>
      <c r="AU68" s="48"/>
      <c r="AV68" s="57"/>
      <c r="AW68" s="58"/>
      <c r="AX68" s="17"/>
      <c r="AY68" s="17"/>
      <c r="AZ68" s="56"/>
      <c r="BA68" s="48"/>
      <c r="BB68" s="48"/>
      <c r="BC68" s="48"/>
      <c r="BD68" s="48"/>
      <c r="BE68" s="48"/>
      <c r="BF68" s="48"/>
      <c r="BG68" s="57"/>
      <c r="BH68" s="58"/>
      <c r="BI68" s="17"/>
      <c r="BJ68" s="17"/>
      <c r="BK68" s="56"/>
      <c r="BL68" s="48"/>
      <c r="BM68" s="48"/>
      <c r="BN68" s="48"/>
      <c r="BO68" s="48"/>
      <c r="BP68" s="48"/>
      <c r="BQ68" s="48"/>
      <c r="BR68" s="57"/>
      <c r="BS68" s="58"/>
      <c r="BT68" s="17"/>
      <c r="BU68" s="17"/>
      <c r="BV68" s="56"/>
      <c r="BW68" s="48"/>
      <c r="BX68" s="48"/>
      <c r="BY68" s="48"/>
      <c r="BZ68" s="48"/>
      <c r="CA68" s="48"/>
      <c r="CB68" s="48"/>
      <c r="CC68" s="57"/>
      <c r="CD68" s="58"/>
      <c r="CE68" s="17"/>
      <c r="CF68" s="17"/>
      <c r="CG68" s="56"/>
      <c r="CH68" s="48"/>
      <c r="CI68" s="48"/>
      <c r="CJ68" s="48"/>
      <c r="CK68" s="48"/>
      <c r="CL68" s="48"/>
      <c r="CM68" s="48"/>
      <c r="CN68" s="57"/>
      <c r="CO68" s="58"/>
      <c r="CP68" s="17"/>
      <c r="CQ68" s="17"/>
      <c r="CR68" s="56"/>
      <c r="CS68" s="48"/>
      <c r="CT68" s="48"/>
      <c r="CU68" s="48"/>
      <c r="CV68" s="48"/>
      <c r="CW68" s="48"/>
      <c r="CX68" s="48"/>
      <c r="CY68" s="57"/>
      <c r="CZ68" s="58"/>
      <c r="DA68" s="17"/>
      <c r="DB68" s="17"/>
      <c r="DC68" s="56"/>
      <c r="DD68" s="48"/>
      <c r="DE68" s="48"/>
      <c r="DF68" s="48"/>
      <c r="DG68" s="48"/>
      <c r="DH68" s="48"/>
      <c r="DI68" s="48"/>
      <c r="DJ68" s="57"/>
      <c r="DK68" s="58"/>
      <c r="DL68" s="17"/>
      <c r="DM68" s="17"/>
      <c r="DN68" s="56"/>
      <c r="DO68" s="48"/>
      <c r="DP68" s="48"/>
      <c r="DQ68" s="48"/>
      <c r="DR68" s="48"/>
      <c r="DS68" s="48"/>
      <c r="DT68" s="48"/>
      <c r="DU68" s="57"/>
      <c r="DV68" s="58"/>
      <c r="DW68" s="17"/>
      <c r="DX68" s="17"/>
      <c r="DY68" s="56"/>
      <c r="DZ68" s="48"/>
      <c r="EA68" s="48"/>
      <c r="EB68" s="48"/>
      <c r="EC68" s="48"/>
      <c r="ED68" s="48"/>
      <c r="EE68" s="48"/>
      <c r="EF68" s="57"/>
      <c r="EG68" s="58"/>
      <c r="EH68" s="17"/>
      <c r="EI68" s="17"/>
      <c r="EJ68" s="56"/>
      <c r="EK68" s="48"/>
      <c r="EL68" s="48"/>
      <c r="EM68" s="48"/>
      <c r="EN68" s="48"/>
      <c r="EO68" s="48"/>
      <c r="EP68" s="48"/>
      <c r="EQ68" s="57"/>
      <c r="ER68" s="58"/>
      <c r="ES68" s="17"/>
      <c r="ET68" s="17"/>
      <c r="EU68" s="56"/>
      <c r="EV68" s="48"/>
      <c r="EW68" s="48"/>
      <c r="EX68" s="48"/>
      <c r="EY68" s="48"/>
      <c r="EZ68" s="48"/>
      <c r="FA68" s="48"/>
      <c r="FB68" s="57"/>
      <c r="FC68" s="58"/>
      <c r="FD68" s="17"/>
      <c r="FE68" s="17"/>
      <c r="FF68" s="56"/>
      <c r="FG68" s="48"/>
      <c r="FH68" s="48"/>
      <c r="FI68" s="48"/>
      <c r="FJ68" s="48"/>
      <c r="FK68" s="48"/>
      <c r="FL68" s="48"/>
      <c r="FM68" s="57"/>
      <c r="FN68" s="58"/>
      <c r="FO68" s="17"/>
      <c r="FP68" s="17"/>
      <c r="FQ68" s="56"/>
      <c r="FR68" s="48"/>
      <c r="FS68" s="48"/>
      <c r="FT68" s="48"/>
      <c r="FU68" s="48"/>
      <c r="FV68" s="48"/>
      <c r="FW68" s="48"/>
      <c r="FX68" s="57"/>
      <c r="FY68" s="58"/>
      <c r="FZ68" s="17"/>
      <c r="GA68" s="17"/>
      <c r="GB68" s="56"/>
      <c r="GC68" s="48"/>
      <c r="GD68" s="48"/>
      <c r="GE68" s="48"/>
      <c r="GF68" s="48"/>
      <c r="GG68" s="48"/>
      <c r="GH68" s="48"/>
      <c r="GI68" s="57"/>
      <c r="GJ68" s="58"/>
      <c r="GK68" s="17"/>
      <c r="GL68" s="17"/>
      <c r="GM68" s="56"/>
      <c r="GN68" s="48"/>
      <c r="GO68" s="48"/>
      <c r="GP68" s="48"/>
      <c r="GQ68" s="48"/>
      <c r="GR68" s="48"/>
      <c r="GS68" s="48"/>
      <c r="GT68" s="57"/>
      <c r="GU68" s="58"/>
      <c r="GV68" s="17"/>
      <c r="GW68" s="17"/>
      <c r="GX68" s="56"/>
      <c r="GY68" s="48"/>
      <c r="GZ68" s="48"/>
      <c r="HA68" s="48"/>
      <c r="HB68" s="48"/>
      <c r="HC68" s="48"/>
      <c r="HD68" s="48"/>
      <c r="HE68" s="57"/>
      <c r="HF68" s="58"/>
      <c r="HG68" s="17"/>
      <c r="HH68" s="17"/>
      <c r="HI68" s="56"/>
      <c r="HJ68" s="48"/>
      <c r="HK68" s="48"/>
      <c r="HL68" s="48"/>
      <c r="HM68" s="48"/>
      <c r="HN68" s="48"/>
      <c r="HO68" s="48"/>
      <c r="HP68" s="57"/>
      <c r="HQ68" s="58"/>
      <c r="HR68" s="17"/>
      <c r="HS68" s="17"/>
    </row>
    <row r="69" spans="1:227" x14ac:dyDescent="0.3">
      <c r="A69" s="63"/>
      <c r="B69" s="67"/>
      <c r="C69" s="65"/>
      <c r="D69" s="65"/>
      <c r="E69" s="57"/>
      <c r="F69" s="57"/>
      <c r="G69" s="17"/>
      <c r="H69" s="56"/>
      <c r="I69" s="48"/>
      <c r="J69" s="48"/>
      <c r="K69" s="48"/>
      <c r="L69" s="48"/>
      <c r="M69" s="48"/>
      <c r="N69" s="48"/>
      <c r="O69" s="57"/>
      <c r="P69" s="58"/>
      <c r="Q69" s="17"/>
      <c r="R69" s="17"/>
      <c r="S69" s="56"/>
      <c r="T69" s="48"/>
      <c r="U69" s="48"/>
      <c r="V69" s="48"/>
      <c r="W69" s="48"/>
      <c r="X69" s="48"/>
      <c r="Y69" s="48"/>
      <c r="Z69" s="57"/>
      <c r="AA69" s="58"/>
      <c r="AB69" s="17"/>
      <c r="AC69" s="17"/>
      <c r="AD69" s="56"/>
      <c r="AE69" s="48"/>
      <c r="AF69" s="48"/>
      <c r="AG69" s="48"/>
      <c r="AH69" s="48"/>
      <c r="AI69" s="48"/>
      <c r="AJ69" s="48"/>
      <c r="AK69" s="57"/>
      <c r="AL69" s="58"/>
      <c r="AM69" s="17"/>
      <c r="AN69" s="17"/>
      <c r="AO69" s="56"/>
      <c r="AP69" s="48"/>
      <c r="AQ69" s="48"/>
      <c r="AR69" s="48"/>
      <c r="AS69" s="48"/>
      <c r="AT69" s="48"/>
      <c r="AU69" s="48"/>
      <c r="AV69" s="57"/>
      <c r="AW69" s="58"/>
      <c r="AX69" s="17"/>
      <c r="AY69" s="17"/>
      <c r="AZ69" s="56"/>
      <c r="BA69" s="48"/>
      <c r="BB69" s="48"/>
      <c r="BC69" s="48"/>
      <c r="BD69" s="48"/>
      <c r="BE69" s="48"/>
      <c r="BF69" s="48"/>
      <c r="BG69" s="57"/>
      <c r="BH69" s="58"/>
      <c r="BI69" s="17"/>
      <c r="BJ69" s="17"/>
      <c r="BK69" s="56"/>
      <c r="BL69" s="48"/>
      <c r="BM69" s="48"/>
      <c r="BN69" s="48"/>
      <c r="BO69" s="48"/>
      <c r="BP69" s="48"/>
      <c r="BQ69" s="48"/>
      <c r="BR69" s="57"/>
      <c r="BS69" s="58"/>
      <c r="BT69" s="17"/>
      <c r="BU69" s="17"/>
      <c r="BV69" s="56"/>
      <c r="BW69" s="48"/>
      <c r="BX69" s="48"/>
      <c r="BY69" s="48"/>
      <c r="BZ69" s="48"/>
      <c r="CA69" s="48"/>
      <c r="CB69" s="48"/>
      <c r="CC69" s="57"/>
      <c r="CD69" s="58"/>
      <c r="CE69" s="17"/>
      <c r="CF69" s="17"/>
      <c r="CG69" s="56"/>
      <c r="CH69" s="48"/>
      <c r="CI69" s="48"/>
      <c r="CJ69" s="48"/>
      <c r="CK69" s="48"/>
      <c r="CL69" s="48"/>
      <c r="CM69" s="48"/>
      <c r="CN69" s="57"/>
      <c r="CO69" s="58"/>
      <c r="CP69" s="17"/>
      <c r="CQ69" s="17"/>
      <c r="CR69" s="56"/>
      <c r="CS69" s="48"/>
      <c r="CT69" s="48"/>
      <c r="CU69" s="48"/>
      <c r="CV69" s="48"/>
      <c r="CW69" s="48"/>
      <c r="CX69" s="48"/>
      <c r="CY69" s="57"/>
      <c r="CZ69" s="58"/>
      <c r="DA69" s="17"/>
      <c r="DB69" s="17"/>
      <c r="DC69" s="56"/>
      <c r="DD69" s="48"/>
      <c r="DE69" s="48"/>
      <c r="DF69" s="48"/>
      <c r="DG69" s="48"/>
      <c r="DH69" s="48"/>
      <c r="DI69" s="48"/>
      <c r="DJ69" s="57"/>
      <c r="DK69" s="58"/>
      <c r="DL69" s="17"/>
      <c r="DM69" s="17"/>
      <c r="DN69" s="56"/>
      <c r="DO69" s="48"/>
      <c r="DP69" s="48"/>
      <c r="DQ69" s="48"/>
      <c r="DR69" s="48"/>
      <c r="DS69" s="48"/>
      <c r="DT69" s="48"/>
      <c r="DU69" s="57"/>
      <c r="DV69" s="58"/>
      <c r="DW69" s="17"/>
      <c r="DX69" s="17"/>
      <c r="DY69" s="56"/>
      <c r="DZ69" s="48"/>
      <c r="EA69" s="48"/>
      <c r="EB69" s="48"/>
      <c r="EC69" s="48"/>
      <c r="ED69" s="48"/>
      <c r="EE69" s="48"/>
      <c r="EF69" s="57"/>
      <c r="EG69" s="58"/>
      <c r="EH69" s="17"/>
      <c r="EI69" s="17"/>
      <c r="EJ69" s="56"/>
      <c r="EK69" s="48"/>
      <c r="EL69" s="48"/>
      <c r="EM69" s="48"/>
      <c r="EN69" s="48"/>
      <c r="EO69" s="48"/>
      <c r="EP69" s="48"/>
      <c r="EQ69" s="57"/>
      <c r="ER69" s="58"/>
      <c r="ES69" s="17"/>
      <c r="ET69" s="17"/>
      <c r="EU69" s="56"/>
      <c r="EV69" s="48"/>
      <c r="EW69" s="48"/>
      <c r="EX69" s="48"/>
      <c r="EY69" s="48"/>
      <c r="EZ69" s="48"/>
      <c r="FA69" s="48"/>
      <c r="FB69" s="57"/>
      <c r="FC69" s="58"/>
      <c r="FD69" s="17"/>
      <c r="FE69" s="17"/>
      <c r="FF69" s="56"/>
      <c r="FG69" s="48"/>
      <c r="FH69" s="48"/>
      <c r="FI69" s="48"/>
      <c r="FJ69" s="48"/>
      <c r="FK69" s="48"/>
      <c r="FL69" s="48"/>
      <c r="FM69" s="57"/>
      <c r="FN69" s="58"/>
      <c r="FO69" s="17"/>
      <c r="FP69" s="17"/>
      <c r="FQ69" s="56"/>
      <c r="FR69" s="48"/>
      <c r="FS69" s="48"/>
      <c r="FT69" s="48"/>
      <c r="FU69" s="48"/>
      <c r="FV69" s="48"/>
      <c r="FW69" s="48"/>
      <c r="FX69" s="57"/>
      <c r="FY69" s="58"/>
      <c r="FZ69" s="17"/>
      <c r="GA69" s="17"/>
      <c r="GB69" s="56"/>
      <c r="GC69" s="48"/>
      <c r="GD69" s="48"/>
      <c r="GE69" s="48"/>
      <c r="GF69" s="48"/>
      <c r="GG69" s="48"/>
      <c r="GH69" s="48"/>
      <c r="GI69" s="57"/>
      <c r="GJ69" s="58"/>
      <c r="GK69" s="17"/>
      <c r="GL69" s="17"/>
      <c r="GM69" s="56"/>
      <c r="GN69" s="48"/>
      <c r="GO69" s="48"/>
      <c r="GP69" s="48"/>
      <c r="GQ69" s="48"/>
      <c r="GR69" s="48"/>
      <c r="GS69" s="48"/>
      <c r="GT69" s="57"/>
      <c r="GU69" s="58"/>
      <c r="GV69" s="17"/>
      <c r="GW69" s="17"/>
      <c r="GX69" s="56"/>
      <c r="GY69" s="48"/>
      <c r="GZ69" s="48"/>
      <c r="HA69" s="48"/>
      <c r="HB69" s="48"/>
      <c r="HC69" s="48"/>
      <c r="HD69" s="48"/>
      <c r="HE69" s="57"/>
      <c r="HF69" s="58"/>
      <c r="HG69" s="17"/>
      <c r="HH69" s="17"/>
      <c r="HI69" s="56"/>
      <c r="HJ69" s="48"/>
      <c r="HK69" s="48"/>
      <c r="HL69" s="48"/>
      <c r="HM69" s="48"/>
      <c r="HN69" s="48"/>
      <c r="HO69" s="48"/>
      <c r="HP69" s="57"/>
      <c r="HQ69" s="58"/>
      <c r="HR69" s="17"/>
      <c r="HS69" s="17"/>
    </row>
    <row r="70" spans="1:227" x14ac:dyDescent="0.3">
      <c r="A70" s="63"/>
      <c r="B70" s="67"/>
      <c r="C70" s="65"/>
      <c r="D70" s="65"/>
      <c r="E70" s="57"/>
      <c r="F70" s="57"/>
      <c r="G70" s="17"/>
      <c r="H70" s="56"/>
      <c r="I70" s="48"/>
      <c r="J70" s="48"/>
      <c r="K70" s="48"/>
      <c r="L70" s="48"/>
      <c r="M70" s="48"/>
      <c r="N70" s="48"/>
      <c r="O70" s="57"/>
      <c r="P70" s="58"/>
      <c r="Q70" s="17"/>
      <c r="R70" s="17"/>
      <c r="S70" s="56"/>
      <c r="T70" s="48"/>
      <c r="U70" s="48"/>
      <c r="V70" s="48"/>
      <c r="W70" s="48"/>
      <c r="X70" s="48"/>
      <c r="Y70" s="48"/>
      <c r="Z70" s="57"/>
      <c r="AA70" s="58"/>
      <c r="AB70" s="17"/>
      <c r="AC70" s="17"/>
      <c r="AD70" s="56"/>
      <c r="AE70" s="48"/>
      <c r="AF70" s="48"/>
      <c r="AG70" s="48"/>
      <c r="AH70" s="48"/>
      <c r="AI70" s="48"/>
      <c r="AJ70" s="48"/>
      <c r="AK70" s="57"/>
      <c r="AL70" s="58"/>
      <c r="AM70" s="17"/>
      <c r="AN70" s="17"/>
      <c r="AO70" s="56"/>
      <c r="AP70" s="48"/>
      <c r="AQ70" s="48"/>
      <c r="AR70" s="48"/>
      <c r="AS70" s="48"/>
      <c r="AT70" s="48"/>
      <c r="AU70" s="48"/>
      <c r="AV70" s="57"/>
      <c r="AW70" s="58"/>
      <c r="AX70" s="17"/>
      <c r="AY70" s="17"/>
      <c r="AZ70" s="56"/>
      <c r="BA70" s="48"/>
      <c r="BB70" s="48"/>
      <c r="BC70" s="48"/>
      <c r="BD70" s="48"/>
      <c r="BE70" s="48"/>
      <c r="BF70" s="48"/>
      <c r="BG70" s="57"/>
      <c r="BH70" s="58"/>
      <c r="BI70" s="17"/>
      <c r="BJ70" s="17"/>
      <c r="BK70" s="56"/>
      <c r="BL70" s="48"/>
      <c r="BM70" s="48"/>
      <c r="BN70" s="48"/>
      <c r="BO70" s="48"/>
      <c r="BP70" s="48"/>
      <c r="BQ70" s="48"/>
      <c r="BR70" s="57"/>
      <c r="BS70" s="58"/>
      <c r="BT70" s="17"/>
      <c r="BU70" s="17"/>
      <c r="BV70" s="56"/>
      <c r="BW70" s="48"/>
      <c r="BX70" s="48"/>
      <c r="BY70" s="48"/>
      <c r="BZ70" s="48"/>
      <c r="CA70" s="48"/>
      <c r="CB70" s="48"/>
      <c r="CC70" s="57"/>
      <c r="CD70" s="58"/>
      <c r="CE70" s="17"/>
      <c r="CF70" s="17"/>
      <c r="CG70" s="56"/>
      <c r="CH70" s="48"/>
      <c r="CI70" s="48"/>
      <c r="CJ70" s="48"/>
      <c r="CK70" s="48"/>
      <c r="CL70" s="48"/>
      <c r="CM70" s="48"/>
      <c r="CN70" s="57"/>
      <c r="CO70" s="58"/>
      <c r="CP70" s="17"/>
      <c r="CQ70" s="17"/>
      <c r="CR70" s="56"/>
      <c r="CS70" s="48"/>
      <c r="CT70" s="48"/>
      <c r="CU70" s="48"/>
      <c r="CV70" s="48"/>
      <c r="CW70" s="48"/>
      <c r="CX70" s="48"/>
      <c r="CY70" s="57"/>
      <c r="CZ70" s="58"/>
      <c r="DA70" s="17"/>
      <c r="DB70" s="17"/>
      <c r="DC70" s="56"/>
      <c r="DD70" s="48"/>
      <c r="DE70" s="48"/>
      <c r="DF70" s="48"/>
      <c r="DG70" s="48"/>
      <c r="DH70" s="48"/>
      <c r="DI70" s="48"/>
      <c r="DJ70" s="57"/>
      <c r="DK70" s="58"/>
      <c r="DL70" s="17"/>
      <c r="DM70" s="17"/>
      <c r="DN70" s="56"/>
      <c r="DO70" s="48"/>
      <c r="DP70" s="48"/>
      <c r="DQ70" s="48"/>
      <c r="DR70" s="48"/>
      <c r="DS70" s="48"/>
      <c r="DT70" s="48"/>
      <c r="DU70" s="57"/>
      <c r="DV70" s="58"/>
      <c r="DW70" s="17"/>
      <c r="DX70" s="17"/>
      <c r="DY70" s="56"/>
      <c r="DZ70" s="48"/>
      <c r="EA70" s="48"/>
      <c r="EB70" s="48"/>
      <c r="EC70" s="48"/>
      <c r="ED70" s="48"/>
      <c r="EE70" s="48"/>
      <c r="EF70" s="57"/>
      <c r="EG70" s="58"/>
      <c r="EH70" s="17"/>
      <c r="EI70" s="17"/>
      <c r="EJ70" s="56"/>
      <c r="EK70" s="48"/>
      <c r="EL70" s="48"/>
      <c r="EM70" s="48"/>
      <c r="EN70" s="48"/>
      <c r="EO70" s="48"/>
      <c r="EP70" s="48"/>
      <c r="EQ70" s="57"/>
      <c r="ER70" s="58"/>
      <c r="ES70" s="17"/>
      <c r="ET70" s="17"/>
      <c r="EU70" s="56"/>
      <c r="EV70" s="48"/>
      <c r="EW70" s="48"/>
      <c r="EX70" s="48"/>
      <c r="EY70" s="48"/>
      <c r="EZ70" s="48"/>
      <c r="FA70" s="48"/>
      <c r="FB70" s="57"/>
      <c r="FC70" s="58"/>
      <c r="FD70" s="17"/>
      <c r="FE70" s="17"/>
      <c r="FF70" s="56"/>
      <c r="FG70" s="48"/>
      <c r="FH70" s="48"/>
      <c r="FI70" s="48"/>
      <c r="FJ70" s="48"/>
      <c r="FK70" s="48"/>
      <c r="FL70" s="48"/>
      <c r="FM70" s="57"/>
      <c r="FN70" s="58"/>
      <c r="FO70" s="17"/>
      <c r="FP70" s="17"/>
      <c r="FQ70" s="56"/>
      <c r="FR70" s="48"/>
      <c r="FS70" s="48"/>
      <c r="FT70" s="48"/>
      <c r="FU70" s="48"/>
      <c r="FV70" s="48"/>
      <c r="FW70" s="48"/>
      <c r="FX70" s="57"/>
      <c r="FY70" s="58"/>
      <c r="FZ70" s="17"/>
      <c r="GA70" s="17"/>
      <c r="GB70" s="56"/>
      <c r="GC70" s="48"/>
      <c r="GD70" s="48"/>
      <c r="GE70" s="48"/>
      <c r="GF70" s="48"/>
      <c r="GG70" s="48"/>
      <c r="GH70" s="48"/>
      <c r="GI70" s="57"/>
      <c r="GJ70" s="58"/>
      <c r="GK70" s="17"/>
      <c r="GL70" s="17"/>
      <c r="GM70" s="56"/>
      <c r="GN70" s="48"/>
      <c r="GO70" s="48"/>
      <c r="GP70" s="48"/>
      <c r="GQ70" s="48"/>
      <c r="GR70" s="48"/>
      <c r="GS70" s="48"/>
      <c r="GT70" s="57"/>
      <c r="GU70" s="58"/>
      <c r="GV70" s="17"/>
      <c r="GW70" s="17"/>
      <c r="GX70" s="56"/>
      <c r="GY70" s="48"/>
      <c r="GZ70" s="48"/>
      <c r="HA70" s="48"/>
      <c r="HB70" s="48"/>
      <c r="HC70" s="48"/>
      <c r="HD70" s="48"/>
      <c r="HE70" s="57"/>
      <c r="HF70" s="58"/>
      <c r="HG70" s="17"/>
      <c r="HH70" s="17"/>
      <c r="HI70" s="56"/>
      <c r="HJ70" s="48"/>
      <c r="HK70" s="48"/>
      <c r="HL70" s="48"/>
      <c r="HM70" s="48"/>
      <c r="HN70" s="48"/>
      <c r="HO70" s="48"/>
      <c r="HP70" s="57"/>
      <c r="HQ70" s="58"/>
      <c r="HR70" s="17"/>
      <c r="HS70" s="17"/>
    </row>
    <row r="71" spans="1:227" x14ac:dyDescent="0.3">
      <c r="A71" s="63"/>
      <c r="B71" s="64"/>
      <c r="C71" s="65"/>
      <c r="D71" s="65"/>
      <c r="E71" s="57"/>
      <c r="F71" s="57"/>
      <c r="G71" s="17"/>
      <c r="H71" s="56"/>
      <c r="I71" s="48"/>
      <c r="J71" s="48"/>
      <c r="K71" s="48"/>
      <c r="L71" s="48"/>
      <c r="M71" s="48"/>
      <c r="N71" s="48"/>
      <c r="O71" s="57"/>
      <c r="P71" s="58"/>
      <c r="Q71" s="17"/>
      <c r="R71" s="17"/>
      <c r="S71" s="56"/>
      <c r="T71" s="48"/>
      <c r="U71" s="48"/>
      <c r="V71" s="48"/>
      <c r="W71" s="48"/>
      <c r="X71" s="48"/>
      <c r="Y71" s="48"/>
      <c r="Z71" s="57"/>
      <c r="AA71" s="58"/>
      <c r="AB71" s="17"/>
      <c r="AC71" s="17"/>
      <c r="AD71" s="56"/>
      <c r="AE71" s="48"/>
      <c r="AF71" s="48"/>
      <c r="AG71" s="48"/>
      <c r="AH71" s="48"/>
      <c r="AI71" s="48"/>
      <c r="AJ71" s="48"/>
      <c r="AK71" s="57"/>
      <c r="AL71" s="58"/>
      <c r="AM71" s="17"/>
      <c r="AN71" s="17"/>
      <c r="AO71" s="56"/>
      <c r="AP71" s="48"/>
      <c r="AQ71" s="48"/>
      <c r="AR71" s="48"/>
      <c r="AS71" s="48"/>
      <c r="AT71" s="48"/>
      <c r="AU71" s="48"/>
      <c r="AV71" s="57"/>
      <c r="AW71" s="58"/>
      <c r="AX71" s="17"/>
      <c r="AY71" s="17"/>
      <c r="AZ71" s="56"/>
      <c r="BA71" s="48"/>
      <c r="BB71" s="48"/>
      <c r="BC71" s="48"/>
      <c r="BD71" s="48"/>
      <c r="BE71" s="48"/>
      <c r="BF71" s="48"/>
      <c r="BG71" s="57"/>
      <c r="BH71" s="58"/>
      <c r="BI71" s="17"/>
      <c r="BJ71" s="17"/>
      <c r="BK71" s="56"/>
      <c r="BL71" s="48"/>
      <c r="BM71" s="48"/>
      <c r="BN71" s="48"/>
      <c r="BO71" s="48"/>
      <c r="BP71" s="48"/>
      <c r="BQ71" s="48"/>
      <c r="BR71" s="57"/>
      <c r="BS71" s="58"/>
      <c r="BT71" s="17"/>
      <c r="BU71" s="17"/>
      <c r="BV71" s="56"/>
      <c r="BW71" s="48"/>
      <c r="BX71" s="48"/>
      <c r="BY71" s="48"/>
      <c r="BZ71" s="48"/>
      <c r="CA71" s="48"/>
      <c r="CB71" s="48"/>
      <c r="CC71" s="57"/>
      <c r="CD71" s="58"/>
      <c r="CE71" s="17"/>
      <c r="CF71" s="17"/>
      <c r="CG71" s="56"/>
      <c r="CH71" s="48"/>
      <c r="CI71" s="48"/>
      <c r="CJ71" s="48"/>
      <c r="CK71" s="48"/>
      <c r="CL71" s="48"/>
      <c r="CM71" s="48"/>
      <c r="CN71" s="57"/>
      <c r="CO71" s="58"/>
      <c r="CP71" s="17"/>
      <c r="CQ71" s="17"/>
      <c r="CR71" s="56"/>
      <c r="CS71" s="48"/>
      <c r="CT71" s="48"/>
      <c r="CU71" s="48"/>
      <c r="CV71" s="48"/>
      <c r="CW71" s="48"/>
      <c r="CX71" s="48"/>
      <c r="CY71" s="57"/>
      <c r="CZ71" s="58"/>
      <c r="DA71" s="17"/>
      <c r="DB71" s="17"/>
      <c r="DC71" s="56"/>
      <c r="DD71" s="48"/>
      <c r="DE71" s="48"/>
      <c r="DF71" s="48"/>
      <c r="DG71" s="48"/>
      <c r="DH71" s="48"/>
      <c r="DI71" s="48"/>
      <c r="DJ71" s="57"/>
      <c r="DK71" s="58"/>
      <c r="DL71" s="17"/>
      <c r="DM71" s="17"/>
      <c r="DN71" s="56"/>
      <c r="DO71" s="48"/>
      <c r="DP71" s="48"/>
      <c r="DQ71" s="48"/>
      <c r="DR71" s="48"/>
      <c r="DS71" s="48"/>
      <c r="DT71" s="48"/>
      <c r="DU71" s="57"/>
      <c r="DV71" s="58"/>
      <c r="DW71" s="17"/>
      <c r="DX71" s="17"/>
      <c r="DY71" s="56"/>
      <c r="DZ71" s="48"/>
      <c r="EA71" s="48"/>
      <c r="EB71" s="48"/>
      <c r="EC71" s="48"/>
      <c r="ED71" s="48"/>
      <c r="EE71" s="48"/>
      <c r="EF71" s="57"/>
      <c r="EG71" s="58"/>
      <c r="EH71" s="17"/>
      <c r="EI71" s="17"/>
      <c r="EJ71" s="56"/>
      <c r="EK71" s="48"/>
      <c r="EL71" s="48"/>
      <c r="EM71" s="48"/>
      <c r="EN71" s="48"/>
      <c r="EO71" s="48"/>
      <c r="EP71" s="48"/>
      <c r="EQ71" s="57"/>
      <c r="ER71" s="58"/>
      <c r="ES71" s="17"/>
      <c r="ET71" s="17"/>
      <c r="EU71" s="56"/>
      <c r="EV71" s="48"/>
      <c r="EW71" s="48"/>
      <c r="EX71" s="48"/>
      <c r="EY71" s="48"/>
      <c r="EZ71" s="48"/>
      <c r="FA71" s="48"/>
      <c r="FB71" s="57"/>
      <c r="FC71" s="58"/>
      <c r="FD71" s="17"/>
      <c r="FE71" s="17"/>
      <c r="FF71" s="56"/>
      <c r="FG71" s="48"/>
      <c r="FH71" s="48"/>
      <c r="FI71" s="48"/>
      <c r="FJ71" s="48"/>
      <c r="FK71" s="48"/>
      <c r="FL71" s="48"/>
      <c r="FM71" s="57"/>
      <c r="FN71" s="58"/>
      <c r="FO71" s="17"/>
      <c r="FP71" s="17"/>
      <c r="FQ71" s="56"/>
      <c r="FR71" s="48"/>
      <c r="FS71" s="48"/>
      <c r="FT71" s="48"/>
      <c r="FU71" s="48"/>
      <c r="FV71" s="48"/>
      <c r="FW71" s="48"/>
      <c r="FX71" s="57"/>
      <c r="FY71" s="58"/>
      <c r="FZ71" s="17"/>
      <c r="GA71" s="17"/>
      <c r="GB71" s="56"/>
      <c r="GC71" s="48"/>
      <c r="GD71" s="48"/>
      <c r="GE71" s="48"/>
      <c r="GF71" s="48"/>
      <c r="GG71" s="48"/>
      <c r="GH71" s="48"/>
      <c r="GI71" s="57"/>
      <c r="GJ71" s="58"/>
      <c r="GK71" s="17"/>
      <c r="GL71" s="17"/>
      <c r="GM71" s="56"/>
      <c r="GN71" s="48"/>
      <c r="GO71" s="48"/>
      <c r="GP71" s="48"/>
      <c r="GQ71" s="48"/>
      <c r="GR71" s="48"/>
      <c r="GS71" s="48"/>
      <c r="GT71" s="57"/>
      <c r="GU71" s="58"/>
      <c r="GV71" s="17"/>
      <c r="GW71" s="17"/>
      <c r="GX71" s="56"/>
      <c r="GY71" s="48"/>
      <c r="GZ71" s="48"/>
      <c r="HA71" s="48"/>
      <c r="HB71" s="48"/>
      <c r="HC71" s="48"/>
      <c r="HD71" s="48"/>
      <c r="HE71" s="57"/>
      <c r="HF71" s="58"/>
      <c r="HG71" s="17"/>
      <c r="HH71" s="17"/>
      <c r="HI71" s="56"/>
      <c r="HJ71" s="48"/>
      <c r="HK71" s="48"/>
      <c r="HL71" s="48"/>
      <c r="HM71" s="48"/>
      <c r="HN71" s="48"/>
      <c r="HO71" s="48"/>
      <c r="HP71" s="57"/>
      <c r="HQ71" s="58"/>
      <c r="HR71" s="17"/>
      <c r="HS71" s="17"/>
    </row>
    <row r="72" spans="1:227" x14ac:dyDescent="0.3">
      <c r="A72" s="63"/>
      <c r="B72" s="64"/>
      <c r="C72" s="65"/>
      <c r="D72" s="65"/>
      <c r="E72" s="57"/>
      <c r="F72" s="57"/>
      <c r="G72" s="17"/>
      <c r="H72" s="56"/>
      <c r="I72" s="48"/>
      <c r="J72" s="48"/>
      <c r="K72" s="48"/>
      <c r="L72" s="48"/>
      <c r="M72" s="48"/>
      <c r="N72" s="48"/>
      <c r="O72" s="57"/>
      <c r="P72" s="58"/>
      <c r="Q72" s="17"/>
      <c r="R72" s="17"/>
      <c r="S72" s="56"/>
      <c r="T72" s="48"/>
      <c r="U72" s="48"/>
      <c r="V72" s="48"/>
      <c r="W72" s="48"/>
      <c r="X72" s="48"/>
      <c r="Y72" s="48"/>
      <c r="Z72" s="57"/>
      <c r="AA72" s="58"/>
      <c r="AB72" s="17"/>
      <c r="AC72" s="17"/>
      <c r="AD72" s="56"/>
      <c r="AE72" s="48"/>
      <c r="AF72" s="48"/>
      <c r="AG72" s="48"/>
      <c r="AH72" s="48"/>
      <c r="AI72" s="48"/>
      <c r="AJ72" s="48"/>
      <c r="AK72" s="57"/>
      <c r="AL72" s="58"/>
      <c r="AM72" s="17"/>
      <c r="AN72" s="17"/>
      <c r="AO72" s="56"/>
      <c r="AP72" s="48"/>
      <c r="AQ72" s="48"/>
      <c r="AR72" s="48"/>
      <c r="AS72" s="48"/>
      <c r="AT72" s="48"/>
      <c r="AU72" s="48"/>
      <c r="AV72" s="57"/>
      <c r="AW72" s="58"/>
      <c r="AX72" s="17"/>
      <c r="AY72" s="17"/>
      <c r="AZ72" s="56"/>
      <c r="BA72" s="48"/>
      <c r="BB72" s="48"/>
      <c r="BC72" s="48"/>
      <c r="BD72" s="48"/>
      <c r="BE72" s="48"/>
      <c r="BF72" s="48"/>
      <c r="BG72" s="57"/>
      <c r="BH72" s="58"/>
      <c r="BI72" s="17"/>
      <c r="BJ72" s="17"/>
      <c r="BK72" s="56"/>
      <c r="BL72" s="48"/>
      <c r="BM72" s="48"/>
      <c r="BN72" s="48"/>
      <c r="BO72" s="48"/>
      <c r="BP72" s="48"/>
      <c r="BQ72" s="48"/>
      <c r="BR72" s="57"/>
      <c r="BS72" s="58"/>
      <c r="BT72" s="17"/>
      <c r="BU72" s="17"/>
      <c r="BV72" s="56"/>
      <c r="BW72" s="48"/>
      <c r="BX72" s="48"/>
      <c r="BY72" s="48"/>
      <c r="BZ72" s="48"/>
      <c r="CA72" s="48"/>
      <c r="CB72" s="48"/>
      <c r="CC72" s="57"/>
      <c r="CD72" s="58"/>
      <c r="CE72" s="17"/>
      <c r="CF72" s="17"/>
      <c r="CG72" s="56"/>
      <c r="CH72" s="48"/>
      <c r="CI72" s="48"/>
      <c r="CJ72" s="48"/>
      <c r="CK72" s="48"/>
      <c r="CL72" s="48"/>
      <c r="CM72" s="48"/>
      <c r="CN72" s="57"/>
      <c r="CO72" s="58"/>
      <c r="CP72" s="17"/>
      <c r="CQ72" s="17"/>
      <c r="CR72" s="56"/>
      <c r="CS72" s="48"/>
      <c r="CT72" s="48"/>
      <c r="CU72" s="48"/>
      <c r="CV72" s="48"/>
      <c r="CW72" s="48"/>
      <c r="CX72" s="48"/>
      <c r="CY72" s="57"/>
      <c r="CZ72" s="58"/>
      <c r="DA72" s="17"/>
      <c r="DB72" s="17"/>
      <c r="DC72" s="56"/>
      <c r="DD72" s="48"/>
      <c r="DE72" s="48"/>
      <c r="DF72" s="48"/>
      <c r="DG72" s="48"/>
      <c r="DH72" s="48"/>
      <c r="DI72" s="48"/>
      <c r="DJ72" s="57"/>
      <c r="DK72" s="58"/>
      <c r="DL72" s="17"/>
      <c r="DM72" s="17"/>
      <c r="DN72" s="56"/>
      <c r="DO72" s="48"/>
      <c r="DP72" s="48"/>
      <c r="DQ72" s="48"/>
      <c r="DR72" s="48"/>
      <c r="DS72" s="48"/>
      <c r="DT72" s="48"/>
      <c r="DU72" s="57"/>
      <c r="DV72" s="58"/>
      <c r="DW72" s="17"/>
      <c r="DX72" s="17"/>
      <c r="DY72" s="56"/>
      <c r="DZ72" s="48"/>
      <c r="EA72" s="48"/>
      <c r="EB72" s="48"/>
      <c r="EC72" s="48"/>
      <c r="ED72" s="48"/>
      <c r="EE72" s="48"/>
      <c r="EF72" s="57"/>
      <c r="EG72" s="58"/>
      <c r="EH72" s="17"/>
      <c r="EI72" s="17"/>
      <c r="EJ72" s="56"/>
      <c r="EK72" s="48"/>
      <c r="EL72" s="48"/>
      <c r="EM72" s="48"/>
      <c r="EN72" s="48"/>
      <c r="EO72" s="48"/>
      <c r="EP72" s="48"/>
      <c r="EQ72" s="57"/>
      <c r="ER72" s="58"/>
      <c r="ES72" s="17"/>
      <c r="ET72" s="17"/>
      <c r="EU72" s="56"/>
      <c r="EV72" s="48"/>
      <c r="EW72" s="48"/>
      <c r="EX72" s="48"/>
      <c r="EY72" s="48"/>
      <c r="EZ72" s="48"/>
      <c r="FA72" s="48"/>
      <c r="FB72" s="57"/>
      <c r="FC72" s="58"/>
      <c r="FD72" s="17"/>
      <c r="FE72" s="17"/>
      <c r="FF72" s="56"/>
      <c r="FG72" s="48"/>
      <c r="FH72" s="48"/>
      <c r="FI72" s="48"/>
      <c r="FJ72" s="48"/>
      <c r="FK72" s="48"/>
      <c r="FL72" s="48"/>
      <c r="FM72" s="57"/>
      <c r="FN72" s="58"/>
      <c r="FO72" s="17"/>
      <c r="FP72" s="17"/>
      <c r="FQ72" s="56"/>
      <c r="FR72" s="48"/>
      <c r="FS72" s="48"/>
      <c r="FT72" s="48"/>
      <c r="FU72" s="48"/>
      <c r="FV72" s="48"/>
      <c r="FW72" s="48"/>
      <c r="FX72" s="57"/>
      <c r="FY72" s="58"/>
      <c r="FZ72" s="17"/>
      <c r="GA72" s="17"/>
      <c r="GB72" s="56"/>
      <c r="GC72" s="48"/>
      <c r="GD72" s="48"/>
      <c r="GE72" s="48"/>
      <c r="GF72" s="48"/>
      <c r="GG72" s="48"/>
      <c r="GH72" s="48"/>
      <c r="GI72" s="57"/>
      <c r="GJ72" s="58"/>
      <c r="GK72" s="17"/>
      <c r="GL72" s="17"/>
      <c r="GM72" s="56"/>
      <c r="GN72" s="48"/>
      <c r="GO72" s="48"/>
      <c r="GP72" s="48"/>
      <c r="GQ72" s="48"/>
      <c r="GR72" s="48"/>
      <c r="GS72" s="48"/>
      <c r="GT72" s="57"/>
      <c r="GU72" s="58"/>
      <c r="GV72" s="17"/>
      <c r="GW72" s="17"/>
      <c r="GX72" s="56"/>
      <c r="GY72" s="48"/>
      <c r="GZ72" s="48"/>
      <c r="HA72" s="48"/>
      <c r="HB72" s="48"/>
      <c r="HC72" s="48"/>
      <c r="HD72" s="48"/>
      <c r="HE72" s="57"/>
      <c r="HF72" s="58"/>
      <c r="HG72" s="17"/>
      <c r="HH72" s="17"/>
      <c r="HI72" s="56"/>
      <c r="HJ72" s="48"/>
      <c r="HK72" s="48"/>
      <c r="HL72" s="48"/>
      <c r="HM72" s="48"/>
      <c r="HN72" s="48"/>
      <c r="HO72" s="48"/>
      <c r="HP72" s="57"/>
      <c r="HQ72" s="58"/>
      <c r="HR72" s="17"/>
      <c r="HS72" s="17"/>
    </row>
    <row r="73" spans="1:227" x14ac:dyDescent="0.3">
      <c r="A73" s="63"/>
      <c r="B73" s="64"/>
      <c r="C73" s="65"/>
      <c r="D73" s="65"/>
      <c r="E73" s="57"/>
      <c r="F73" s="57"/>
      <c r="G73" s="17"/>
      <c r="H73" s="56"/>
      <c r="I73" s="48"/>
      <c r="J73" s="48"/>
      <c r="K73" s="48"/>
      <c r="L73" s="48"/>
      <c r="M73" s="48"/>
      <c r="N73" s="48"/>
      <c r="O73" s="57"/>
      <c r="P73" s="58"/>
      <c r="Q73" s="17"/>
      <c r="R73" s="17"/>
      <c r="S73" s="56"/>
      <c r="T73" s="48"/>
      <c r="U73" s="48"/>
      <c r="V73" s="48"/>
      <c r="W73" s="48"/>
      <c r="X73" s="48"/>
      <c r="Y73" s="48"/>
      <c r="Z73" s="57"/>
      <c r="AA73" s="58"/>
      <c r="AB73" s="17"/>
      <c r="AC73" s="17"/>
      <c r="AD73" s="56"/>
      <c r="AE73" s="48"/>
      <c r="AF73" s="48"/>
      <c r="AG73" s="48"/>
      <c r="AH73" s="48"/>
      <c r="AI73" s="48"/>
      <c r="AJ73" s="48"/>
      <c r="AK73" s="57"/>
      <c r="AL73" s="58"/>
      <c r="AM73" s="17"/>
      <c r="AN73" s="17"/>
      <c r="AO73" s="56"/>
      <c r="AP73" s="48"/>
      <c r="AQ73" s="48"/>
      <c r="AR73" s="48"/>
      <c r="AS73" s="48"/>
      <c r="AT73" s="48"/>
      <c r="AU73" s="48"/>
      <c r="AV73" s="57"/>
      <c r="AW73" s="58"/>
      <c r="AX73" s="17"/>
      <c r="AY73" s="17"/>
      <c r="AZ73" s="56"/>
      <c r="BA73" s="48"/>
      <c r="BB73" s="48"/>
      <c r="BC73" s="48"/>
      <c r="BD73" s="48"/>
      <c r="BE73" s="48"/>
      <c r="BF73" s="48"/>
      <c r="BG73" s="57"/>
      <c r="BH73" s="58"/>
      <c r="BI73" s="17"/>
      <c r="BJ73" s="17"/>
      <c r="BK73" s="56"/>
      <c r="BL73" s="48"/>
      <c r="BM73" s="48"/>
      <c r="BN73" s="48"/>
      <c r="BO73" s="48"/>
      <c r="BP73" s="48"/>
      <c r="BQ73" s="48"/>
      <c r="BR73" s="57"/>
      <c r="BS73" s="58"/>
      <c r="BT73" s="17"/>
      <c r="BU73" s="17"/>
      <c r="BV73" s="56"/>
      <c r="BW73" s="48"/>
      <c r="BX73" s="48"/>
      <c r="BY73" s="48"/>
      <c r="BZ73" s="48"/>
      <c r="CA73" s="48"/>
      <c r="CB73" s="48"/>
      <c r="CC73" s="57"/>
      <c r="CD73" s="58"/>
      <c r="CE73" s="17"/>
      <c r="CF73" s="17"/>
      <c r="CG73" s="56"/>
      <c r="CH73" s="48"/>
      <c r="CI73" s="48"/>
      <c r="CJ73" s="48"/>
      <c r="CK73" s="48"/>
      <c r="CL73" s="48"/>
      <c r="CM73" s="48"/>
      <c r="CN73" s="57"/>
      <c r="CO73" s="58"/>
      <c r="CP73" s="17"/>
      <c r="CQ73" s="17"/>
      <c r="CR73" s="56"/>
      <c r="CS73" s="48"/>
      <c r="CT73" s="48"/>
      <c r="CU73" s="48"/>
      <c r="CV73" s="48"/>
      <c r="CW73" s="48"/>
      <c r="CX73" s="48"/>
      <c r="CY73" s="57"/>
      <c r="CZ73" s="58"/>
      <c r="DA73" s="17"/>
      <c r="DB73" s="17"/>
      <c r="DC73" s="56"/>
      <c r="DD73" s="48"/>
      <c r="DE73" s="48"/>
      <c r="DF73" s="48"/>
      <c r="DG73" s="48"/>
      <c r="DH73" s="48"/>
      <c r="DI73" s="48"/>
      <c r="DJ73" s="57"/>
      <c r="DK73" s="58"/>
      <c r="DL73" s="17"/>
      <c r="DM73" s="17"/>
      <c r="DN73" s="56"/>
      <c r="DO73" s="48"/>
      <c r="DP73" s="48"/>
      <c r="DQ73" s="48"/>
      <c r="DR73" s="48"/>
      <c r="DS73" s="48"/>
      <c r="DT73" s="48"/>
      <c r="DU73" s="57"/>
      <c r="DV73" s="58"/>
      <c r="DW73" s="17"/>
      <c r="DX73" s="17"/>
      <c r="DY73" s="56"/>
      <c r="DZ73" s="48"/>
      <c r="EA73" s="48"/>
      <c r="EB73" s="48"/>
      <c r="EC73" s="48"/>
      <c r="ED73" s="48"/>
      <c r="EE73" s="48"/>
      <c r="EF73" s="57"/>
      <c r="EG73" s="58"/>
      <c r="EH73" s="17"/>
      <c r="EI73" s="17"/>
      <c r="EJ73" s="56"/>
      <c r="EK73" s="48"/>
      <c r="EL73" s="48"/>
      <c r="EM73" s="48"/>
      <c r="EN73" s="48"/>
      <c r="EO73" s="48"/>
      <c r="EP73" s="48"/>
      <c r="EQ73" s="57"/>
      <c r="ER73" s="58"/>
      <c r="ES73" s="17"/>
      <c r="ET73" s="17"/>
      <c r="EU73" s="56"/>
      <c r="EV73" s="48"/>
      <c r="EW73" s="48"/>
      <c r="EX73" s="48"/>
      <c r="EY73" s="48"/>
      <c r="EZ73" s="48"/>
      <c r="FA73" s="48"/>
      <c r="FB73" s="57"/>
      <c r="FC73" s="58"/>
      <c r="FD73" s="17"/>
      <c r="FE73" s="17"/>
      <c r="FF73" s="56"/>
      <c r="FG73" s="48"/>
      <c r="FH73" s="48"/>
      <c r="FI73" s="48"/>
      <c r="FJ73" s="48"/>
      <c r="FK73" s="48"/>
      <c r="FL73" s="48"/>
      <c r="FM73" s="57"/>
      <c r="FN73" s="58"/>
      <c r="FO73" s="17"/>
      <c r="FP73" s="17"/>
      <c r="FQ73" s="56"/>
      <c r="FR73" s="48"/>
      <c r="FS73" s="48"/>
      <c r="FT73" s="48"/>
      <c r="FU73" s="48"/>
      <c r="FV73" s="48"/>
      <c r="FW73" s="48"/>
      <c r="FX73" s="57"/>
      <c r="FY73" s="58"/>
      <c r="FZ73" s="17"/>
      <c r="GA73" s="17"/>
      <c r="GB73" s="56"/>
      <c r="GC73" s="48"/>
      <c r="GD73" s="48"/>
      <c r="GE73" s="48"/>
      <c r="GF73" s="48"/>
      <c r="GG73" s="48"/>
      <c r="GH73" s="48"/>
      <c r="GI73" s="57"/>
      <c r="GJ73" s="58"/>
      <c r="GK73" s="17"/>
      <c r="GL73" s="17"/>
      <c r="GM73" s="56"/>
      <c r="GN73" s="48"/>
      <c r="GO73" s="48"/>
      <c r="GP73" s="48"/>
      <c r="GQ73" s="48"/>
      <c r="GR73" s="48"/>
      <c r="GS73" s="48"/>
      <c r="GT73" s="57"/>
      <c r="GU73" s="58"/>
      <c r="GV73" s="17"/>
      <c r="GW73" s="17"/>
      <c r="GX73" s="56"/>
      <c r="GY73" s="48"/>
      <c r="GZ73" s="48"/>
      <c r="HA73" s="48"/>
      <c r="HB73" s="48"/>
      <c r="HC73" s="48"/>
      <c r="HD73" s="48"/>
      <c r="HE73" s="57"/>
      <c r="HF73" s="58"/>
      <c r="HG73" s="17"/>
      <c r="HH73" s="17"/>
      <c r="HI73" s="56"/>
      <c r="HJ73" s="48"/>
      <c r="HK73" s="48"/>
      <c r="HL73" s="48"/>
      <c r="HM73" s="48"/>
      <c r="HN73" s="48"/>
      <c r="HO73" s="48"/>
      <c r="HP73" s="57"/>
      <c r="HQ73" s="58"/>
      <c r="HR73" s="17"/>
      <c r="HS73" s="17"/>
    </row>
    <row r="74" spans="1:227" x14ac:dyDescent="0.3">
      <c r="A74" s="63"/>
      <c r="B74" s="67"/>
      <c r="C74" s="65"/>
      <c r="D74" s="65"/>
      <c r="E74" s="57"/>
      <c r="F74" s="57"/>
      <c r="G74" s="17"/>
      <c r="H74" s="56"/>
      <c r="I74" s="48"/>
      <c r="J74" s="48"/>
      <c r="K74" s="48"/>
      <c r="L74" s="48"/>
      <c r="M74" s="48"/>
      <c r="N74" s="48"/>
      <c r="O74" s="57"/>
      <c r="P74" s="58"/>
      <c r="Q74" s="17"/>
      <c r="R74" s="17"/>
      <c r="S74" s="56"/>
      <c r="T74" s="48"/>
      <c r="U74" s="48"/>
      <c r="V74" s="48"/>
      <c r="W74" s="48"/>
      <c r="X74" s="48"/>
      <c r="Y74" s="48"/>
      <c r="Z74" s="57"/>
      <c r="AA74" s="58"/>
      <c r="AB74" s="17"/>
      <c r="AC74" s="17"/>
      <c r="AD74" s="56"/>
      <c r="AE74" s="48"/>
      <c r="AF74" s="48"/>
      <c r="AG74" s="48"/>
      <c r="AH74" s="48"/>
      <c r="AI74" s="48"/>
      <c r="AJ74" s="48"/>
      <c r="AK74" s="57"/>
      <c r="AL74" s="58"/>
      <c r="AM74" s="17"/>
      <c r="AN74" s="17"/>
      <c r="AO74" s="56"/>
      <c r="AP74" s="48"/>
      <c r="AQ74" s="48"/>
      <c r="AR74" s="48"/>
      <c r="AS74" s="48"/>
      <c r="AT74" s="48"/>
      <c r="AU74" s="48"/>
      <c r="AV74" s="57"/>
      <c r="AW74" s="58"/>
      <c r="AX74" s="17"/>
      <c r="AY74" s="17"/>
      <c r="AZ74" s="56"/>
      <c r="BA74" s="48"/>
      <c r="BB74" s="48"/>
      <c r="BC74" s="48"/>
      <c r="BD74" s="48"/>
      <c r="BE74" s="48"/>
      <c r="BF74" s="48"/>
      <c r="BG74" s="57"/>
      <c r="BH74" s="58"/>
      <c r="BI74" s="17"/>
      <c r="BJ74" s="17"/>
      <c r="BK74" s="56"/>
      <c r="BL74" s="48"/>
      <c r="BM74" s="48"/>
      <c r="BN74" s="48"/>
      <c r="BO74" s="48"/>
      <c r="BP74" s="48"/>
      <c r="BQ74" s="48"/>
      <c r="BR74" s="57"/>
      <c r="BS74" s="58"/>
      <c r="BT74" s="17"/>
      <c r="BU74" s="17"/>
      <c r="BV74" s="56"/>
      <c r="BW74" s="48"/>
      <c r="BX74" s="48"/>
      <c r="BY74" s="48"/>
      <c r="BZ74" s="48"/>
      <c r="CA74" s="48"/>
      <c r="CB74" s="48"/>
      <c r="CC74" s="57"/>
      <c r="CD74" s="58"/>
      <c r="CE74" s="17"/>
      <c r="CF74" s="17"/>
      <c r="CG74" s="56"/>
      <c r="CH74" s="48"/>
      <c r="CI74" s="48"/>
      <c r="CJ74" s="48"/>
      <c r="CK74" s="48"/>
      <c r="CL74" s="48"/>
      <c r="CM74" s="48"/>
      <c r="CN74" s="57"/>
      <c r="CO74" s="58"/>
      <c r="CP74" s="17"/>
      <c r="CQ74" s="17"/>
      <c r="CR74" s="56"/>
      <c r="CS74" s="48"/>
      <c r="CT74" s="48"/>
      <c r="CU74" s="48"/>
      <c r="CV74" s="48"/>
      <c r="CW74" s="48"/>
      <c r="CX74" s="48"/>
      <c r="CY74" s="57"/>
      <c r="CZ74" s="58"/>
      <c r="DA74" s="17"/>
      <c r="DB74" s="17"/>
      <c r="DC74" s="56"/>
      <c r="DD74" s="48"/>
      <c r="DE74" s="48"/>
      <c r="DF74" s="48"/>
      <c r="DG74" s="48"/>
      <c r="DH74" s="48"/>
      <c r="DI74" s="48"/>
      <c r="DJ74" s="57"/>
      <c r="DK74" s="58"/>
      <c r="DL74" s="17"/>
      <c r="DM74" s="17"/>
      <c r="DN74" s="56"/>
      <c r="DO74" s="48"/>
      <c r="DP74" s="48"/>
      <c r="DQ74" s="48"/>
      <c r="DR74" s="48"/>
      <c r="DS74" s="48"/>
      <c r="DT74" s="48"/>
      <c r="DU74" s="57"/>
      <c r="DV74" s="58"/>
      <c r="DW74" s="17"/>
      <c r="DX74" s="17"/>
      <c r="DY74" s="56"/>
      <c r="DZ74" s="48"/>
      <c r="EA74" s="48"/>
      <c r="EB74" s="48"/>
      <c r="EC74" s="48"/>
      <c r="ED74" s="48"/>
      <c r="EE74" s="48"/>
      <c r="EF74" s="57"/>
      <c r="EG74" s="58"/>
      <c r="EH74" s="17"/>
      <c r="EI74" s="17"/>
      <c r="EJ74" s="56"/>
      <c r="EK74" s="48"/>
      <c r="EL74" s="48"/>
      <c r="EM74" s="48"/>
      <c r="EN74" s="48"/>
      <c r="EO74" s="48"/>
      <c r="EP74" s="48"/>
      <c r="EQ74" s="57"/>
      <c r="ER74" s="58"/>
      <c r="ES74" s="17"/>
      <c r="ET74" s="17"/>
      <c r="EU74" s="56"/>
      <c r="EV74" s="48"/>
      <c r="EW74" s="48"/>
      <c r="EX74" s="48"/>
      <c r="EY74" s="48"/>
      <c r="EZ74" s="48"/>
      <c r="FA74" s="48"/>
      <c r="FB74" s="57"/>
      <c r="FC74" s="58"/>
      <c r="FD74" s="17"/>
      <c r="FE74" s="17"/>
      <c r="FF74" s="56"/>
      <c r="FG74" s="48"/>
      <c r="FH74" s="48"/>
      <c r="FI74" s="48"/>
      <c r="FJ74" s="48"/>
      <c r="FK74" s="48"/>
      <c r="FL74" s="48"/>
      <c r="FM74" s="57"/>
      <c r="FN74" s="58"/>
      <c r="FO74" s="17"/>
      <c r="FP74" s="17"/>
      <c r="FQ74" s="56"/>
      <c r="FR74" s="48"/>
      <c r="FS74" s="48"/>
      <c r="FT74" s="48"/>
      <c r="FU74" s="48"/>
      <c r="FV74" s="48"/>
      <c r="FW74" s="48"/>
      <c r="FX74" s="57"/>
      <c r="FY74" s="58"/>
      <c r="FZ74" s="17"/>
      <c r="GA74" s="17"/>
      <c r="GB74" s="56"/>
      <c r="GC74" s="48"/>
      <c r="GD74" s="48"/>
      <c r="GE74" s="48"/>
      <c r="GF74" s="48"/>
      <c r="GG74" s="48"/>
      <c r="GH74" s="48"/>
      <c r="GI74" s="57"/>
      <c r="GJ74" s="58"/>
      <c r="GK74" s="17"/>
      <c r="GL74" s="17"/>
      <c r="GM74" s="56"/>
      <c r="GN74" s="48"/>
      <c r="GO74" s="48"/>
      <c r="GP74" s="48"/>
      <c r="GQ74" s="48"/>
      <c r="GR74" s="48"/>
      <c r="GS74" s="48"/>
      <c r="GT74" s="57"/>
      <c r="GU74" s="58"/>
      <c r="GV74" s="17"/>
      <c r="GW74" s="17"/>
      <c r="GX74" s="56"/>
      <c r="GY74" s="48"/>
      <c r="GZ74" s="48"/>
      <c r="HA74" s="48"/>
      <c r="HB74" s="48"/>
      <c r="HC74" s="48"/>
      <c r="HD74" s="48"/>
      <c r="HE74" s="57"/>
      <c r="HF74" s="58"/>
      <c r="HG74" s="17"/>
      <c r="HH74" s="17"/>
      <c r="HI74" s="56"/>
      <c r="HJ74" s="48"/>
      <c r="HK74" s="48"/>
      <c r="HL74" s="48"/>
      <c r="HM74" s="48"/>
      <c r="HN74" s="48"/>
      <c r="HO74" s="48"/>
      <c r="HP74" s="57"/>
      <c r="HQ74" s="58"/>
      <c r="HR74" s="17"/>
      <c r="HS74" s="17"/>
    </row>
    <row r="75" spans="1:227" x14ac:dyDescent="0.3">
      <c r="A75" s="63"/>
      <c r="B75" s="64"/>
      <c r="C75" s="65"/>
      <c r="D75" s="65"/>
      <c r="E75" s="57"/>
      <c r="F75" s="57"/>
      <c r="G75" s="17"/>
      <c r="H75" s="56"/>
      <c r="I75" s="48"/>
      <c r="J75" s="48"/>
      <c r="K75" s="48"/>
      <c r="L75" s="48"/>
      <c r="M75" s="48"/>
      <c r="N75" s="48"/>
      <c r="O75" s="57"/>
      <c r="P75" s="58"/>
      <c r="Q75" s="17"/>
      <c r="R75" s="17"/>
      <c r="S75" s="56"/>
      <c r="T75" s="48"/>
      <c r="U75" s="48"/>
      <c r="V75" s="48"/>
      <c r="W75" s="48"/>
      <c r="X75" s="48"/>
      <c r="Y75" s="48"/>
      <c r="Z75" s="57"/>
      <c r="AA75" s="58"/>
      <c r="AB75" s="17"/>
      <c r="AC75" s="17"/>
      <c r="AD75" s="56"/>
      <c r="AE75" s="48"/>
      <c r="AF75" s="48"/>
      <c r="AG75" s="48"/>
      <c r="AH75" s="48"/>
      <c r="AI75" s="48"/>
      <c r="AJ75" s="48"/>
      <c r="AK75" s="57"/>
      <c r="AL75" s="58"/>
      <c r="AM75" s="17"/>
      <c r="AN75" s="17"/>
      <c r="AO75" s="56"/>
      <c r="AP75" s="48"/>
      <c r="AQ75" s="48"/>
      <c r="AR75" s="48"/>
      <c r="AS75" s="48"/>
      <c r="AT75" s="48"/>
      <c r="AU75" s="48"/>
      <c r="AV75" s="57"/>
      <c r="AW75" s="58"/>
      <c r="AX75" s="17"/>
      <c r="AY75" s="17"/>
      <c r="AZ75" s="56"/>
      <c r="BA75" s="48"/>
      <c r="BB75" s="48"/>
      <c r="BC75" s="48"/>
      <c r="BD75" s="48"/>
      <c r="BE75" s="48"/>
      <c r="BF75" s="48"/>
      <c r="BG75" s="57"/>
      <c r="BH75" s="58"/>
      <c r="BI75" s="17"/>
      <c r="BJ75" s="17"/>
      <c r="BK75" s="56"/>
      <c r="BL75" s="48"/>
      <c r="BM75" s="48"/>
      <c r="BN75" s="48"/>
      <c r="BO75" s="48"/>
      <c r="BP75" s="48"/>
      <c r="BQ75" s="48"/>
      <c r="BR75" s="57"/>
      <c r="BS75" s="58"/>
      <c r="BT75" s="17"/>
      <c r="BU75" s="17"/>
      <c r="BV75" s="56"/>
      <c r="BW75" s="48"/>
      <c r="BX75" s="48"/>
      <c r="BY75" s="48"/>
      <c r="BZ75" s="48"/>
      <c r="CA75" s="48"/>
      <c r="CB75" s="48"/>
      <c r="CC75" s="57"/>
      <c r="CD75" s="58"/>
      <c r="CE75" s="17"/>
      <c r="CF75" s="17"/>
      <c r="CG75" s="56"/>
      <c r="CH75" s="48"/>
      <c r="CI75" s="48"/>
      <c r="CJ75" s="48"/>
      <c r="CK75" s="48"/>
      <c r="CL75" s="48"/>
      <c r="CM75" s="48"/>
      <c r="CN75" s="57"/>
      <c r="CO75" s="58"/>
      <c r="CP75" s="17"/>
      <c r="CQ75" s="17"/>
      <c r="CR75" s="56"/>
      <c r="CS75" s="48"/>
      <c r="CT75" s="48"/>
      <c r="CU75" s="48"/>
      <c r="CV75" s="48"/>
      <c r="CW75" s="48"/>
      <c r="CX75" s="48"/>
      <c r="CY75" s="57"/>
      <c r="CZ75" s="58"/>
      <c r="DA75" s="17"/>
      <c r="DB75" s="17"/>
      <c r="DC75" s="56"/>
      <c r="DD75" s="48"/>
      <c r="DE75" s="48"/>
      <c r="DF75" s="48"/>
      <c r="DG75" s="48"/>
      <c r="DH75" s="48"/>
      <c r="DI75" s="48"/>
      <c r="DJ75" s="57"/>
      <c r="DK75" s="58"/>
      <c r="DL75" s="17"/>
      <c r="DM75" s="17"/>
      <c r="DN75" s="56"/>
      <c r="DO75" s="48"/>
      <c r="DP75" s="48"/>
      <c r="DQ75" s="48"/>
      <c r="DR75" s="48"/>
      <c r="DS75" s="48"/>
      <c r="DT75" s="48"/>
      <c r="DU75" s="57"/>
      <c r="DV75" s="58"/>
      <c r="DW75" s="17"/>
      <c r="DX75" s="17"/>
      <c r="DY75" s="56"/>
      <c r="DZ75" s="48"/>
      <c r="EA75" s="48"/>
      <c r="EB75" s="48"/>
      <c r="EC75" s="48"/>
      <c r="ED75" s="48"/>
      <c r="EE75" s="48"/>
      <c r="EF75" s="57"/>
      <c r="EG75" s="58"/>
      <c r="EH75" s="17"/>
      <c r="EI75" s="17"/>
      <c r="EJ75" s="56"/>
      <c r="EK75" s="48"/>
      <c r="EL75" s="48"/>
      <c r="EM75" s="48"/>
      <c r="EN75" s="48"/>
      <c r="EO75" s="48"/>
      <c r="EP75" s="48"/>
      <c r="EQ75" s="57"/>
      <c r="ER75" s="58"/>
      <c r="ES75" s="17"/>
      <c r="ET75" s="17"/>
      <c r="EU75" s="56"/>
      <c r="EV75" s="48"/>
      <c r="EW75" s="48"/>
      <c r="EX75" s="48"/>
      <c r="EY75" s="48"/>
      <c r="EZ75" s="48"/>
      <c r="FA75" s="48"/>
      <c r="FB75" s="57"/>
      <c r="FC75" s="58"/>
      <c r="FD75" s="17"/>
      <c r="FE75" s="17"/>
      <c r="FF75" s="56"/>
      <c r="FG75" s="48"/>
      <c r="FH75" s="48"/>
      <c r="FI75" s="48"/>
      <c r="FJ75" s="48"/>
      <c r="FK75" s="48"/>
      <c r="FL75" s="48"/>
      <c r="FM75" s="57"/>
      <c r="FN75" s="58"/>
      <c r="FO75" s="17"/>
      <c r="FP75" s="17"/>
      <c r="FQ75" s="56"/>
      <c r="FR75" s="48"/>
      <c r="FS75" s="48"/>
      <c r="FT75" s="48"/>
      <c r="FU75" s="48"/>
      <c r="FV75" s="48"/>
      <c r="FW75" s="48"/>
      <c r="FX75" s="57"/>
      <c r="FY75" s="58"/>
      <c r="FZ75" s="17"/>
      <c r="GA75" s="17"/>
      <c r="GB75" s="56"/>
      <c r="GC75" s="48"/>
      <c r="GD75" s="48"/>
      <c r="GE75" s="48"/>
      <c r="GF75" s="48"/>
      <c r="GG75" s="48"/>
      <c r="GH75" s="48"/>
      <c r="GI75" s="57"/>
      <c r="GJ75" s="58"/>
      <c r="GK75" s="17"/>
      <c r="GL75" s="17"/>
      <c r="GM75" s="56"/>
      <c r="GN75" s="48"/>
      <c r="GO75" s="48"/>
      <c r="GP75" s="48"/>
      <c r="GQ75" s="48"/>
      <c r="GR75" s="48"/>
      <c r="GS75" s="48"/>
      <c r="GT75" s="57"/>
      <c r="GU75" s="58"/>
      <c r="GV75" s="17"/>
      <c r="GW75" s="17"/>
      <c r="GX75" s="56"/>
      <c r="GY75" s="48"/>
      <c r="GZ75" s="48"/>
      <c r="HA75" s="48"/>
      <c r="HB75" s="48"/>
      <c r="HC75" s="48"/>
      <c r="HD75" s="48"/>
      <c r="HE75" s="57"/>
      <c r="HF75" s="58"/>
      <c r="HG75" s="17"/>
      <c r="HH75" s="17"/>
      <c r="HI75" s="56"/>
      <c r="HJ75" s="48"/>
      <c r="HK75" s="48"/>
      <c r="HL75" s="48"/>
      <c r="HM75" s="48"/>
      <c r="HN75" s="48"/>
      <c r="HO75" s="48"/>
      <c r="HP75" s="57"/>
      <c r="HQ75" s="58"/>
      <c r="HR75" s="17"/>
      <c r="HS75" s="17"/>
    </row>
    <row r="76" spans="1:227" x14ac:dyDescent="0.3">
      <c r="A76" s="63"/>
      <c r="B76" s="64"/>
      <c r="C76" s="65"/>
      <c r="D76" s="65"/>
      <c r="E76" s="57"/>
      <c r="F76" s="57"/>
      <c r="G76" s="17"/>
      <c r="H76" s="56"/>
      <c r="I76" s="48"/>
      <c r="J76" s="48"/>
      <c r="K76" s="48"/>
      <c r="L76" s="48"/>
      <c r="M76" s="48"/>
      <c r="N76" s="48"/>
      <c r="O76" s="57"/>
      <c r="P76" s="58"/>
      <c r="Q76" s="17"/>
      <c r="R76" s="17"/>
      <c r="S76" s="56"/>
      <c r="T76" s="48"/>
      <c r="U76" s="48"/>
      <c r="V76" s="48"/>
      <c r="W76" s="48"/>
      <c r="X76" s="48"/>
      <c r="Y76" s="48"/>
      <c r="Z76" s="57"/>
      <c r="AA76" s="58"/>
      <c r="AB76" s="17"/>
      <c r="AC76" s="17"/>
      <c r="AD76" s="56"/>
      <c r="AE76" s="48"/>
      <c r="AF76" s="48"/>
      <c r="AG76" s="48"/>
      <c r="AH76" s="48"/>
      <c r="AI76" s="48"/>
      <c r="AJ76" s="48"/>
      <c r="AK76" s="57"/>
      <c r="AL76" s="58"/>
      <c r="AM76" s="17"/>
      <c r="AN76" s="17"/>
      <c r="AO76" s="56"/>
      <c r="AP76" s="48"/>
      <c r="AQ76" s="48"/>
      <c r="AR76" s="48"/>
      <c r="AS76" s="48"/>
      <c r="AT76" s="48"/>
      <c r="AU76" s="48"/>
      <c r="AV76" s="57"/>
      <c r="AW76" s="58"/>
      <c r="AX76" s="17"/>
      <c r="AY76" s="17"/>
      <c r="AZ76" s="56"/>
      <c r="BA76" s="48"/>
      <c r="BB76" s="48"/>
      <c r="BC76" s="48"/>
      <c r="BD76" s="48"/>
      <c r="BE76" s="48"/>
      <c r="BF76" s="48"/>
      <c r="BG76" s="57"/>
      <c r="BH76" s="58"/>
      <c r="BI76" s="17"/>
      <c r="BJ76" s="17"/>
      <c r="BK76" s="56"/>
      <c r="BL76" s="48"/>
      <c r="BM76" s="48"/>
      <c r="BN76" s="48"/>
      <c r="BO76" s="48"/>
      <c r="BP76" s="48"/>
      <c r="BQ76" s="48"/>
      <c r="BR76" s="57"/>
      <c r="BS76" s="58"/>
      <c r="BT76" s="17"/>
      <c r="BU76" s="17"/>
      <c r="BV76" s="56"/>
      <c r="BW76" s="48"/>
      <c r="BX76" s="48"/>
      <c r="BY76" s="48"/>
      <c r="BZ76" s="48"/>
      <c r="CA76" s="48"/>
      <c r="CB76" s="48"/>
      <c r="CC76" s="57"/>
      <c r="CD76" s="58"/>
      <c r="CE76" s="17"/>
      <c r="CF76" s="17"/>
      <c r="CG76" s="56"/>
      <c r="CH76" s="48"/>
      <c r="CI76" s="48"/>
      <c r="CJ76" s="48"/>
      <c r="CK76" s="48"/>
      <c r="CL76" s="48"/>
      <c r="CM76" s="48"/>
      <c r="CN76" s="57"/>
      <c r="CO76" s="58"/>
      <c r="CP76" s="17"/>
      <c r="CQ76" s="17"/>
      <c r="CR76" s="56"/>
      <c r="CS76" s="48"/>
      <c r="CT76" s="48"/>
      <c r="CU76" s="48"/>
      <c r="CV76" s="48"/>
      <c r="CW76" s="48"/>
      <c r="CX76" s="48"/>
      <c r="CY76" s="57"/>
      <c r="CZ76" s="58"/>
      <c r="DA76" s="17"/>
      <c r="DB76" s="17"/>
      <c r="DC76" s="56"/>
      <c r="DD76" s="48"/>
      <c r="DE76" s="48"/>
      <c r="DF76" s="48"/>
      <c r="DG76" s="48"/>
      <c r="DH76" s="48"/>
      <c r="DI76" s="48"/>
      <c r="DJ76" s="57"/>
      <c r="DK76" s="58"/>
      <c r="DL76" s="17"/>
      <c r="DM76" s="17"/>
      <c r="DN76" s="56"/>
      <c r="DO76" s="48"/>
      <c r="DP76" s="48"/>
      <c r="DQ76" s="48"/>
      <c r="DR76" s="48"/>
      <c r="DS76" s="48"/>
      <c r="DT76" s="48"/>
      <c r="DU76" s="57"/>
      <c r="DV76" s="58"/>
      <c r="DW76" s="17"/>
      <c r="DX76" s="17"/>
      <c r="DY76" s="56"/>
      <c r="DZ76" s="48"/>
      <c r="EA76" s="48"/>
      <c r="EB76" s="48"/>
      <c r="EC76" s="48"/>
      <c r="ED76" s="48"/>
      <c r="EE76" s="48"/>
      <c r="EF76" s="57"/>
      <c r="EG76" s="58"/>
      <c r="EH76" s="17"/>
      <c r="EI76" s="17"/>
      <c r="EJ76" s="56"/>
      <c r="EK76" s="48"/>
      <c r="EL76" s="48"/>
      <c r="EM76" s="48"/>
      <c r="EN76" s="48"/>
      <c r="EO76" s="48"/>
      <c r="EP76" s="48"/>
      <c r="EQ76" s="57"/>
      <c r="ER76" s="58"/>
      <c r="ES76" s="17"/>
      <c r="ET76" s="17"/>
      <c r="EU76" s="56"/>
      <c r="EV76" s="48"/>
      <c r="EW76" s="48"/>
      <c r="EX76" s="48"/>
      <c r="EY76" s="48"/>
      <c r="EZ76" s="48"/>
      <c r="FA76" s="48"/>
      <c r="FB76" s="57"/>
      <c r="FC76" s="58"/>
      <c r="FD76" s="17"/>
      <c r="FE76" s="17"/>
      <c r="FF76" s="56"/>
      <c r="FG76" s="48"/>
      <c r="FH76" s="48"/>
      <c r="FI76" s="48"/>
      <c r="FJ76" s="48"/>
      <c r="FK76" s="48"/>
      <c r="FL76" s="48"/>
      <c r="FM76" s="57"/>
      <c r="FN76" s="58"/>
      <c r="FO76" s="17"/>
      <c r="FP76" s="17"/>
      <c r="FQ76" s="56"/>
      <c r="FR76" s="48"/>
      <c r="FS76" s="48"/>
      <c r="FT76" s="48"/>
      <c r="FU76" s="48"/>
      <c r="FV76" s="48"/>
      <c r="FW76" s="48"/>
      <c r="FX76" s="57"/>
      <c r="FY76" s="58"/>
      <c r="FZ76" s="17"/>
      <c r="GA76" s="17"/>
      <c r="GB76" s="56"/>
      <c r="GC76" s="48"/>
      <c r="GD76" s="48"/>
      <c r="GE76" s="48"/>
      <c r="GF76" s="48"/>
      <c r="GG76" s="48"/>
      <c r="GH76" s="48"/>
      <c r="GI76" s="57"/>
      <c r="GJ76" s="58"/>
      <c r="GK76" s="17"/>
      <c r="GL76" s="17"/>
      <c r="GM76" s="56"/>
      <c r="GN76" s="48"/>
      <c r="GO76" s="48"/>
      <c r="GP76" s="48"/>
      <c r="GQ76" s="48"/>
      <c r="GR76" s="48"/>
      <c r="GS76" s="48"/>
      <c r="GT76" s="57"/>
      <c r="GU76" s="58"/>
      <c r="GV76" s="17"/>
      <c r="GW76" s="17"/>
      <c r="GX76" s="56"/>
      <c r="GY76" s="48"/>
      <c r="GZ76" s="48"/>
      <c r="HA76" s="48"/>
      <c r="HB76" s="48"/>
      <c r="HC76" s="48"/>
      <c r="HD76" s="48"/>
      <c r="HE76" s="57"/>
      <c r="HF76" s="58"/>
      <c r="HG76" s="17"/>
      <c r="HH76" s="17"/>
      <c r="HI76" s="56"/>
      <c r="HJ76" s="48"/>
      <c r="HK76" s="48"/>
      <c r="HL76" s="48"/>
      <c r="HM76" s="48"/>
      <c r="HN76" s="48"/>
      <c r="HO76" s="48"/>
      <c r="HP76" s="57"/>
      <c r="HQ76" s="58"/>
      <c r="HR76" s="17"/>
      <c r="HS76" s="17"/>
    </row>
    <row r="77" spans="1:227" x14ac:dyDescent="0.3">
      <c r="A77" s="63"/>
      <c r="B77" s="64"/>
      <c r="C77" s="65"/>
      <c r="D77" s="65"/>
      <c r="E77" s="57"/>
      <c r="F77" s="57"/>
      <c r="G77" s="17"/>
      <c r="H77" s="56"/>
      <c r="I77" s="48"/>
      <c r="J77" s="48"/>
      <c r="K77" s="48"/>
      <c r="L77" s="48"/>
      <c r="M77" s="48"/>
      <c r="N77" s="48"/>
      <c r="O77" s="57"/>
      <c r="P77" s="58"/>
      <c r="Q77" s="17"/>
      <c r="R77" s="17"/>
      <c r="S77" s="56"/>
      <c r="T77" s="48"/>
      <c r="U77" s="48"/>
      <c r="V77" s="48"/>
      <c r="W77" s="48"/>
      <c r="X77" s="48"/>
      <c r="Y77" s="48"/>
      <c r="Z77" s="57"/>
      <c r="AA77" s="58"/>
      <c r="AB77" s="17"/>
      <c r="AC77" s="17"/>
      <c r="AD77" s="56"/>
      <c r="AE77" s="48"/>
      <c r="AF77" s="48"/>
      <c r="AG77" s="48"/>
      <c r="AH77" s="48"/>
      <c r="AI77" s="48"/>
      <c r="AJ77" s="48"/>
      <c r="AK77" s="57"/>
      <c r="AL77" s="58"/>
      <c r="AM77" s="17"/>
      <c r="AN77" s="17"/>
      <c r="AO77" s="56"/>
      <c r="AP77" s="48"/>
      <c r="AQ77" s="48"/>
      <c r="AR77" s="48"/>
      <c r="AS77" s="48"/>
      <c r="AT77" s="48"/>
      <c r="AU77" s="48"/>
      <c r="AV77" s="57"/>
      <c r="AW77" s="58"/>
      <c r="AX77" s="17"/>
      <c r="AY77" s="17"/>
      <c r="AZ77" s="56"/>
      <c r="BA77" s="48"/>
      <c r="BB77" s="48"/>
      <c r="BC77" s="48"/>
      <c r="BD77" s="48"/>
      <c r="BE77" s="48"/>
      <c r="BF77" s="48"/>
      <c r="BG77" s="57"/>
      <c r="BH77" s="58"/>
      <c r="BI77" s="17"/>
      <c r="BJ77" s="17"/>
      <c r="BK77" s="56"/>
      <c r="BL77" s="48"/>
      <c r="BM77" s="48"/>
      <c r="BN77" s="48"/>
      <c r="BO77" s="48"/>
      <c r="BP77" s="48"/>
      <c r="BQ77" s="48"/>
      <c r="BR77" s="57"/>
      <c r="BS77" s="58"/>
      <c r="BT77" s="17"/>
      <c r="BU77" s="17"/>
      <c r="BV77" s="56"/>
      <c r="BW77" s="48"/>
      <c r="BX77" s="48"/>
      <c r="BY77" s="48"/>
      <c r="BZ77" s="48"/>
      <c r="CA77" s="48"/>
      <c r="CB77" s="48"/>
      <c r="CC77" s="57"/>
      <c r="CD77" s="58"/>
      <c r="CE77" s="17"/>
      <c r="CF77" s="17"/>
      <c r="CG77" s="56"/>
      <c r="CH77" s="48"/>
      <c r="CI77" s="48"/>
      <c r="CJ77" s="48"/>
      <c r="CK77" s="48"/>
      <c r="CL77" s="48"/>
      <c r="CM77" s="48"/>
      <c r="CN77" s="57"/>
      <c r="CO77" s="58"/>
      <c r="CP77" s="17"/>
      <c r="CQ77" s="17"/>
      <c r="CR77" s="56"/>
      <c r="CS77" s="48"/>
      <c r="CT77" s="48"/>
      <c r="CU77" s="48"/>
      <c r="CV77" s="48"/>
      <c r="CW77" s="48"/>
      <c r="CX77" s="48"/>
      <c r="CY77" s="57"/>
      <c r="CZ77" s="58"/>
      <c r="DA77" s="17"/>
      <c r="DB77" s="17"/>
      <c r="DC77" s="56"/>
      <c r="DD77" s="48"/>
      <c r="DE77" s="48"/>
      <c r="DF77" s="48"/>
      <c r="DG77" s="48"/>
      <c r="DH77" s="48"/>
      <c r="DI77" s="48"/>
      <c r="DJ77" s="57"/>
      <c r="DK77" s="58"/>
      <c r="DL77" s="17"/>
      <c r="DM77" s="17"/>
      <c r="DN77" s="56"/>
      <c r="DO77" s="48"/>
      <c r="DP77" s="48"/>
      <c r="DQ77" s="48"/>
      <c r="DR77" s="48"/>
      <c r="DS77" s="48"/>
      <c r="DT77" s="48"/>
      <c r="DU77" s="57"/>
      <c r="DV77" s="58"/>
      <c r="DW77" s="17"/>
      <c r="DX77" s="17"/>
      <c r="DY77" s="56"/>
      <c r="DZ77" s="48"/>
      <c r="EA77" s="48"/>
      <c r="EB77" s="48"/>
      <c r="EC77" s="48"/>
      <c r="ED77" s="48"/>
      <c r="EE77" s="48"/>
      <c r="EF77" s="57"/>
      <c r="EG77" s="58"/>
      <c r="EH77" s="17"/>
      <c r="EI77" s="17"/>
      <c r="EJ77" s="56"/>
      <c r="EK77" s="48"/>
      <c r="EL77" s="48"/>
      <c r="EM77" s="48"/>
      <c r="EN77" s="48"/>
      <c r="EO77" s="48"/>
      <c r="EP77" s="48"/>
      <c r="EQ77" s="57"/>
      <c r="ER77" s="58"/>
      <c r="ES77" s="17"/>
      <c r="ET77" s="17"/>
      <c r="EU77" s="56"/>
      <c r="EV77" s="48"/>
      <c r="EW77" s="48"/>
      <c r="EX77" s="48"/>
      <c r="EY77" s="48"/>
      <c r="EZ77" s="48"/>
      <c r="FA77" s="48"/>
      <c r="FB77" s="57"/>
      <c r="FC77" s="58"/>
      <c r="FD77" s="17"/>
      <c r="FE77" s="17"/>
      <c r="FF77" s="56"/>
      <c r="FG77" s="48"/>
      <c r="FH77" s="48"/>
      <c r="FI77" s="48"/>
      <c r="FJ77" s="48"/>
      <c r="FK77" s="48"/>
      <c r="FL77" s="48"/>
      <c r="FM77" s="57"/>
      <c r="FN77" s="58"/>
      <c r="FO77" s="17"/>
      <c r="FP77" s="17"/>
      <c r="FQ77" s="56"/>
      <c r="FR77" s="48"/>
      <c r="FS77" s="48"/>
      <c r="FT77" s="48"/>
      <c r="FU77" s="48"/>
      <c r="FV77" s="48"/>
      <c r="FW77" s="48"/>
      <c r="FX77" s="57"/>
      <c r="FY77" s="58"/>
      <c r="FZ77" s="17"/>
      <c r="GA77" s="17"/>
      <c r="GB77" s="56"/>
      <c r="GC77" s="48"/>
      <c r="GD77" s="48"/>
      <c r="GE77" s="48"/>
      <c r="GF77" s="48"/>
      <c r="GG77" s="48"/>
      <c r="GH77" s="48"/>
      <c r="GI77" s="57"/>
      <c r="GJ77" s="58"/>
      <c r="GK77" s="17"/>
      <c r="GL77" s="17"/>
      <c r="GM77" s="56"/>
      <c r="GN77" s="48"/>
      <c r="GO77" s="48"/>
      <c r="GP77" s="48"/>
      <c r="GQ77" s="48"/>
      <c r="GR77" s="48"/>
      <c r="GS77" s="48"/>
      <c r="GT77" s="57"/>
      <c r="GU77" s="58"/>
      <c r="GV77" s="17"/>
      <c r="GW77" s="17"/>
      <c r="GX77" s="56"/>
      <c r="GY77" s="48"/>
      <c r="GZ77" s="48"/>
      <c r="HA77" s="48"/>
      <c r="HB77" s="48"/>
      <c r="HC77" s="48"/>
      <c r="HD77" s="48"/>
      <c r="HE77" s="57"/>
      <c r="HF77" s="58"/>
      <c r="HG77" s="17"/>
      <c r="HH77" s="17"/>
      <c r="HI77" s="56"/>
      <c r="HJ77" s="48"/>
      <c r="HK77" s="48"/>
      <c r="HL77" s="48"/>
      <c r="HM77" s="48"/>
      <c r="HN77" s="48"/>
      <c r="HO77" s="48"/>
      <c r="HP77" s="57"/>
      <c r="HQ77" s="58"/>
      <c r="HR77" s="17"/>
      <c r="HS77" s="17"/>
    </row>
    <row r="78" spans="1:227" x14ac:dyDescent="0.3">
      <c r="A78" s="63"/>
      <c r="B78" s="64"/>
      <c r="C78" s="65"/>
      <c r="D78" s="65"/>
      <c r="E78" s="57"/>
      <c r="F78" s="57"/>
      <c r="G78" s="17"/>
      <c r="H78" s="56"/>
      <c r="I78" s="48"/>
      <c r="J78" s="48"/>
      <c r="K78" s="48"/>
      <c r="L78" s="48"/>
      <c r="M78" s="48"/>
      <c r="N78" s="48"/>
      <c r="O78" s="57"/>
      <c r="P78" s="58"/>
      <c r="Q78" s="17"/>
      <c r="R78" s="17"/>
      <c r="S78" s="56"/>
      <c r="T78" s="48"/>
      <c r="U78" s="48"/>
      <c r="V78" s="48"/>
      <c r="W78" s="48"/>
      <c r="X78" s="48"/>
      <c r="Y78" s="48"/>
      <c r="Z78" s="57"/>
      <c r="AA78" s="58"/>
      <c r="AB78" s="17"/>
      <c r="AC78" s="17"/>
      <c r="AD78" s="56"/>
      <c r="AE78" s="48"/>
      <c r="AF78" s="48"/>
      <c r="AG78" s="48"/>
      <c r="AH78" s="48"/>
      <c r="AI78" s="48"/>
      <c r="AJ78" s="48"/>
      <c r="AK78" s="57"/>
      <c r="AL78" s="58"/>
      <c r="AM78" s="17"/>
      <c r="AN78" s="17"/>
      <c r="AO78" s="56"/>
      <c r="AP78" s="48"/>
      <c r="AQ78" s="48"/>
      <c r="AR78" s="48"/>
      <c r="AS78" s="48"/>
      <c r="AT78" s="48"/>
      <c r="AU78" s="48"/>
      <c r="AV78" s="57"/>
      <c r="AW78" s="58"/>
      <c r="AX78" s="17"/>
      <c r="AY78" s="17"/>
      <c r="AZ78" s="56"/>
      <c r="BA78" s="48"/>
      <c r="BB78" s="48"/>
      <c r="BC78" s="48"/>
      <c r="BD78" s="48"/>
      <c r="BE78" s="48"/>
      <c r="BF78" s="48"/>
      <c r="BG78" s="57"/>
      <c r="BH78" s="58"/>
      <c r="BI78" s="17"/>
      <c r="BJ78" s="17"/>
      <c r="BK78" s="56"/>
      <c r="BL78" s="48"/>
      <c r="BM78" s="48"/>
      <c r="BN78" s="48"/>
      <c r="BO78" s="48"/>
      <c r="BP78" s="48"/>
      <c r="BQ78" s="48"/>
      <c r="BR78" s="57"/>
      <c r="BS78" s="58"/>
      <c r="BT78" s="17"/>
      <c r="BU78" s="17"/>
      <c r="BV78" s="56"/>
      <c r="BW78" s="48"/>
      <c r="BX78" s="48"/>
      <c r="BY78" s="48"/>
      <c r="BZ78" s="48"/>
      <c r="CA78" s="48"/>
      <c r="CB78" s="48"/>
      <c r="CC78" s="57"/>
      <c r="CD78" s="58"/>
      <c r="CE78" s="17"/>
      <c r="CF78" s="17"/>
      <c r="CG78" s="56"/>
      <c r="CH78" s="48"/>
      <c r="CI78" s="48"/>
      <c r="CJ78" s="48"/>
      <c r="CK78" s="48"/>
      <c r="CL78" s="48"/>
      <c r="CM78" s="48"/>
      <c r="CN78" s="57"/>
      <c r="CO78" s="58"/>
      <c r="CP78" s="17"/>
      <c r="CQ78" s="17"/>
      <c r="CR78" s="56"/>
      <c r="CS78" s="48"/>
      <c r="CT78" s="48"/>
      <c r="CU78" s="48"/>
      <c r="CV78" s="48"/>
      <c r="CW78" s="48"/>
      <c r="CX78" s="48"/>
      <c r="CY78" s="57"/>
      <c r="CZ78" s="58"/>
      <c r="DA78" s="17"/>
      <c r="DB78" s="17"/>
      <c r="DC78" s="56"/>
      <c r="DD78" s="48"/>
      <c r="DE78" s="48"/>
      <c r="DF78" s="48"/>
      <c r="DG78" s="48"/>
      <c r="DH78" s="48"/>
      <c r="DI78" s="48"/>
      <c r="DJ78" s="57"/>
      <c r="DK78" s="58"/>
      <c r="DL78" s="17"/>
      <c r="DM78" s="17"/>
      <c r="DN78" s="56"/>
      <c r="DO78" s="48"/>
      <c r="DP78" s="48"/>
      <c r="DQ78" s="48"/>
      <c r="DR78" s="48"/>
      <c r="DS78" s="48"/>
      <c r="DT78" s="48"/>
      <c r="DU78" s="57"/>
      <c r="DV78" s="58"/>
      <c r="DW78" s="17"/>
      <c r="DX78" s="17"/>
      <c r="DY78" s="56"/>
      <c r="DZ78" s="48"/>
      <c r="EA78" s="48"/>
      <c r="EB78" s="48"/>
      <c r="EC78" s="48"/>
      <c r="ED78" s="48"/>
      <c r="EE78" s="48"/>
      <c r="EF78" s="57"/>
      <c r="EG78" s="58"/>
      <c r="EH78" s="17"/>
      <c r="EI78" s="17"/>
      <c r="EJ78" s="56"/>
      <c r="EK78" s="48"/>
      <c r="EL78" s="48"/>
      <c r="EM78" s="48"/>
      <c r="EN78" s="48"/>
      <c r="EO78" s="48"/>
      <c r="EP78" s="48"/>
      <c r="EQ78" s="57"/>
      <c r="ER78" s="58"/>
      <c r="ES78" s="17"/>
      <c r="ET78" s="17"/>
      <c r="EU78" s="56"/>
      <c r="EV78" s="48"/>
      <c r="EW78" s="48"/>
      <c r="EX78" s="48"/>
      <c r="EY78" s="48"/>
      <c r="EZ78" s="48"/>
      <c r="FA78" s="48"/>
      <c r="FB78" s="57"/>
      <c r="FC78" s="58"/>
      <c r="FD78" s="17"/>
      <c r="FE78" s="17"/>
      <c r="FF78" s="56"/>
      <c r="FG78" s="48"/>
      <c r="FH78" s="48"/>
      <c r="FI78" s="48"/>
      <c r="FJ78" s="48"/>
      <c r="FK78" s="48"/>
      <c r="FL78" s="48"/>
      <c r="FM78" s="57"/>
      <c r="FN78" s="58"/>
      <c r="FO78" s="17"/>
      <c r="FP78" s="17"/>
      <c r="FQ78" s="56"/>
      <c r="FR78" s="48"/>
      <c r="FS78" s="48"/>
      <c r="FT78" s="48"/>
      <c r="FU78" s="48"/>
      <c r="FV78" s="48"/>
      <c r="FW78" s="48"/>
      <c r="FX78" s="57"/>
      <c r="FY78" s="58"/>
      <c r="FZ78" s="17"/>
      <c r="GA78" s="17"/>
      <c r="GB78" s="56"/>
      <c r="GC78" s="48"/>
      <c r="GD78" s="48"/>
      <c r="GE78" s="48"/>
      <c r="GF78" s="48"/>
      <c r="GG78" s="48"/>
      <c r="GH78" s="48"/>
      <c r="GI78" s="57"/>
      <c r="GJ78" s="58"/>
      <c r="GK78" s="17"/>
      <c r="GL78" s="17"/>
      <c r="GM78" s="56"/>
      <c r="GN78" s="48"/>
      <c r="GO78" s="48"/>
      <c r="GP78" s="48"/>
      <c r="GQ78" s="48"/>
      <c r="GR78" s="48"/>
      <c r="GS78" s="48"/>
      <c r="GT78" s="57"/>
      <c r="GU78" s="58"/>
      <c r="GV78" s="17"/>
      <c r="GW78" s="17"/>
      <c r="GX78" s="56"/>
      <c r="GY78" s="48"/>
      <c r="GZ78" s="48"/>
      <c r="HA78" s="48"/>
      <c r="HB78" s="48"/>
      <c r="HC78" s="48"/>
      <c r="HD78" s="48"/>
      <c r="HE78" s="57"/>
      <c r="HF78" s="58"/>
      <c r="HG78" s="17"/>
      <c r="HH78" s="17"/>
      <c r="HI78" s="56"/>
      <c r="HJ78" s="48"/>
      <c r="HK78" s="48"/>
      <c r="HL78" s="48"/>
      <c r="HM78" s="48"/>
      <c r="HN78" s="48"/>
      <c r="HO78" s="48"/>
      <c r="HP78" s="57"/>
      <c r="HQ78" s="58"/>
      <c r="HR78" s="17"/>
      <c r="HS78" s="17"/>
    </row>
    <row r="79" spans="1:227" x14ac:dyDescent="0.3">
      <c r="A79" s="63"/>
      <c r="B79" s="64"/>
      <c r="C79" s="65"/>
      <c r="D79" s="65"/>
      <c r="E79" s="57"/>
      <c r="F79" s="57"/>
      <c r="G79" s="17"/>
      <c r="H79" s="56"/>
      <c r="I79" s="48"/>
      <c r="J79" s="48"/>
      <c r="K79" s="48"/>
      <c r="L79" s="48"/>
      <c r="M79" s="48"/>
      <c r="N79" s="48"/>
      <c r="O79" s="57"/>
      <c r="P79" s="58"/>
      <c r="Q79" s="17"/>
      <c r="R79" s="17"/>
      <c r="S79" s="56"/>
      <c r="T79" s="48"/>
      <c r="U79" s="48"/>
      <c r="V79" s="48"/>
      <c r="W79" s="48"/>
      <c r="X79" s="48"/>
      <c r="Y79" s="48"/>
      <c r="Z79" s="57"/>
      <c r="AA79" s="58"/>
      <c r="AB79" s="17"/>
      <c r="AC79" s="17"/>
      <c r="AD79" s="56"/>
      <c r="AE79" s="48"/>
      <c r="AF79" s="48"/>
      <c r="AG79" s="48"/>
      <c r="AH79" s="48"/>
      <c r="AI79" s="48"/>
      <c r="AJ79" s="48"/>
      <c r="AK79" s="57"/>
      <c r="AL79" s="58"/>
      <c r="AM79" s="17"/>
      <c r="AN79" s="17"/>
      <c r="AO79" s="56"/>
      <c r="AP79" s="48"/>
      <c r="AQ79" s="48"/>
      <c r="AR79" s="48"/>
      <c r="AS79" s="48"/>
      <c r="AT79" s="48"/>
      <c r="AU79" s="48"/>
      <c r="AV79" s="57"/>
      <c r="AW79" s="58"/>
      <c r="AX79" s="17"/>
      <c r="AY79" s="17"/>
      <c r="AZ79" s="56"/>
      <c r="BA79" s="48"/>
      <c r="BB79" s="48"/>
      <c r="BC79" s="48"/>
      <c r="BD79" s="48"/>
      <c r="BE79" s="48"/>
      <c r="BF79" s="48"/>
      <c r="BG79" s="57"/>
      <c r="BH79" s="58"/>
      <c r="BI79" s="17"/>
      <c r="BJ79" s="17"/>
      <c r="BK79" s="56"/>
      <c r="BL79" s="48"/>
      <c r="BM79" s="48"/>
      <c r="BN79" s="48"/>
      <c r="BO79" s="48"/>
      <c r="BP79" s="48"/>
      <c r="BQ79" s="48"/>
      <c r="BR79" s="57"/>
      <c r="BS79" s="58"/>
      <c r="BT79" s="17"/>
      <c r="BU79" s="17"/>
      <c r="BV79" s="56"/>
      <c r="BW79" s="48"/>
      <c r="BX79" s="48"/>
      <c r="BY79" s="48"/>
      <c r="BZ79" s="48"/>
      <c r="CA79" s="48"/>
      <c r="CB79" s="48"/>
      <c r="CC79" s="57"/>
      <c r="CD79" s="58"/>
      <c r="CE79" s="17"/>
      <c r="CF79" s="17"/>
      <c r="CG79" s="56"/>
      <c r="CH79" s="48"/>
      <c r="CI79" s="48"/>
      <c r="CJ79" s="48"/>
      <c r="CK79" s="48"/>
      <c r="CL79" s="48"/>
      <c r="CM79" s="48"/>
      <c r="CN79" s="57"/>
      <c r="CO79" s="58"/>
      <c r="CP79" s="17"/>
      <c r="CQ79" s="17"/>
      <c r="CR79" s="56"/>
      <c r="CS79" s="48"/>
      <c r="CT79" s="48"/>
      <c r="CU79" s="48"/>
      <c r="CV79" s="48"/>
      <c r="CW79" s="48"/>
      <c r="CX79" s="48"/>
      <c r="CY79" s="57"/>
      <c r="CZ79" s="58"/>
      <c r="DA79" s="17"/>
      <c r="DB79" s="17"/>
      <c r="DC79" s="56"/>
      <c r="DD79" s="48"/>
      <c r="DE79" s="48"/>
      <c r="DF79" s="48"/>
      <c r="DG79" s="48"/>
      <c r="DH79" s="48"/>
      <c r="DI79" s="48"/>
      <c r="DJ79" s="57"/>
      <c r="DK79" s="58"/>
      <c r="DL79" s="17"/>
      <c r="DM79" s="17"/>
      <c r="DN79" s="56"/>
      <c r="DO79" s="48"/>
      <c r="DP79" s="48"/>
      <c r="DQ79" s="48"/>
      <c r="DR79" s="48"/>
      <c r="DS79" s="48"/>
      <c r="DT79" s="48"/>
      <c r="DU79" s="57"/>
      <c r="DV79" s="58"/>
      <c r="DW79" s="17"/>
      <c r="DX79" s="17"/>
      <c r="DY79" s="56"/>
      <c r="DZ79" s="48"/>
      <c r="EA79" s="48"/>
      <c r="EB79" s="48"/>
      <c r="EC79" s="48"/>
      <c r="ED79" s="48"/>
      <c r="EE79" s="48"/>
      <c r="EF79" s="57"/>
      <c r="EG79" s="58"/>
      <c r="EH79" s="17"/>
      <c r="EI79" s="17"/>
      <c r="EJ79" s="56"/>
      <c r="EK79" s="48"/>
      <c r="EL79" s="48"/>
      <c r="EM79" s="48"/>
      <c r="EN79" s="48"/>
      <c r="EO79" s="48"/>
      <c r="EP79" s="48"/>
      <c r="EQ79" s="57"/>
      <c r="ER79" s="58"/>
      <c r="ES79" s="17"/>
      <c r="ET79" s="17"/>
      <c r="EU79" s="56"/>
      <c r="EV79" s="48"/>
      <c r="EW79" s="48"/>
      <c r="EX79" s="48"/>
      <c r="EY79" s="48"/>
      <c r="EZ79" s="48"/>
      <c r="FA79" s="48"/>
      <c r="FB79" s="57"/>
      <c r="FC79" s="58"/>
      <c r="FD79" s="17"/>
      <c r="FE79" s="17"/>
      <c r="FF79" s="56"/>
      <c r="FG79" s="48"/>
      <c r="FH79" s="48"/>
      <c r="FI79" s="48"/>
      <c r="FJ79" s="48"/>
      <c r="FK79" s="48"/>
      <c r="FL79" s="48"/>
      <c r="FM79" s="57"/>
      <c r="FN79" s="58"/>
      <c r="FO79" s="17"/>
      <c r="FP79" s="17"/>
      <c r="FQ79" s="56"/>
      <c r="FR79" s="48"/>
      <c r="FS79" s="48"/>
      <c r="FT79" s="48"/>
      <c r="FU79" s="48"/>
      <c r="FV79" s="48"/>
      <c r="FW79" s="48"/>
      <c r="FX79" s="57"/>
      <c r="FY79" s="58"/>
      <c r="FZ79" s="17"/>
      <c r="GA79" s="17"/>
      <c r="GB79" s="56"/>
      <c r="GC79" s="48"/>
      <c r="GD79" s="48"/>
      <c r="GE79" s="48"/>
      <c r="GF79" s="48"/>
      <c r="GG79" s="48"/>
      <c r="GH79" s="48"/>
      <c r="GI79" s="57"/>
      <c r="GJ79" s="58"/>
      <c r="GK79" s="17"/>
      <c r="GL79" s="17"/>
      <c r="GM79" s="56"/>
      <c r="GN79" s="48"/>
      <c r="GO79" s="48"/>
      <c r="GP79" s="48"/>
      <c r="GQ79" s="48"/>
      <c r="GR79" s="48"/>
      <c r="GS79" s="48"/>
      <c r="GT79" s="57"/>
      <c r="GU79" s="58"/>
      <c r="GV79" s="17"/>
      <c r="GW79" s="17"/>
      <c r="GX79" s="56"/>
      <c r="GY79" s="48"/>
      <c r="GZ79" s="48"/>
      <c r="HA79" s="48"/>
      <c r="HB79" s="48"/>
      <c r="HC79" s="48"/>
      <c r="HD79" s="48"/>
      <c r="HE79" s="57"/>
      <c r="HF79" s="58"/>
      <c r="HG79" s="17"/>
      <c r="HH79" s="17"/>
      <c r="HI79" s="56"/>
      <c r="HJ79" s="48"/>
      <c r="HK79" s="48"/>
      <c r="HL79" s="48"/>
      <c r="HM79" s="48"/>
      <c r="HN79" s="48"/>
      <c r="HO79" s="48"/>
      <c r="HP79" s="57"/>
      <c r="HQ79" s="58"/>
      <c r="HR79" s="17"/>
      <c r="HS79" s="17"/>
    </row>
    <row r="80" spans="1:227" x14ac:dyDescent="0.3">
      <c r="A80" s="63"/>
      <c r="B80" s="64"/>
      <c r="C80" s="65"/>
      <c r="D80" s="65"/>
      <c r="E80" s="57"/>
      <c r="F80" s="57"/>
      <c r="G80" s="17"/>
      <c r="H80" s="56"/>
      <c r="I80" s="48"/>
      <c r="J80" s="48"/>
      <c r="K80" s="48"/>
      <c r="L80" s="48"/>
      <c r="M80" s="48"/>
      <c r="N80" s="48"/>
      <c r="O80" s="57"/>
      <c r="P80" s="58"/>
      <c r="Q80" s="17"/>
      <c r="R80" s="17"/>
      <c r="S80" s="56"/>
      <c r="T80" s="48"/>
      <c r="U80" s="48"/>
      <c r="V80" s="48"/>
      <c r="W80" s="48"/>
      <c r="X80" s="48"/>
      <c r="Y80" s="48"/>
      <c r="Z80" s="57"/>
      <c r="AA80" s="58"/>
      <c r="AB80" s="17"/>
      <c r="AC80" s="17"/>
      <c r="AD80" s="56"/>
      <c r="AE80" s="48"/>
      <c r="AF80" s="48"/>
      <c r="AG80" s="48"/>
      <c r="AH80" s="48"/>
      <c r="AI80" s="48"/>
      <c r="AJ80" s="48"/>
      <c r="AK80" s="57"/>
      <c r="AL80" s="58"/>
      <c r="AM80" s="17"/>
      <c r="AN80" s="17"/>
      <c r="AO80" s="56"/>
      <c r="AP80" s="48"/>
      <c r="AQ80" s="48"/>
      <c r="AR80" s="48"/>
      <c r="AS80" s="48"/>
      <c r="AT80" s="48"/>
      <c r="AU80" s="48"/>
      <c r="AV80" s="57"/>
      <c r="AW80" s="58"/>
      <c r="AX80" s="17"/>
      <c r="AY80" s="17"/>
      <c r="AZ80" s="56"/>
      <c r="BA80" s="48"/>
      <c r="BB80" s="48"/>
      <c r="BC80" s="48"/>
      <c r="BD80" s="48"/>
      <c r="BE80" s="48"/>
      <c r="BF80" s="48"/>
      <c r="BG80" s="57"/>
      <c r="BH80" s="58"/>
      <c r="BI80" s="17"/>
      <c r="BJ80" s="17"/>
      <c r="BK80" s="56"/>
      <c r="BL80" s="48"/>
      <c r="BM80" s="48"/>
      <c r="BN80" s="48"/>
      <c r="BO80" s="48"/>
      <c r="BP80" s="48"/>
      <c r="BQ80" s="48"/>
      <c r="BR80" s="57"/>
      <c r="BS80" s="58"/>
      <c r="BT80" s="17"/>
      <c r="BU80" s="17"/>
      <c r="BV80" s="56"/>
      <c r="BW80" s="48"/>
      <c r="BX80" s="48"/>
      <c r="BY80" s="48"/>
      <c r="BZ80" s="48"/>
      <c r="CA80" s="48"/>
      <c r="CB80" s="48"/>
      <c r="CC80" s="57"/>
      <c r="CD80" s="58"/>
      <c r="CE80" s="17"/>
      <c r="CF80" s="17"/>
      <c r="CG80" s="56"/>
      <c r="CH80" s="48"/>
      <c r="CI80" s="48"/>
      <c r="CJ80" s="48"/>
      <c r="CK80" s="48"/>
      <c r="CL80" s="48"/>
      <c r="CM80" s="48"/>
      <c r="CN80" s="57"/>
      <c r="CO80" s="58"/>
      <c r="CP80" s="17"/>
      <c r="CQ80" s="17"/>
      <c r="CR80" s="56"/>
      <c r="CS80" s="48"/>
      <c r="CT80" s="48"/>
      <c r="CU80" s="48"/>
      <c r="CV80" s="48"/>
      <c r="CW80" s="48"/>
      <c r="CX80" s="48"/>
      <c r="CY80" s="57"/>
      <c r="CZ80" s="58"/>
      <c r="DA80" s="17"/>
      <c r="DB80" s="17"/>
      <c r="DC80" s="56"/>
      <c r="DD80" s="48"/>
      <c r="DE80" s="48"/>
      <c r="DF80" s="48"/>
      <c r="DG80" s="48"/>
      <c r="DH80" s="48"/>
      <c r="DI80" s="48"/>
      <c r="DJ80" s="57"/>
      <c r="DK80" s="58"/>
      <c r="DL80" s="17"/>
      <c r="DM80" s="17"/>
      <c r="DN80" s="56"/>
      <c r="DO80" s="48"/>
      <c r="DP80" s="48"/>
      <c r="DQ80" s="48"/>
      <c r="DR80" s="48"/>
      <c r="DS80" s="48"/>
      <c r="DT80" s="48"/>
      <c r="DU80" s="57"/>
      <c r="DV80" s="58"/>
      <c r="DW80" s="17"/>
      <c r="DX80" s="17"/>
      <c r="DY80" s="56"/>
      <c r="DZ80" s="48"/>
      <c r="EA80" s="48"/>
      <c r="EB80" s="48"/>
      <c r="EC80" s="48"/>
      <c r="ED80" s="48"/>
      <c r="EE80" s="48"/>
      <c r="EF80" s="57"/>
      <c r="EG80" s="58"/>
      <c r="EH80" s="17"/>
      <c r="EI80" s="17"/>
      <c r="EJ80" s="56"/>
      <c r="EK80" s="48"/>
      <c r="EL80" s="48"/>
      <c r="EM80" s="48"/>
      <c r="EN80" s="48"/>
      <c r="EO80" s="48"/>
      <c r="EP80" s="48"/>
      <c r="EQ80" s="57"/>
      <c r="ER80" s="58"/>
      <c r="ES80" s="17"/>
      <c r="ET80" s="17"/>
      <c r="EU80" s="56"/>
      <c r="EV80" s="48"/>
      <c r="EW80" s="48"/>
      <c r="EX80" s="48"/>
      <c r="EY80" s="48"/>
      <c r="EZ80" s="48"/>
      <c r="FA80" s="48"/>
      <c r="FB80" s="57"/>
      <c r="FC80" s="58"/>
      <c r="FD80" s="17"/>
      <c r="FE80" s="17"/>
      <c r="FF80" s="56"/>
      <c r="FG80" s="48"/>
      <c r="FH80" s="48"/>
      <c r="FI80" s="48"/>
      <c r="FJ80" s="48"/>
      <c r="FK80" s="48"/>
      <c r="FL80" s="48"/>
      <c r="FM80" s="57"/>
      <c r="FN80" s="58"/>
      <c r="FO80" s="17"/>
      <c r="FP80" s="17"/>
      <c r="FQ80" s="56"/>
      <c r="FR80" s="48"/>
      <c r="FS80" s="48"/>
      <c r="FT80" s="48"/>
      <c r="FU80" s="48"/>
      <c r="FV80" s="48"/>
      <c r="FW80" s="48"/>
      <c r="FX80" s="57"/>
      <c r="FY80" s="58"/>
      <c r="FZ80" s="17"/>
      <c r="GA80" s="17"/>
      <c r="GB80" s="56"/>
      <c r="GC80" s="48"/>
      <c r="GD80" s="48"/>
      <c r="GE80" s="48"/>
      <c r="GF80" s="48"/>
      <c r="GG80" s="48"/>
      <c r="GH80" s="48"/>
      <c r="GI80" s="57"/>
      <c r="GJ80" s="58"/>
      <c r="GK80" s="17"/>
      <c r="GL80" s="17"/>
      <c r="GM80" s="56"/>
      <c r="GN80" s="48"/>
      <c r="GO80" s="48"/>
      <c r="GP80" s="48"/>
      <c r="GQ80" s="48"/>
      <c r="GR80" s="48"/>
      <c r="GS80" s="48"/>
      <c r="GT80" s="57"/>
      <c r="GU80" s="58"/>
      <c r="GV80" s="17"/>
      <c r="GW80" s="17"/>
      <c r="GX80" s="56"/>
      <c r="GY80" s="48"/>
      <c r="GZ80" s="48"/>
      <c r="HA80" s="48"/>
      <c r="HB80" s="48"/>
      <c r="HC80" s="48"/>
      <c r="HD80" s="48"/>
      <c r="HE80" s="57"/>
      <c r="HF80" s="58"/>
      <c r="HG80" s="17"/>
      <c r="HH80" s="17"/>
      <c r="HI80" s="56"/>
      <c r="HJ80" s="48"/>
      <c r="HK80" s="48"/>
      <c r="HL80" s="48"/>
      <c r="HM80" s="48"/>
      <c r="HN80" s="48"/>
      <c r="HO80" s="48"/>
      <c r="HP80" s="57"/>
      <c r="HQ80" s="58"/>
      <c r="HR80" s="17"/>
      <c r="HS80" s="17"/>
    </row>
    <row r="81" spans="1:227" x14ac:dyDescent="0.3">
      <c r="A81" s="63"/>
      <c r="B81" s="67"/>
      <c r="C81" s="65"/>
      <c r="D81" s="65"/>
      <c r="E81" s="57"/>
      <c r="F81" s="57"/>
      <c r="G81" s="17"/>
      <c r="H81" s="56"/>
      <c r="I81" s="48"/>
      <c r="J81" s="48"/>
      <c r="K81" s="48"/>
      <c r="L81" s="48"/>
      <c r="M81" s="48"/>
      <c r="N81" s="48"/>
      <c r="O81" s="57"/>
      <c r="P81" s="58"/>
      <c r="Q81" s="17"/>
      <c r="R81" s="17"/>
      <c r="S81" s="56"/>
      <c r="T81" s="48"/>
      <c r="U81" s="48"/>
      <c r="V81" s="48"/>
      <c r="W81" s="48"/>
      <c r="X81" s="48"/>
      <c r="Y81" s="48"/>
      <c r="Z81" s="57"/>
      <c r="AA81" s="58"/>
      <c r="AB81" s="17"/>
      <c r="AC81" s="17"/>
      <c r="AD81" s="56"/>
      <c r="AE81" s="48"/>
      <c r="AF81" s="48"/>
      <c r="AG81" s="48"/>
      <c r="AH81" s="48"/>
      <c r="AI81" s="48"/>
      <c r="AJ81" s="48"/>
      <c r="AK81" s="57"/>
      <c r="AL81" s="58"/>
      <c r="AM81" s="17"/>
      <c r="AN81" s="17"/>
      <c r="AO81" s="56"/>
      <c r="AP81" s="48"/>
      <c r="AQ81" s="48"/>
      <c r="AR81" s="48"/>
      <c r="AS81" s="48"/>
      <c r="AT81" s="48"/>
      <c r="AU81" s="48"/>
      <c r="AV81" s="57"/>
      <c r="AW81" s="58"/>
      <c r="AX81" s="17"/>
      <c r="AY81" s="17"/>
      <c r="AZ81" s="56"/>
      <c r="BA81" s="48"/>
      <c r="BB81" s="48"/>
      <c r="BC81" s="48"/>
      <c r="BD81" s="48"/>
      <c r="BE81" s="48"/>
      <c r="BF81" s="48"/>
      <c r="BG81" s="57"/>
      <c r="BH81" s="58"/>
      <c r="BI81" s="17"/>
      <c r="BJ81" s="17"/>
      <c r="BK81" s="56"/>
      <c r="BL81" s="48"/>
      <c r="BM81" s="48"/>
      <c r="BN81" s="48"/>
      <c r="BO81" s="48"/>
      <c r="BP81" s="48"/>
      <c r="BQ81" s="48"/>
      <c r="BR81" s="57"/>
      <c r="BS81" s="58"/>
      <c r="BT81" s="17"/>
      <c r="BU81" s="17"/>
      <c r="BV81" s="56"/>
      <c r="BW81" s="48"/>
      <c r="BX81" s="48"/>
      <c r="BY81" s="48"/>
      <c r="BZ81" s="48"/>
      <c r="CA81" s="48"/>
      <c r="CB81" s="48"/>
      <c r="CC81" s="57"/>
      <c r="CD81" s="58"/>
      <c r="CE81" s="17"/>
      <c r="CF81" s="17"/>
      <c r="CG81" s="56"/>
      <c r="CH81" s="48"/>
      <c r="CI81" s="48"/>
      <c r="CJ81" s="48"/>
      <c r="CK81" s="48"/>
      <c r="CL81" s="48"/>
      <c r="CM81" s="48"/>
      <c r="CN81" s="57"/>
      <c r="CO81" s="58"/>
      <c r="CP81" s="17"/>
      <c r="CQ81" s="17"/>
      <c r="CR81" s="56"/>
      <c r="CS81" s="48"/>
      <c r="CT81" s="48"/>
      <c r="CU81" s="48"/>
      <c r="CV81" s="48"/>
      <c r="CW81" s="48"/>
      <c r="CX81" s="48"/>
      <c r="CY81" s="57"/>
      <c r="CZ81" s="58"/>
      <c r="DA81" s="17"/>
      <c r="DB81" s="17"/>
      <c r="DC81" s="56"/>
      <c r="DD81" s="48"/>
      <c r="DE81" s="48"/>
      <c r="DF81" s="48"/>
      <c r="DG81" s="48"/>
      <c r="DH81" s="48"/>
      <c r="DI81" s="48"/>
      <c r="DJ81" s="57"/>
      <c r="DK81" s="58"/>
      <c r="DL81" s="17"/>
      <c r="DM81" s="17"/>
      <c r="DN81" s="56"/>
      <c r="DO81" s="48"/>
      <c r="DP81" s="48"/>
      <c r="DQ81" s="48"/>
      <c r="DR81" s="48"/>
      <c r="DS81" s="48"/>
      <c r="DT81" s="48"/>
      <c r="DU81" s="57"/>
      <c r="DV81" s="58"/>
      <c r="DW81" s="17"/>
      <c r="DX81" s="17"/>
      <c r="DY81" s="56"/>
      <c r="DZ81" s="48"/>
      <c r="EA81" s="48"/>
      <c r="EB81" s="48"/>
      <c r="EC81" s="48"/>
      <c r="ED81" s="48"/>
      <c r="EE81" s="48"/>
      <c r="EF81" s="57"/>
      <c r="EG81" s="58"/>
      <c r="EH81" s="17"/>
      <c r="EI81" s="17"/>
      <c r="EJ81" s="56"/>
      <c r="EK81" s="48"/>
      <c r="EL81" s="48"/>
      <c r="EM81" s="48"/>
      <c r="EN81" s="48"/>
      <c r="EO81" s="48"/>
      <c r="EP81" s="48"/>
      <c r="EQ81" s="57"/>
      <c r="ER81" s="58"/>
      <c r="ES81" s="17"/>
      <c r="ET81" s="17"/>
      <c r="EU81" s="56"/>
      <c r="EV81" s="48"/>
      <c r="EW81" s="48"/>
      <c r="EX81" s="48"/>
      <c r="EY81" s="48"/>
      <c r="EZ81" s="48"/>
      <c r="FA81" s="48"/>
      <c r="FB81" s="57"/>
      <c r="FC81" s="58"/>
      <c r="FD81" s="17"/>
      <c r="FE81" s="17"/>
      <c r="FF81" s="56"/>
      <c r="FG81" s="48"/>
      <c r="FH81" s="48"/>
      <c r="FI81" s="48"/>
      <c r="FJ81" s="48"/>
      <c r="FK81" s="48"/>
      <c r="FL81" s="48"/>
      <c r="FM81" s="57"/>
      <c r="FN81" s="58"/>
      <c r="FO81" s="17"/>
      <c r="FP81" s="17"/>
      <c r="FQ81" s="56"/>
      <c r="FR81" s="48"/>
      <c r="FS81" s="48"/>
      <c r="FT81" s="48"/>
      <c r="FU81" s="48"/>
      <c r="FV81" s="48"/>
      <c r="FW81" s="48"/>
      <c r="FX81" s="57"/>
      <c r="FY81" s="58"/>
      <c r="FZ81" s="17"/>
      <c r="GA81" s="17"/>
      <c r="GB81" s="56"/>
      <c r="GC81" s="48"/>
      <c r="GD81" s="48"/>
      <c r="GE81" s="48"/>
      <c r="GF81" s="48"/>
      <c r="GG81" s="48"/>
      <c r="GH81" s="48"/>
      <c r="GI81" s="57"/>
      <c r="GJ81" s="58"/>
      <c r="GK81" s="17"/>
      <c r="GL81" s="17"/>
      <c r="GM81" s="56"/>
      <c r="GN81" s="48"/>
      <c r="GO81" s="48"/>
      <c r="GP81" s="48"/>
      <c r="GQ81" s="48"/>
      <c r="GR81" s="48"/>
      <c r="GS81" s="48"/>
      <c r="GT81" s="57"/>
      <c r="GU81" s="58"/>
      <c r="GV81" s="17"/>
      <c r="GW81" s="17"/>
      <c r="GX81" s="56"/>
      <c r="GY81" s="48"/>
      <c r="GZ81" s="48"/>
      <c r="HA81" s="48"/>
      <c r="HB81" s="48"/>
      <c r="HC81" s="48"/>
      <c r="HD81" s="48"/>
      <c r="HE81" s="57"/>
      <c r="HF81" s="58"/>
      <c r="HG81" s="17"/>
      <c r="HH81" s="17"/>
      <c r="HI81" s="56"/>
      <c r="HJ81" s="48"/>
      <c r="HK81" s="48"/>
      <c r="HL81" s="48"/>
      <c r="HM81" s="48"/>
      <c r="HN81" s="48"/>
      <c r="HO81" s="48"/>
      <c r="HP81" s="57"/>
      <c r="HQ81" s="58"/>
      <c r="HR81" s="17"/>
      <c r="HS81" s="17"/>
    </row>
    <row r="82" spans="1:227" x14ac:dyDescent="0.3">
      <c r="A82" s="63"/>
      <c r="B82" s="64"/>
      <c r="C82" s="65"/>
      <c r="D82" s="65"/>
      <c r="E82" s="57"/>
      <c r="F82" s="57"/>
      <c r="G82" s="17"/>
      <c r="H82" s="56"/>
      <c r="I82" s="48"/>
      <c r="J82" s="48"/>
      <c r="K82" s="48"/>
      <c r="L82" s="48"/>
      <c r="M82" s="48"/>
      <c r="N82" s="48"/>
      <c r="O82" s="57"/>
      <c r="P82" s="58"/>
      <c r="Q82" s="17"/>
      <c r="R82" s="17"/>
      <c r="S82" s="56"/>
      <c r="T82" s="48"/>
      <c r="U82" s="48"/>
      <c r="V82" s="48"/>
      <c r="W82" s="48"/>
      <c r="X82" s="48"/>
      <c r="Y82" s="48"/>
      <c r="Z82" s="57"/>
      <c r="AA82" s="58"/>
      <c r="AB82" s="17"/>
      <c r="AC82" s="17"/>
      <c r="AD82" s="56"/>
      <c r="AE82" s="48"/>
      <c r="AF82" s="48"/>
      <c r="AG82" s="48"/>
      <c r="AH82" s="48"/>
      <c r="AI82" s="48"/>
      <c r="AJ82" s="48"/>
      <c r="AK82" s="57"/>
      <c r="AL82" s="58"/>
      <c r="AM82" s="17"/>
      <c r="AN82" s="17"/>
      <c r="AO82" s="56"/>
      <c r="AP82" s="48"/>
      <c r="AQ82" s="48"/>
      <c r="AR82" s="48"/>
      <c r="AS82" s="48"/>
      <c r="AT82" s="48"/>
      <c r="AU82" s="48"/>
      <c r="AV82" s="57"/>
      <c r="AW82" s="58"/>
      <c r="AX82" s="17"/>
      <c r="AY82" s="17"/>
      <c r="AZ82" s="56"/>
      <c r="BA82" s="48"/>
      <c r="BB82" s="48"/>
      <c r="BC82" s="48"/>
      <c r="BD82" s="48"/>
      <c r="BE82" s="48"/>
      <c r="BF82" s="48"/>
      <c r="BG82" s="57"/>
      <c r="BH82" s="58"/>
      <c r="BI82" s="17"/>
      <c r="BJ82" s="17"/>
      <c r="BK82" s="56"/>
      <c r="BL82" s="48"/>
      <c r="BM82" s="48"/>
      <c r="BN82" s="48"/>
      <c r="BO82" s="48"/>
      <c r="BP82" s="48"/>
      <c r="BQ82" s="48"/>
      <c r="BR82" s="57"/>
      <c r="BS82" s="58"/>
      <c r="BT82" s="17"/>
      <c r="BU82" s="17"/>
      <c r="BV82" s="56"/>
      <c r="BW82" s="48"/>
      <c r="BX82" s="48"/>
      <c r="BY82" s="48"/>
      <c r="BZ82" s="48"/>
      <c r="CA82" s="48"/>
      <c r="CB82" s="48"/>
      <c r="CC82" s="57"/>
      <c r="CD82" s="58"/>
      <c r="CE82" s="17"/>
      <c r="CF82" s="17"/>
      <c r="CG82" s="56"/>
      <c r="CH82" s="48"/>
      <c r="CI82" s="48"/>
      <c r="CJ82" s="48"/>
      <c r="CK82" s="48"/>
      <c r="CL82" s="48"/>
      <c r="CM82" s="48"/>
      <c r="CN82" s="57"/>
      <c r="CO82" s="58"/>
      <c r="CP82" s="17"/>
      <c r="CQ82" s="17"/>
      <c r="CR82" s="56"/>
      <c r="CS82" s="48"/>
      <c r="CT82" s="48"/>
      <c r="CU82" s="48"/>
      <c r="CV82" s="48"/>
      <c r="CW82" s="48"/>
      <c r="CX82" s="48"/>
      <c r="CY82" s="57"/>
      <c r="CZ82" s="58"/>
      <c r="DA82" s="17"/>
      <c r="DB82" s="17"/>
      <c r="DC82" s="56"/>
      <c r="DD82" s="48"/>
      <c r="DE82" s="48"/>
      <c r="DF82" s="48"/>
      <c r="DG82" s="48"/>
      <c r="DH82" s="48"/>
      <c r="DI82" s="48"/>
      <c r="DJ82" s="57"/>
      <c r="DK82" s="58"/>
      <c r="DL82" s="17"/>
      <c r="DM82" s="17"/>
      <c r="DN82" s="56"/>
      <c r="DO82" s="48"/>
      <c r="DP82" s="48"/>
      <c r="DQ82" s="48"/>
      <c r="DR82" s="48"/>
      <c r="DS82" s="48"/>
      <c r="DT82" s="48"/>
      <c r="DU82" s="57"/>
      <c r="DV82" s="58"/>
      <c r="DW82" s="17"/>
      <c r="DX82" s="17"/>
      <c r="DY82" s="56"/>
      <c r="DZ82" s="48"/>
      <c r="EA82" s="48"/>
      <c r="EB82" s="48"/>
      <c r="EC82" s="48"/>
      <c r="ED82" s="48"/>
      <c r="EE82" s="48"/>
      <c r="EF82" s="57"/>
      <c r="EG82" s="58"/>
      <c r="EH82" s="17"/>
      <c r="EI82" s="17"/>
      <c r="EJ82" s="56"/>
      <c r="EK82" s="48"/>
      <c r="EL82" s="48"/>
      <c r="EM82" s="48"/>
      <c r="EN82" s="48"/>
      <c r="EO82" s="48"/>
      <c r="EP82" s="48"/>
      <c r="EQ82" s="57"/>
      <c r="ER82" s="58"/>
      <c r="ES82" s="17"/>
      <c r="ET82" s="17"/>
      <c r="EU82" s="56"/>
      <c r="EV82" s="48"/>
      <c r="EW82" s="48"/>
      <c r="EX82" s="48"/>
      <c r="EY82" s="48"/>
      <c r="EZ82" s="48"/>
      <c r="FA82" s="48"/>
      <c r="FB82" s="57"/>
      <c r="FC82" s="58"/>
      <c r="FD82" s="17"/>
      <c r="FE82" s="17"/>
      <c r="FF82" s="56"/>
      <c r="FG82" s="48"/>
      <c r="FH82" s="48"/>
      <c r="FI82" s="48"/>
      <c r="FJ82" s="48"/>
      <c r="FK82" s="48"/>
      <c r="FL82" s="48"/>
      <c r="FM82" s="57"/>
      <c r="FN82" s="58"/>
      <c r="FO82" s="17"/>
      <c r="FP82" s="17"/>
      <c r="FQ82" s="56"/>
      <c r="FR82" s="48"/>
      <c r="FS82" s="48"/>
      <c r="FT82" s="48"/>
      <c r="FU82" s="48"/>
      <c r="FV82" s="48"/>
      <c r="FW82" s="48"/>
      <c r="FX82" s="57"/>
      <c r="FY82" s="58"/>
      <c r="FZ82" s="17"/>
      <c r="GA82" s="17"/>
      <c r="GB82" s="56"/>
      <c r="GC82" s="48"/>
      <c r="GD82" s="48"/>
      <c r="GE82" s="48"/>
      <c r="GF82" s="48"/>
      <c r="GG82" s="48"/>
      <c r="GH82" s="48"/>
      <c r="GI82" s="57"/>
      <c r="GJ82" s="58"/>
      <c r="GK82" s="17"/>
      <c r="GL82" s="17"/>
      <c r="GM82" s="56"/>
      <c r="GN82" s="48"/>
      <c r="GO82" s="48"/>
      <c r="GP82" s="48"/>
      <c r="GQ82" s="48"/>
      <c r="GR82" s="48"/>
      <c r="GS82" s="48"/>
      <c r="GT82" s="57"/>
      <c r="GU82" s="58"/>
      <c r="GV82" s="17"/>
      <c r="GW82" s="17"/>
      <c r="GX82" s="56"/>
      <c r="GY82" s="48"/>
      <c r="GZ82" s="48"/>
      <c r="HA82" s="48"/>
      <c r="HB82" s="48"/>
      <c r="HC82" s="48"/>
      <c r="HD82" s="48"/>
      <c r="HE82" s="57"/>
      <c r="HF82" s="58"/>
      <c r="HG82" s="17"/>
      <c r="HH82" s="17"/>
      <c r="HI82" s="56"/>
      <c r="HJ82" s="48"/>
      <c r="HK82" s="48"/>
      <c r="HL82" s="48"/>
      <c r="HM82" s="48"/>
      <c r="HN82" s="48"/>
      <c r="HO82" s="48"/>
      <c r="HP82" s="57"/>
      <c r="HQ82" s="58"/>
      <c r="HR82" s="17"/>
      <c r="HS82" s="17"/>
    </row>
    <row r="83" spans="1:227" x14ac:dyDescent="0.3">
      <c r="A83" s="63"/>
      <c r="B83" s="64"/>
      <c r="C83" s="65"/>
      <c r="D83" s="65"/>
      <c r="E83" s="57"/>
      <c r="F83" s="57"/>
      <c r="G83" s="17"/>
      <c r="H83" s="56"/>
      <c r="I83" s="48"/>
      <c r="J83" s="48"/>
      <c r="K83" s="48"/>
      <c r="L83" s="48"/>
      <c r="M83" s="48"/>
      <c r="N83" s="48"/>
      <c r="O83" s="57"/>
      <c r="P83" s="58"/>
      <c r="Q83" s="17"/>
      <c r="R83" s="17"/>
      <c r="S83" s="56"/>
      <c r="T83" s="48"/>
      <c r="U83" s="48"/>
      <c r="V83" s="48"/>
      <c r="W83" s="48"/>
      <c r="X83" s="48"/>
      <c r="Y83" s="48"/>
      <c r="Z83" s="57"/>
      <c r="AA83" s="58"/>
      <c r="AB83" s="17"/>
      <c r="AC83" s="17"/>
      <c r="AD83" s="56"/>
      <c r="AE83" s="48"/>
      <c r="AF83" s="48"/>
      <c r="AG83" s="48"/>
      <c r="AH83" s="48"/>
      <c r="AI83" s="48"/>
      <c r="AJ83" s="48"/>
      <c r="AK83" s="57"/>
      <c r="AL83" s="58"/>
      <c r="AM83" s="17"/>
      <c r="AN83" s="17"/>
      <c r="AO83" s="56"/>
      <c r="AP83" s="48"/>
      <c r="AQ83" s="48"/>
      <c r="AR83" s="48"/>
      <c r="AS83" s="48"/>
      <c r="AT83" s="48"/>
      <c r="AU83" s="48"/>
      <c r="AV83" s="57"/>
      <c r="AW83" s="58"/>
      <c r="AX83" s="17"/>
      <c r="AY83" s="17"/>
      <c r="AZ83" s="56"/>
      <c r="BA83" s="48"/>
      <c r="BB83" s="48"/>
      <c r="BC83" s="48"/>
      <c r="BD83" s="48"/>
      <c r="BE83" s="48"/>
      <c r="BF83" s="48"/>
      <c r="BG83" s="57"/>
      <c r="BH83" s="58"/>
      <c r="BI83" s="17"/>
      <c r="BJ83" s="17"/>
      <c r="BK83" s="56"/>
      <c r="BL83" s="48"/>
      <c r="BM83" s="48"/>
      <c r="BN83" s="48"/>
      <c r="BO83" s="48"/>
      <c r="BP83" s="48"/>
      <c r="BQ83" s="48"/>
      <c r="BR83" s="57"/>
      <c r="BS83" s="58"/>
      <c r="BT83" s="17"/>
      <c r="BU83" s="17"/>
      <c r="BV83" s="56"/>
      <c r="BW83" s="48"/>
      <c r="BX83" s="48"/>
      <c r="BY83" s="48"/>
      <c r="BZ83" s="48"/>
      <c r="CA83" s="48"/>
      <c r="CB83" s="48"/>
      <c r="CC83" s="57"/>
      <c r="CD83" s="58"/>
      <c r="CE83" s="17"/>
      <c r="CF83" s="17"/>
      <c r="CG83" s="56"/>
      <c r="CH83" s="48"/>
      <c r="CI83" s="48"/>
      <c r="CJ83" s="48"/>
      <c r="CK83" s="48"/>
      <c r="CL83" s="48"/>
      <c r="CM83" s="48"/>
      <c r="CN83" s="57"/>
      <c r="CO83" s="58"/>
      <c r="CP83" s="17"/>
      <c r="CQ83" s="17"/>
      <c r="CR83" s="56"/>
      <c r="CS83" s="48"/>
      <c r="CT83" s="48"/>
      <c r="CU83" s="48"/>
      <c r="CV83" s="48"/>
      <c r="CW83" s="48"/>
      <c r="CX83" s="48"/>
      <c r="CY83" s="57"/>
      <c r="CZ83" s="58"/>
      <c r="DA83" s="17"/>
      <c r="DB83" s="17"/>
      <c r="DC83" s="56"/>
      <c r="DD83" s="48"/>
      <c r="DE83" s="48"/>
      <c r="DF83" s="48"/>
      <c r="DG83" s="48"/>
      <c r="DH83" s="48"/>
      <c r="DI83" s="48"/>
      <c r="DJ83" s="57"/>
      <c r="DK83" s="58"/>
      <c r="DL83" s="17"/>
      <c r="DM83" s="17"/>
      <c r="DN83" s="56"/>
      <c r="DO83" s="48"/>
      <c r="DP83" s="48"/>
      <c r="DQ83" s="48"/>
      <c r="DR83" s="48"/>
      <c r="DS83" s="48"/>
      <c r="DT83" s="48"/>
      <c r="DU83" s="57"/>
      <c r="DV83" s="58"/>
      <c r="DW83" s="17"/>
      <c r="DX83" s="17"/>
      <c r="DY83" s="56"/>
      <c r="DZ83" s="48"/>
      <c r="EA83" s="48"/>
      <c r="EB83" s="48"/>
      <c r="EC83" s="48"/>
      <c r="ED83" s="48"/>
      <c r="EE83" s="48"/>
      <c r="EF83" s="57"/>
      <c r="EG83" s="58"/>
      <c r="EH83" s="17"/>
      <c r="EI83" s="17"/>
      <c r="EJ83" s="56"/>
      <c r="EK83" s="48"/>
      <c r="EL83" s="48"/>
      <c r="EM83" s="48"/>
      <c r="EN83" s="48"/>
      <c r="EO83" s="48"/>
      <c r="EP83" s="48"/>
      <c r="EQ83" s="57"/>
      <c r="ER83" s="58"/>
      <c r="ES83" s="17"/>
      <c r="ET83" s="17"/>
      <c r="EU83" s="56"/>
      <c r="EV83" s="48"/>
      <c r="EW83" s="48"/>
      <c r="EX83" s="48"/>
      <c r="EY83" s="48"/>
      <c r="EZ83" s="48"/>
      <c r="FA83" s="48"/>
      <c r="FB83" s="57"/>
      <c r="FC83" s="58"/>
      <c r="FD83" s="17"/>
      <c r="FE83" s="17"/>
      <c r="FF83" s="56"/>
      <c r="FG83" s="48"/>
      <c r="FH83" s="48"/>
      <c r="FI83" s="48"/>
      <c r="FJ83" s="48"/>
      <c r="FK83" s="48"/>
      <c r="FL83" s="48"/>
      <c r="FM83" s="57"/>
      <c r="FN83" s="58"/>
      <c r="FO83" s="17"/>
      <c r="FP83" s="17"/>
      <c r="FQ83" s="56"/>
      <c r="FR83" s="48"/>
      <c r="FS83" s="48"/>
      <c r="FT83" s="48"/>
      <c r="FU83" s="48"/>
      <c r="FV83" s="48"/>
      <c r="FW83" s="48"/>
      <c r="FX83" s="57"/>
      <c r="FY83" s="58"/>
      <c r="FZ83" s="17"/>
      <c r="GA83" s="17"/>
      <c r="GB83" s="56"/>
      <c r="GC83" s="48"/>
      <c r="GD83" s="48"/>
      <c r="GE83" s="48"/>
      <c r="GF83" s="48"/>
      <c r="GG83" s="48"/>
      <c r="GH83" s="48"/>
      <c r="GI83" s="57"/>
      <c r="GJ83" s="58"/>
      <c r="GK83" s="17"/>
      <c r="GL83" s="17"/>
      <c r="GM83" s="56"/>
      <c r="GN83" s="48"/>
      <c r="GO83" s="48"/>
      <c r="GP83" s="48"/>
      <c r="GQ83" s="48"/>
      <c r="GR83" s="48"/>
      <c r="GS83" s="48"/>
      <c r="GT83" s="57"/>
      <c r="GU83" s="58"/>
      <c r="GV83" s="17"/>
      <c r="GW83" s="17"/>
      <c r="GX83" s="56"/>
      <c r="GY83" s="48"/>
      <c r="GZ83" s="48"/>
      <c r="HA83" s="48"/>
      <c r="HB83" s="48"/>
      <c r="HC83" s="48"/>
      <c r="HD83" s="48"/>
      <c r="HE83" s="57"/>
      <c r="HF83" s="58"/>
      <c r="HG83" s="17"/>
      <c r="HH83" s="17"/>
      <c r="HI83" s="56"/>
      <c r="HJ83" s="48"/>
      <c r="HK83" s="48"/>
      <c r="HL83" s="48"/>
      <c r="HM83" s="48"/>
      <c r="HN83" s="48"/>
      <c r="HO83" s="48"/>
      <c r="HP83" s="57"/>
      <c r="HQ83" s="58"/>
      <c r="HR83" s="17"/>
      <c r="HS83" s="17"/>
    </row>
    <row r="84" spans="1:227" x14ac:dyDescent="0.3">
      <c r="A84" s="63"/>
      <c r="B84" s="64"/>
      <c r="C84" s="65"/>
      <c r="D84" s="65"/>
      <c r="E84" s="57"/>
      <c r="F84" s="57"/>
      <c r="G84" s="17"/>
      <c r="H84" s="56"/>
      <c r="I84" s="48"/>
      <c r="J84" s="48"/>
      <c r="K84" s="48"/>
      <c r="L84" s="48"/>
      <c r="M84" s="48"/>
      <c r="N84" s="48"/>
      <c r="O84" s="57"/>
      <c r="P84" s="58"/>
      <c r="Q84" s="17"/>
      <c r="R84" s="17"/>
      <c r="S84" s="56"/>
      <c r="T84" s="48"/>
      <c r="U84" s="48"/>
      <c r="V84" s="48"/>
      <c r="W84" s="48"/>
      <c r="X84" s="48"/>
      <c r="Y84" s="48"/>
      <c r="Z84" s="57"/>
      <c r="AA84" s="58"/>
      <c r="AB84" s="17"/>
      <c r="AC84" s="17"/>
      <c r="AD84" s="56"/>
      <c r="AE84" s="48"/>
      <c r="AF84" s="48"/>
      <c r="AG84" s="48"/>
      <c r="AH84" s="48"/>
      <c r="AI84" s="48"/>
      <c r="AJ84" s="48"/>
      <c r="AK84" s="57"/>
      <c r="AL84" s="58"/>
      <c r="AM84" s="17"/>
      <c r="AN84" s="17"/>
      <c r="AO84" s="56"/>
      <c r="AP84" s="48"/>
      <c r="AQ84" s="48"/>
      <c r="AR84" s="48"/>
      <c r="AS84" s="48"/>
      <c r="AT84" s="48"/>
      <c r="AU84" s="48"/>
      <c r="AV84" s="57"/>
      <c r="AW84" s="58"/>
      <c r="AX84" s="17"/>
      <c r="AY84" s="17"/>
      <c r="AZ84" s="56"/>
      <c r="BA84" s="48"/>
      <c r="BB84" s="48"/>
      <c r="BC84" s="48"/>
      <c r="BD84" s="48"/>
      <c r="BE84" s="48"/>
      <c r="BF84" s="48"/>
      <c r="BG84" s="57"/>
      <c r="BH84" s="58"/>
      <c r="BI84" s="17"/>
      <c r="BJ84" s="17"/>
      <c r="BK84" s="56"/>
      <c r="BL84" s="48"/>
      <c r="BM84" s="48"/>
      <c r="BN84" s="48"/>
      <c r="BO84" s="48"/>
      <c r="BP84" s="48"/>
      <c r="BQ84" s="48"/>
      <c r="BR84" s="57"/>
      <c r="BS84" s="58"/>
      <c r="BT84" s="17"/>
      <c r="BU84" s="17"/>
      <c r="BV84" s="56"/>
      <c r="BW84" s="48"/>
      <c r="BX84" s="48"/>
      <c r="BY84" s="48"/>
      <c r="BZ84" s="48"/>
      <c r="CA84" s="48"/>
      <c r="CB84" s="48"/>
      <c r="CC84" s="57"/>
      <c r="CD84" s="58"/>
      <c r="CE84" s="17"/>
      <c r="CF84" s="17"/>
      <c r="CG84" s="56"/>
      <c r="CH84" s="48"/>
      <c r="CI84" s="48"/>
      <c r="CJ84" s="48"/>
      <c r="CK84" s="48"/>
      <c r="CL84" s="48"/>
      <c r="CM84" s="48"/>
      <c r="CN84" s="57"/>
      <c r="CO84" s="58"/>
      <c r="CP84" s="17"/>
      <c r="CQ84" s="17"/>
      <c r="CR84" s="56"/>
      <c r="CS84" s="48"/>
      <c r="CT84" s="48"/>
      <c r="CU84" s="48"/>
      <c r="CV84" s="48"/>
      <c r="CW84" s="48"/>
      <c r="CX84" s="48"/>
      <c r="CY84" s="57"/>
      <c r="CZ84" s="58"/>
      <c r="DA84" s="17"/>
      <c r="DB84" s="17"/>
      <c r="DC84" s="56"/>
      <c r="DD84" s="48"/>
      <c r="DE84" s="48"/>
      <c r="DF84" s="48"/>
      <c r="DG84" s="48"/>
      <c r="DH84" s="48"/>
      <c r="DI84" s="48"/>
      <c r="DJ84" s="57"/>
      <c r="DK84" s="58"/>
      <c r="DL84" s="17"/>
      <c r="DM84" s="17"/>
      <c r="DN84" s="56"/>
      <c r="DO84" s="48"/>
      <c r="DP84" s="48"/>
      <c r="DQ84" s="48"/>
      <c r="DR84" s="48"/>
      <c r="DS84" s="48"/>
      <c r="DT84" s="48"/>
      <c r="DU84" s="57"/>
      <c r="DV84" s="58"/>
      <c r="DW84" s="17"/>
      <c r="DX84" s="17"/>
      <c r="DY84" s="56"/>
      <c r="DZ84" s="48"/>
      <c r="EA84" s="48"/>
      <c r="EB84" s="48"/>
      <c r="EC84" s="48"/>
      <c r="ED84" s="48"/>
      <c r="EE84" s="48"/>
      <c r="EF84" s="57"/>
      <c r="EG84" s="58"/>
      <c r="EH84" s="17"/>
      <c r="EI84" s="17"/>
      <c r="EJ84" s="56"/>
      <c r="EK84" s="48"/>
      <c r="EL84" s="48"/>
      <c r="EM84" s="48"/>
      <c r="EN84" s="48"/>
      <c r="EO84" s="48"/>
      <c r="EP84" s="48"/>
      <c r="EQ84" s="57"/>
      <c r="ER84" s="58"/>
      <c r="ES84" s="17"/>
      <c r="ET84" s="17"/>
      <c r="EU84" s="56"/>
      <c r="EV84" s="48"/>
      <c r="EW84" s="48"/>
      <c r="EX84" s="48"/>
      <c r="EY84" s="48"/>
      <c r="EZ84" s="48"/>
      <c r="FA84" s="48"/>
      <c r="FB84" s="57"/>
      <c r="FC84" s="58"/>
      <c r="FD84" s="17"/>
      <c r="FE84" s="17"/>
      <c r="FF84" s="56"/>
      <c r="FG84" s="48"/>
      <c r="FH84" s="48"/>
      <c r="FI84" s="48"/>
      <c r="FJ84" s="48"/>
      <c r="FK84" s="48"/>
      <c r="FL84" s="48"/>
      <c r="FM84" s="57"/>
      <c r="FN84" s="58"/>
      <c r="FO84" s="17"/>
      <c r="FP84" s="17"/>
      <c r="FQ84" s="56"/>
      <c r="FR84" s="48"/>
      <c r="FS84" s="48"/>
      <c r="FT84" s="48"/>
      <c r="FU84" s="48"/>
      <c r="FV84" s="48"/>
      <c r="FW84" s="48"/>
      <c r="FX84" s="57"/>
      <c r="FY84" s="58"/>
      <c r="FZ84" s="17"/>
      <c r="GA84" s="17"/>
      <c r="GB84" s="56"/>
      <c r="GC84" s="48"/>
      <c r="GD84" s="48"/>
      <c r="GE84" s="48"/>
      <c r="GF84" s="48"/>
      <c r="GG84" s="48"/>
      <c r="GH84" s="48"/>
      <c r="GI84" s="57"/>
      <c r="GJ84" s="58"/>
      <c r="GK84" s="17"/>
      <c r="GL84" s="17"/>
      <c r="GM84" s="56"/>
      <c r="GN84" s="48"/>
      <c r="GO84" s="48"/>
      <c r="GP84" s="48"/>
      <c r="GQ84" s="48"/>
      <c r="GR84" s="48"/>
      <c r="GS84" s="48"/>
      <c r="GT84" s="57"/>
      <c r="GU84" s="58"/>
      <c r="GV84" s="17"/>
      <c r="GW84" s="17"/>
      <c r="GX84" s="56"/>
      <c r="GY84" s="48"/>
      <c r="GZ84" s="48"/>
      <c r="HA84" s="48"/>
      <c r="HB84" s="48"/>
      <c r="HC84" s="48"/>
      <c r="HD84" s="48"/>
      <c r="HE84" s="57"/>
      <c r="HF84" s="58"/>
      <c r="HG84" s="17"/>
      <c r="HH84" s="17"/>
      <c r="HI84" s="56"/>
      <c r="HJ84" s="48"/>
      <c r="HK84" s="48"/>
      <c r="HL84" s="48"/>
      <c r="HM84" s="48"/>
      <c r="HN84" s="48"/>
      <c r="HO84" s="48"/>
      <c r="HP84" s="57"/>
      <c r="HQ84" s="58"/>
      <c r="HR84" s="17"/>
      <c r="HS84" s="17"/>
    </row>
    <row r="85" spans="1:227" x14ac:dyDescent="0.3">
      <c r="A85" s="63"/>
      <c r="B85" s="64"/>
      <c r="C85" s="65"/>
      <c r="D85" s="65"/>
      <c r="E85" s="57"/>
      <c r="F85" s="57"/>
      <c r="G85" s="17"/>
      <c r="H85" s="56"/>
      <c r="I85" s="48"/>
      <c r="J85" s="48"/>
      <c r="K85" s="48"/>
      <c r="L85" s="48"/>
      <c r="M85" s="48"/>
      <c r="N85" s="48"/>
      <c r="O85" s="57"/>
      <c r="P85" s="58"/>
      <c r="Q85" s="17"/>
      <c r="R85" s="17"/>
      <c r="S85" s="56"/>
      <c r="T85" s="48"/>
      <c r="U85" s="48"/>
      <c r="V85" s="48"/>
      <c r="W85" s="48"/>
      <c r="X85" s="48"/>
      <c r="Y85" s="48"/>
      <c r="Z85" s="57"/>
      <c r="AA85" s="58"/>
      <c r="AB85" s="17"/>
      <c r="AC85" s="17"/>
      <c r="AD85" s="56"/>
      <c r="AE85" s="48"/>
      <c r="AF85" s="48"/>
      <c r="AG85" s="48"/>
      <c r="AH85" s="48"/>
      <c r="AI85" s="48"/>
      <c r="AJ85" s="48"/>
      <c r="AK85" s="57"/>
      <c r="AL85" s="58"/>
      <c r="AM85" s="17"/>
      <c r="AN85" s="17"/>
      <c r="AO85" s="56"/>
      <c r="AP85" s="48"/>
      <c r="AQ85" s="48"/>
      <c r="AR85" s="48"/>
      <c r="AS85" s="48"/>
      <c r="AT85" s="48"/>
      <c r="AU85" s="48"/>
      <c r="AV85" s="57"/>
      <c r="AW85" s="58"/>
      <c r="AX85" s="17"/>
      <c r="AY85" s="17"/>
      <c r="AZ85" s="56"/>
      <c r="BA85" s="48"/>
      <c r="BB85" s="48"/>
      <c r="BC85" s="48"/>
      <c r="BD85" s="48"/>
      <c r="BE85" s="48"/>
      <c r="BF85" s="48"/>
      <c r="BG85" s="57"/>
      <c r="BH85" s="58"/>
      <c r="BI85" s="17"/>
      <c r="BJ85" s="17"/>
      <c r="BK85" s="56"/>
      <c r="BL85" s="48"/>
      <c r="BM85" s="48"/>
      <c r="BN85" s="48"/>
      <c r="BO85" s="48"/>
      <c r="BP85" s="48"/>
      <c r="BQ85" s="48"/>
      <c r="BR85" s="57"/>
      <c r="BS85" s="58"/>
      <c r="BT85" s="17"/>
      <c r="BU85" s="17"/>
      <c r="BV85" s="56"/>
      <c r="BW85" s="48"/>
      <c r="BX85" s="48"/>
      <c r="BY85" s="48"/>
      <c r="BZ85" s="48"/>
      <c r="CA85" s="48"/>
      <c r="CB85" s="48"/>
      <c r="CC85" s="57"/>
      <c r="CD85" s="58"/>
      <c r="CE85" s="17"/>
      <c r="CF85" s="17"/>
      <c r="CG85" s="56"/>
      <c r="CH85" s="48"/>
      <c r="CI85" s="48"/>
      <c r="CJ85" s="48"/>
      <c r="CK85" s="48"/>
      <c r="CL85" s="48"/>
      <c r="CM85" s="48"/>
      <c r="CN85" s="57"/>
      <c r="CO85" s="58"/>
      <c r="CP85" s="17"/>
      <c r="CQ85" s="17"/>
      <c r="CR85" s="56"/>
      <c r="CS85" s="48"/>
      <c r="CT85" s="48"/>
      <c r="CU85" s="48"/>
      <c r="CV85" s="48"/>
      <c r="CW85" s="48"/>
      <c r="CX85" s="48"/>
      <c r="CY85" s="57"/>
      <c r="CZ85" s="58"/>
      <c r="DA85" s="17"/>
      <c r="DB85" s="17"/>
      <c r="DC85" s="56"/>
      <c r="DD85" s="48"/>
      <c r="DE85" s="48"/>
      <c r="DF85" s="48"/>
      <c r="DG85" s="48"/>
      <c r="DH85" s="48"/>
      <c r="DI85" s="48"/>
      <c r="DJ85" s="57"/>
      <c r="DK85" s="58"/>
      <c r="DL85" s="17"/>
      <c r="DM85" s="17"/>
      <c r="DN85" s="56"/>
      <c r="DO85" s="48"/>
      <c r="DP85" s="48"/>
      <c r="DQ85" s="48"/>
      <c r="DR85" s="48"/>
      <c r="DS85" s="48"/>
      <c r="DT85" s="48"/>
      <c r="DU85" s="57"/>
      <c r="DV85" s="58"/>
      <c r="DW85" s="17"/>
      <c r="DX85" s="17"/>
      <c r="DY85" s="56"/>
      <c r="DZ85" s="48"/>
      <c r="EA85" s="48"/>
      <c r="EB85" s="48"/>
      <c r="EC85" s="48"/>
      <c r="ED85" s="48"/>
      <c r="EE85" s="48"/>
      <c r="EF85" s="57"/>
      <c r="EG85" s="58"/>
      <c r="EH85" s="17"/>
      <c r="EI85" s="17"/>
      <c r="EJ85" s="56"/>
      <c r="EK85" s="48"/>
      <c r="EL85" s="48"/>
      <c r="EM85" s="48"/>
      <c r="EN85" s="48"/>
      <c r="EO85" s="48"/>
      <c r="EP85" s="48"/>
      <c r="EQ85" s="57"/>
      <c r="ER85" s="58"/>
      <c r="ES85" s="17"/>
      <c r="ET85" s="17"/>
      <c r="EU85" s="56"/>
      <c r="EV85" s="48"/>
      <c r="EW85" s="48"/>
      <c r="EX85" s="48"/>
      <c r="EY85" s="48"/>
      <c r="EZ85" s="48"/>
      <c r="FA85" s="48"/>
      <c r="FB85" s="57"/>
      <c r="FC85" s="58"/>
      <c r="FD85" s="17"/>
      <c r="FE85" s="17"/>
      <c r="FF85" s="56"/>
      <c r="FG85" s="48"/>
      <c r="FH85" s="48"/>
      <c r="FI85" s="48"/>
      <c r="FJ85" s="48"/>
      <c r="FK85" s="48"/>
      <c r="FL85" s="48"/>
      <c r="FM85" s="57"/>
      <c r="FN85" s="58"/>
      <c r="FO85" s="17"/>
      <c r="FP85" s="17"/>
      <c r="FQ85" s="56"/>
      <c r="FR85" s="48"/>
      <c r="FS85" s="48"/>
      <c r="FT85" s="48"/>
      <c r="FU85" s="48"/>
      <c r="FV85" s="48"/>
      <c r="FW85" s="48"/>
      <c r="FX85" s="57"/>
      <c r="FY85" s="58"/>
      <c r="FZ85" s="17"/>
      <c r="GA85" s="17"/>
      <c r="GB85" s="56"/>
      <c r="GC85" s="48"/>
      <c r="GD85" s="48"/>
      <c r="GE85" s="48"/>
      <c r="GF85" s="48"/>
      <c r="GG85" s="48"/>
      <c r="GH85" s="48"/>
      <c r="GI85" s="57"/>
      <c r="GJ85" s="58"/>
      <c r="GK85" s="17"/>
      <c r="GL85" s="17"/>
      <c r="GM85" s="56"/>
      <c r="GN85" s="48"/>
      <c r="GO85" s="48"/>
      <c r="GP85" s="48"/>
      <c r="GQ85" s="48"/>
      <c r="GR85" s="48"/>
      <c r="GS85" s="48"/>
      <c r="GT85" s="57"/>
      <c r="GU85" s="58"/>
      <c r="GV85" s="17"/>
      <c r="GW85" s="17"/>
      <c r="GX85" s="56"/>
      <c r="GY85" s="48"/>
      <c r="GZ85" s="48"/>
      <c r="HA85" s="48"/>
      <c r="HB85" s="48"/>
      <c r="HC85" s="48"/>
      <c r="HD85" s="48"/>
      <c r="HE85" s="57"/>
      <c r="HF85" s="58"/>
      <c r="HG85" s="17"/>
      <c r="HH85" s="17"/>
      <c r="HI85" s="56"/>
      <c r="HJ85" s="48"/>
      <c r="HK85" s="48"/>
      <c r="HL85" s="48"/>
      <c r="HM85" s="48"/>
      <c r="HN85" s="48"/>
      <c r="HO85" s="48"/>
      <c r="HP85" s="57"/>
      <c r="HQ85" s="58"/>
      <c r="HR85" s="17"/>
      <c r="HS85" s="17"/>
    </row>
    <row r="86" spans="1:227" x14ac:dyDescent="0.3">
      <c r="A86" s="63"/>
      <c r="B86" s="64"/>
      <c r="C86" s="65"/>
      <c r="D86" s="65"/>
      <c r="E86" s="57"/>
      <c r="F86" s="57"/>
      <c r="G86" s="17"/>
      <c r="H86" s="56"/>
      <c r="I86" s="48"/>
      <c r="J86" s="48"/>
      <c r="K86" s="48"/>
      <c r="L86" s="48"/>
      <c r="M86" s="48"/>
      <c r="N86" s="48"/>
      <c r="O86" s="57"/>
      <c r="P86" s="58"/>
      <c r="Q86" s="17"/>
      <c r="R86" s="17"/>
      <c r="S86" s="56"/>
      <c r="T86" s="48"/>
      <c r="U86" s="48"/>
      <c r="V86" s="48"/>
      <c r="W86" s="48"/>
      <c r="X86" s="48"/>
      <c r="Y86" s="48"/>
      <c r="Z86" s="57"/>
      <c r="AA86" s="58"/>
      <c r="AB86" s="17"/>
      <c r="AC86" s="17"/>
      <c r="AD86" s="56"/>
      <c r="AE86" s="48"/>
      <c r="AF86" s="48"/>
      <c r="AG86" s="48"/>
      <c r="AH86" s="48"/>
      <c r="AI86" s="48"/>
      <c r="AJ86" s="48"/>
      <c r="AK86" s="57"/>
      <c r="AL86" s="58"/>
      <c r="AM86" s="17"/>
      <c r="AN86" s="17"/>
      <c r="AO86" s="56"/>
      <c r="AP86" s="48"/>
      <c r="AQ86" s="48"/>
      <c r="AR86" s="48"/>
      <c r="AS86" s="48"/>
      <c r="AT86" s="48"/>
      <c r="AU86" s="48"/>
      <c r="AV86" s="57"/>
      <c r="AW86" s="58"/>
      <c r="AX86" s="17"/>
      <c r="AY86" s="17"/>
      <c r="AZ86" s="56"/>
      <c r="BA86" s="48"/>
      <c r="BB86" s="48"/>
      <c r="BC86" s="48"/>
      <c r="BD86" s="48"/>
      <c r="BE86" s="48"/>
      <c r="BF86" s="48"/>
      <c r="BG86" s="57"/>
      <c r="BH86" s="58"/>
      <c r="BI86" s="17"/>
      <c r="BJ86" s="17"/>
      <c r="BK86" s="56"/>
      <c r="BL86" s="48"/>
      <c r="BM86" s="48"/>
      <c r="BN86" s="48"/>
      <c r="BO86" s="48"/>
      <c r="BP86" s="48"/>
      <c r="BQ86" s="48"/>
      <c r="BR86" s="57"/>
      <c r="BS86" s="58"/>
      <c r="BT86" s="17"/>
      <c r="BU86" s="17"/>
      <c r="BV86" s="56"/>
      <c r="BW86" s="48"/>
      <c r="BX86" s="48"/>
      <c r="BY86" s="48"/>
      <c r="BZ86" s="48"/>
      <c r="CA86" s="48"/>
      <c r="CB86" s="48"/>
      <c r="CC86" s="57"/>
      <c r="CD86" s="58"/>
      <c r="CE86" s="17"/>
      <c r="CF86" s="17"/>
      <c r="CG86" s="56"/>
      <c r="CH86" s="48"/>
      <c r="CI86" s="48"/>
      <c r="CJ86" s="48"/>
      <c r="CK86" s="48"/>
      <c r="CL86" s="48"/>
      <c r="CM86" s="48"/>
      <c r="CN86" s="57"/>
      <c r="CO86" s="58"/>
      <c r="CP86" s="17"/>
      <c r="CQ86" s="17"/>
      <c r="CR86" s="56"/>
      <c r="CS86" s="48"/>
      <c r="CT86" s="48"/>
      <c r="CU86" s="48"/>
      <c r="CV86" s="48"/>
      <c r="CW86" s="48"/>
      <c r="CX86" s="48"/>
      <c r="CY86" s="57"/>
      <c r="CZ86" s="58"/>
      <c r="DA86" s="17"/>
      <c r="DB86" s="17"/>
      <c r="DC86" s="56"/>
      <c r="DD86" s="48"/>
      <c r="DE86" s="48"/>
      <c r="DF86" s="48"/>
      <c r="DG86" s="48"/>
      <c r="DH86" s="48"/>
      <c r="DI86" s="48"/>
      <c r="DJ86" s="57"/>
      <c r="DK86" s="58"/>
      <c r="DL86" s="17"/>
      <c r="DM86" s="17"/>
      <c r="DN86" s="56"/>
      <c r="DO86" s="48"/>
      <c r="DP86" s="48"/>
      <c r="DQ86" s="48"/>
      <c r="DR86" s="48"/>
      <c r="DS86" s="48"/>
      <c r="DT86" s="48"/>
      <c r="DU86" s="57"/>
      <c r="DV86" s="58"/>
      <c r="DW86" s="17"/>
      <c r="DX86" s="17"/>
      <c r="DY86" s="56"/>
      <c r="DZ86" s="48"/>
      <c r="EA86" s="48"/>
      <c r="EB86" s="48"/>
      <c r="EC86" s="48"/>
      <c r="ED86" s="48"/>
      <c r="EE86" s="48"/>
      <c r="EF86" s="57"/>
      <c r="EG86" s="58"/>
      <c r="EH86" s="17"/>
      <c r="EI86" s="17"/>
      <c r="EJ86" s="56"/>
      <c r="EK86" s="48"/>
      <c r="EL86" s="48"/>
      <c r="EM86" s="48"/>
      <c r="EN86" s="48"/>
      <c r="EO86" s="48"/>
      <c r="EP86" s="48"/>
      <c r="EQ86" s="57"/>
      <c r="ER86" s="58"/>
      <c r="ES86" s="17"/>
      <c r="ET86" s="17"/>
      <c r="EU86" s="56"/>
      <c r="EV86" s="48"/>
      <c r="EW86" s="48"/>
      <c r="EX86" s="48"/>
      <c r="EY86" s="48"/>
      <c r="EZ86" s="48"/>
      <c r="FA86" s="48"/>
      <c r="FB86" s="57"/>
      <c r="FC86" s="58"/>
      <c r="FD86" s="17"/>
      <c r="FE86" s="17"/>
      <c r="FF86" s="56"/>
      <c r="FG86" s="48"/>
      <c r="FH86" s="48"/>
      <c r="FI86" s="48"/>
      <c r="FJ86" s="48"/>
      <c r="FK86" s="48"/>
      <c r="FL86" s="48"/>
      <c r="FM86" s="57"/>
      <c r="FN86" s="58"/>
      <c r="FO86" s="17"/>
      <c r="FP86" s="17"/>
      <c r="FQ86" s="56"/>
      <c r="FR86" s="48"/>
      <c r="FS86" s="48"/>
      <c r="FT86" s="48"/>
      <c r="FU86" s="48"/>
      <c r="FV86" s="48"/>
      <c r="FW86" s="48"/>
      <c r="FX86" s="57"/>
      <c r="FY86" s="58"/>
      <c r="FZ86" s="17"/>
      <c r="GA86" s="17"/>
      <c r="GB86" s="56"/>
      <c r="GC86" s="48"/>
      <c r="GD86" s="48"/>
      <c r="GE86" s="48"/>
      <c r="GF86" s="48"/>
      <c r="GG86" s="48"/>
      <c r="GH86" s="48"/>
      <c r="GI86" s="57"/>
      <c r="GJ86" s="58"/>
      <c r="GK86" s="17"/>
      <c r="GL86" s="17"/>
      <c r="GM86" s="56"/>
      <c r="GN86" s="48"/>
      <c r="GO86" s="48"/>
      <c r="GP86" s="48"/>
      <c r="GQ86" s="48"/>
      <c r="GR86" s="48"/>
      <c r="GS86" s="48"/>
      <c r="GT86" s="57"/>
      <c r="GU86" s="58"/>
      <c r="GV86" s="17"/>
      <c r="GW86" s="17"/>
      <c r="GX86" s="56"/>
      <c r="GY86" s="48"/>
      <c r="GZ86" s="48"/>
      <c r="HA86" s="48"/>
      <c r="HB86" s="48"/>
      <c r="HC86" s="48"/>
      <c r="HD86" s="48"/>
      <c r="HE86" s="57"/>
      <c r="HF86" s="58"/>
      <c r="HG86" s="17"/>
      <c r="HH86" s="17"/>
      <c r="HI86" s="56"/>
      <c r="HJ86" s="48"/>
      <c r="HK86" s="48"/>
      <c r="HL86" s="48"/>
      <c r="HM86" s="48"/>
      <c r="HN86" s="48"/>
      <c r="HO86" s="48"/>
      <c r="HP86" s="57"/>
      <c r="HQ86" s="58"/>
      <c r="HR86" s="17"/>
      <c r="HS86" s="17"/>
    </row>
    <row r="87" spans="1:227" x14ac:dyDescent="0.3">
      <c r="A87" s="63"/>
      <c r="B87" s="64"/>
      <c r="C87" s="65"/>
      <c r="D87" s="65"/>
      <c r="E87" s="57"/>
      <c r="F87" s="57"/>
      <c r="G87" s="17"/>
      <c r="H87" s="56"/>
      <c r="I87" s="48"/>
      <c r="J87" s="48"/>
      <c r="K87" s="48"/>
      <c r="L87" s="48"/>
      <c r="M87" s="48"/>
      <c r="N87" s="48"/>
      <c r="O87" s="57"/>
      <c r="P87" s="58"/>
      <c r="Q87" s="17"/>
      <c r="R87" s="17"/>
      <c r="S87" s="56"/>
      <c r="T87" s="48"/>
      <c r="U87" s="48"/>
      <c r="V87" s="48"/>
      <c r="W87" s="48"/>
      <c r="X87" s="48"/>
      <c r="Y87" s="48"/>
      <c r="Z87" s="57"/>
      <c r="AA87" s="58"/>
      <c r="AB87" s="17"/>
      <c r="AC87" s="17"/>
      <c r="AD87" s="56"/>
      <c r="AE87" s="48"/>
      <c r="AF87" s="48"/>
      <c r="AG87" s="48"/>
      <c r="AH87" s="48"/>
      <c r="AI87" s="48"/>
      <c r="AJ87" s="48"/>
      <c r="AK87" s="57"/>
      <c r="AL87" s="58"/>
      <c r="AM87" s="17"/>
      <c r="AN87" s="17"/>
      <c r="AO87" s="56"/>
      <c r="AP87" s="48"/>
      <c r="AQ87" s="48"/>
      <c r="AR87" s="48"/>
      <c r="AS87" s="48"/>
      <c r="AT87" s="48"/>
      <c r="AU87" s="48"/>
      <c r="AV87" s="57"/>
      <c r="AW87" s="58"/>
      <c r="AX87" s="17"/>
      <c r="AY87" s="17"/>
      <c r="AZ87" s="56"/>
      <c r="BA87" s="48"/>
      <c r="BB87" s="48"/>
      <c r="BC87" s="48"/>
      <c r="BD87" s="48"/>
      <c r="BE87" s="48"/>
      <c r="BF87" s="48"/>
      <c r="BG87" s="57"/>
      <c r="BH87" s="58"/>
      <c r="BI87" s="17"/>
      <c r="BJ87" s="17"/>
      <c r="BK87" s="56"/>
      <c r="BL87" s="48"/>
      <c r="BM87" s="48"/>
      <c r="BN87" s="48"/>
      <c r="BO87" s="48"/>
      <c r="BP87" s="48"/>
      <c r="BQ87" s="48"/>
      <c r="BR87" s="57"/>
      <c r="BS87" s="58"/>
      <c r="BT87" s="17"/>
      <c r="BU87" s="17"/>
      <c r="BV87" s="56"/>
      <c r="BW87" s="48"/>
      <c r="BX87" s="48"/>
      <c r="BY87" s="48"/>
      <c r="BZ87" s="48"/>
      <c r="CA87" s="48"/>
      <c r="CB87" s="48"/>
      <c r="CC87" s="57"/>
      <c r="CD87" s="58"/>
      <c r="CE87" s="17"/>
      <c r="CF87" s="17"/>
      <c r="CG87" s="56"/>
      <c r="CH87" s="48"/>
      <c r="CI87" s="48"/>
      <c r="CJ87" s="48"/>
      <c r="CK87" s="48"/>
      <c r="CL87" s="48"/>
      <c r="CM87" s="48"/>
      <c r="CN87" s="57"/>
      <c r="CO87" s="58"/>
      <c r="CP87" s="17"/>
      <c r="CQ87" s="17"/>
      <c r="CR87" s="56"/>
      <c r="CS87" s="48"/>
      <c r="CT87" s="48"/>
      <c r="CU87" s="48"/>
      <c r="CV87" s="48"/>
      <c r="CW87" s="48"/>
      <c r="CX87" s="48"/>
      <c r="CY87" s="57"/>
      <c r="CZ87" s="58"/>
      <c r="DA87" s="17"/>
      <c r="DB87" s="17"/>
      <c r="DC87" s="56"/>
      <c r="DD87" s="48"/>
      <c r="DE87" s="48"/>
      <c r="DF87" s="48"/>
      <c r="DG87" s="48"/>
      <c r="DH87" s="48"/>
      <c r="DI87" s="48"/>
      <c r="DJ87" s="57"/>
      <c r="DK87" s="58"/>
      <c r="DL87" s="17"/>
      <c r="DM87" s="17"/>
      <c r="DN87" s="56"/>
      <c r="DO87" s="48"/>
      <c r="DP87" s="48"/>
      <c r="DQ87" s="48"/>
      <c r="DR87" s="48"/>
      <c r="DS87" s="48"/>
      <c r="DT87" s="48"/>
      <c r="DU87" s="57"/>
      <c r="DV87" s="58"/>
      <c r="DW87" s="17"/>
      <c r="DX87" s="17"/>
      <c r="DY87" s="56"/>
      <c r="DZ87" s="48"/>
      <c r="EA87" s="48"/>
      <c r="EB87" s="48"/>
      <c r="EC87" s="48"/>
      <c r="ED87" s="48"/>
      <c r="EE87" s="48"/>
      <c r="EF87" s="57"/>
      <c r="EG87" s="58"/>
      <c r="EH87" s="17"/>
      <c r="EI87" s="17"/>
      <c r="EJ87" s="56"/>
      <c r="EK87" s="48"/>
      <c r="EL87" s="48"/>
      <c r="EM87" s="48"/>
      <c r="EN87" s="48"/>
      <c r="EO87" s="48"/>
      <c r="EP87" s="48"/>
      <c r="EQ87" s="57"/>
      <c r="ER87" s="58"/>
      <c r="ES87" s="17"/>
      <c r="ET87" s="17"/>
      <c r="EU87" s="56"/>
      <c r="EV87" s="48"/>
      <c r="EW87" s="48"/>
      <c r="EX87" s="48"/>
      <c r="EY87" s="48"/>
      <c r="EZ87" s="48"/>
      <c r="FA87" s="48"/>
      <c r="FB87" s="57"/>
      <c r="FC87" s="58"/>
      <c r="FD87" s="17"/>
      <c r="FE87" s="17"/>
      <c r="FF87" s="56"/>
      <c r="FG87" s="48"/>
      <c r="FH87" s="48"/>
      <c r="FI87" s="48"/>
      <c r="FJ87" s="48"/>
      <c r="FK87" s="48"/>
      <c r="FL87" s="48"/>
      <c r="FM87" s="57"/>
      <c r="FN87" s="58"/>
      <c r="FO87" s="17"/>
      <c r="FP87" s="17"/>
      <c r="FQ87" s="56"/>
      <c r="FR87" s="48"/>
      <c r="FS87" s="48"/>
      <c r="FT87" s="48"/>
      <c r="FU87" s="48"/>
      <c r="FV87" s="48"/>
      <c r="FW87" s="48"/>
      <c r="FX87" s="57"/>
      <c r="FY87" s="58"/>
      <c r="FZ87" s="17"/>
      <c r="GA87" s="17"/>
      <c r="GB87" s="56"/>
      <c r="GC87" s="48"/>
      <c r="GD87" s="48"/>
      <c r="GE87" s="48"/>
      <c r="GF87" s="48"/>
      <c r="GG87" s="48"/>
      <c r="GH87" s="48"/>
      <c r="GI87" s="57"/>
      <c r="GJ87" s="58"/>
      <c r="GK87" s="17"/>
      <c r="GL87" s="17"/>
      <c r="GM87" s="56"/>
      <c r="GN87" s="48"/>
      <c r="GO87" s="48"/>
      <c r="GP87" s="48"/>
      <c r="GQ87" s="48"/>
      <c r="GR87" s="48"/>
      <c r="GS87" s="48"/>
      <c r="GT87" s="57"/>
      <c r="GU87" s="58"/>
      <c r="GV87" s="17"/>
      <c r="GW87" s="17"/>
      <c r="GX87" s="56"/>
      <c r="GY87" s="48"/>
      <c r="GZ87" s="48"/>
      <c r="HA87" s="48"/>
      <c r="HB87" s="48"/>
      <c r="HC87" s="48"/>
      <c r="HD87" s="48"/>
      <c r="HE87" s="57"/>
      <c r="HF87" s="58"/>
      <c r="HG87" s="17"/>
      <c r="HH87" s="17"/>
      <c r="HI87" s="56"/>
      <c r="HJ87" s="48"/>
      <c r="HK87" s="48"/>
      <c r="HL87" s="48"/>
      <c r="HM87" s="48"/>
      <c r="HN87" s="48"/>
      <c r="HO87" s="48"/>
      <c r="HP87" s="57"/>
      <c r="HQ87" s="58"/>
      <c r="HR87" s="17"/>
      <c r="HS87" s="17"/>
    </row>
    <row r="88" spans="1:227" x14ac:dyDescent="0.3">
      <c r="A88" s="63"/>
      <c r="B88" s="64"/>
      <c r="C88" s="65"/>
      <c r="D88" s="65"/>
      <c r="E88" s="57"/>
      <c r="F88" s="57"/>
      <c r="G88" s="17"/>
      <c r="H88" s="56"/>
      <c r="I88" s="48"/>
      <c r="J88" s="48"/>
      <c r="K88" s="48"/>
      <c r="L88" s="48"/>
      <c r="M88" s="48"/>
      <c r="N88" s="48"/>
      <c r="O88" s="57"/>
      <c r="P88" s="58"/>
      <c r="Q88" s="17"/>
      <c r="R88" s="17"/>
      <c r="S88" s="56"/>
      <c r="T88" s="48"/>
      <c r="U88" s="48"/>
      <c r="V88" s="48"/>
      <c r="W88" s="48"/>
      <c r="X88" s="48"/>
      <c r="Y88" s="48"/>
      <c r="Z88" s="57"/>
      <c r="AA88" s="58"/>
      <c r="AB88" s="17"/>
      <c r="AC88" s="17"/>
      <c r="AD88" s="56"/>
      <c r="AE88" s="48"/>
      <c r="AF88" s="48"/>
      <c r="AG88" s="48"/>
      <c r="AH88" s="48"/>
      <c r="AI88" s="48"/>
      <c r="AJ88" s="48"/>
      <c r="AK88" s="57"/>
      <c r="AL88" s="58"/>
      <c r="AM88" s="17"/>
      <c r="AN88" s="17"/>
      <c r="AO88" s="56"/>
      <c r="AP88" s="48"/>
      <c r="AQ88" s="48"/>
      <c r="AR88" s="48"/>
      <c r="AS88" s="48"/>
      <c r="AT88" s="48"/>
      <c r="AU88" s="48"/>
      <c r="AV88" s="57"/>
      <c r="AW88" s="58"/>
      <c r="AX88" s="17"/>
      <c r="AY88" s="17"/>
      <c r="AZ88" s="56"/>
      <c r="BA88" s="48"/>
      <c r="BB88" s="48"/>
      <c r="BC88" s="48"/>
      <c r="BD88" s="48"/>
      <c r="BE88" s="48"/>
      <c r="BF88" s="48"/>
      <c r="BG88" s="57"/>
      <c r="BH88" s="58"/>
      <c r="BI88" s="17"/>
      <c r="BJ88" s="17"/>
      <c r="BK88" s="56"/>
      <c r="BL88" s="48"/>
      <c r="BM88" s="48"/>
      <c r="BN88" s="48"/>
      <c r="BO88" s="48"/>
      <c r="BP88" s="48"/>
      <c r="BQ88" s="48"/>
      <c r="BR88" s="57"/>
      <c r="BS88" s="58"/>
      <c r="BT88" s="17"/>
      <c r="BU88" s="17"/>
      <c r="BV88" s="56"/>
      <c r="BW88" s="48"/>
      <c r="BX88" s="48"/>
      <c r="BY88" s="48"/>
      <c r="BZ88" s="48"/>
      <c r="CA88" s="48"/>
      <c r="CB88" s="48"/>
      <c r="CC88" s="57"/>
      <c r="CD88" s="58"/>
      <c r="CE88" s="17"/>
      <c r="CF88" s="17"/>
      <c r="CG88" s="56"/>
      <c r="CH88" s="48"/>
      <c r="CI88" s="48"/>
      <c r="CJ88" s="48"/>
      <c r="CK88" s="48"/>
      <c r="CL88" s="48"/>
      <c r="CM88" s="48"/>
      <c r="CN88" s="57"/>
      <c r="CO88" s="58"/>
      <c r="CP88" s="17"/>
      <c r="CQ88" s="17"/>
      <c r="CR88" s="56"/>
      <c r="CS88" s="48"/>
      <c r="CT88" s="48"/>
      <c r="CU88" s="48"/>
      <c r="CV88" s="48"/>
      <c r="CW88" s="48"/>
      <c r="CX88" s="48"/>
      <c r="CY88" s="57"/>
      <c r="CZ88" s="58"/>
      <c r="DA88" s="17"/>
      <c r="DB88" s="17"/>
      <c r="DC88" s="56"/>
      <c r="DD88" s="48"/>
      <c r="DE88" s="48"/>
      <c r="DF88" s="48"/>
      <c r="DG88" s="48"/>
      <c r="DH88" s="48"/>
      <c r="DI88" s="48"/>
      <c r="DJ88" s="57"/>
      <c r="DK88" s="58"/>
      <c r="DL88" s="17"/>
      <c r="DM88" s="17"/>
      <c r="DN88" s="56"/>
      <c r="DO88" s="48"/>
      <c r="DP88" s="48"/>
      <c r="DQ88" s="48"/>
      <c r="DR88" s="48"/>
      <c r="DS88" s="48"/>
      <c r="DT88" s="48"/>
      <c r="DU88" s="57"/>
      <c r="DV88" s="58"/>
      <c r="DW88" s="17"/>
      <c r="DX88" s="17"/>
      <c r="DY88" s="56"/>
      <c r="DZ88" s="48"/>
      <c r="EA88" s="48"/>
      <c r="EB88" s="48"/>
      <c r="EC88" s="48"/>
      <c r="ED88" s="48"/>
      <c r="EE88" s="48"/>
      <c r="EF88" s="57"/>
      <c r="EG88" s="58"/>
      <c r="EH88" s="17"/>
      <c r="EI88" s="17"/>
      <c r="EJ88" s="56"/>
      <c r="EK88" s="48"/>
      <c r="EL88" s="48"/>
      <c r="EM88" s="48"/>
      <c r="EN88" s="48"/>
      <c r="EO88" s="48"/>
      <c r="EP88" s="48"/>
      <c r="EQ88" s="57"/>
      <c r="ER88" s="58"/>
      <c r="ES88" s="17"/>
      <c r="ET88" s="17"/>
      <c r="EU88" s="56"/>
      <c r="EV88" s="48"/>
      <c r="EW88" s="48"/>
      <c r="EX88" s="48"/>
      <c r="EY88" s="48"/>
      <c r="EZ88" s="48"/>
      <c r="FA88" s="48"/>
      <c r="FB88" s="57"/>
      <c r="FC88" s="58"/>
      <c r="FD88" s="17"/>
      <c r="FE88" s="17"/>
      <c r="FF88" s="56"/>
      <c r="FG88" s="48"/>
      <c r="FH88" s="48"/>
      <c r="FI88" s="48"/>
      <c r="FJ88" s="48"/>
      <c r="FK88" s="48"/>
      <c r="FL88" s="48"/>
      <c r="FM88" s="57"/>
      <c r="FN88" s="58"/>
      <c r="FO88" s="17"/>
      <c r="FP88" s="17"/>
      <c r="FQ88" s="56"/>
      <c r="FR88" s="48"/>
      <c r="FS88" s="48"/>
      <c r="FT88" s="48"/>
      <c r="FU88" s="48"/>
      <c r="FV88" s="48"/>
      <c r="FW88" s="48"/>
      <c r="FX88" s="57"/>
      <c r="FY88" s="58"/>
      <c r="FZ88" s="17"/>
      <c r="GA88" s="17"/>
      <c r="GB88" s="56"/>
      <c r="GC88" s="48"/>
      <c r="GD88" s="48"/>
      <c r="GE88" s="48"/>
      <c r="GF88" s="48"/>
      <c r="GG88" s="48"/>
      <c r="GH88" s="48"/>
      <c r="GI88" s="57"/>
      <c r="GJ88" s="58"/>
      <c r="GK88" s="17"/>
      <c r="GL88" s="17"/>
      <c r="GM88" s="56"/>
      <c r="GN88" s="48"/>
      <c r="GO88" s="48"/>
      <c r="GP88" s="48"/>
      <c r="GQ88" s="48"/>
      <c r="GR88" s="48"/>
      <c r="GS88" s="48"/>
      <c r="GT88" s="57"/>
      <c r="GU88" s="58"/>
      <c r="GV88" s="17"/>
      <c r="GW88" s="17"/>
      <c r="GX88" s="56"/>
      <c r="GY88" s="48"/>
      <c r="GZ88" s="48"/>
      <c r="HA88" s="48"/>
      <c r="HB88" s="48"/>
      <c r="HC88" s="48"/>
      <c r="HD88" s="48"/>
      <c r="HE88" s="57"/>
      <c r="HF88" s="58"/>
      <c r="HG88" s="17"/>
      <c r="HH88" s="17"/>
      <c r="HI88" s="56"/>
      <c r="HJ88" s="48"/>
      <c r="HK88" s="48"/>
      <c r="HL88" s="48"/>
      <c r="HM88" s="48"/>
      <c r="HN88" s="48"/>
      <c r="HO88" s="48"/>
      <c r="HP88" s="57"/>
      <c r="HQ88" s="58"/>
      <c r="HR88" s="17"/>
      <c r="HS88" s="17"/>
    </row>
    <row r="89" spans="1:227" x14ac:dyDescent="0.3">
      <c r="A89" s="63"/>
      <c r="B89" s="64"/>
      <c r="C89" s="65"/>
      <c r="D89" s="65"/>
      <c r="E89" s="57"/>
      <c r="F89" s="57"/>
      <c r="G89" s="17"/>
      <c r="H89" s="56"/>
      <c r="I89" s="48"/>
      <c r="J89" s="48"/>
      <c r="K89" s="48"/>
      <c r="L89" s="48"/>
      <c r="M89" s="48"/>
      <c r="N89" s="48"/>
      <c r="O89" s="57"/>
      <c r="P89" s="58"/>
      <c r="Q89" s="17"/>
      <c r="R89" s="17"/>
      <c r="S89" s="56"/>
      <c r="T89" s="48"/>
      <c r="U89" s="48"/>
      <c r="V89" s="48"/>
      <c r="W89" s="48"/>
      <c r="X89" s="48"/>
      <c r="Y89" s="48"/>
      <c r="Z89" s="57"/>
      <c r="AA89" s="58"/>
      <c r="AB89" s="17"/>
      <c r="AC89" s="17"/>
      <c r="AD89" s="56"/>
      <c r="AE89" s="48"/>
      <c r="AF89" s="48"/>
      <c r="AG89" s="48"/>
      <c r="AH89" s="48"/>
      <c r="AI89" s="48"/>
      <c r="AJ89" s="48"/>
      <c r="AK89" s="57"/>
      <c r="AL89" s="58"/>
      <c r="AM89" s="17"/>
      <c r="AN89" s="17"/>
      <c r="AO89" s="56"/>
      <c r="AP89" s="48"/>
      <c r="AQ89" s="48"/>
      <c r="AR89" s="48"/>
      <c r="AS89" s="48"/>
      <c r="AT89" s="48"/>
      <c r="AU89" s="48"/>
      <c r="AV89" s="57"/>
      <c r="AW89" s="58"/>
      <c r="AX89" s="17"/>
      <c r="AY89" s="17"/>
      <c r="AZ89" s="56"/>
      <c r="BA89" s="48"/>
      <c r="BB89" s="48"/>
      <c r="BC89" s="48"/>
      <c r="BD89" s="48"/>
      <c r="BE89" s="48"/>
      <c r="BF89" s="48"/>
      <c r="BG89" s="57"/>
      <c r="BH89" s="58"/>
      <c r="BI89" s="17"/>
      <c r="BJ89" s="17"/>
      <c r="BK89" s="56"/>
      <c r="BL89" s="48"/>
      <c r="BM89" s="48"/>
      <c r="BN89" s="48"/>
      <c r="BO89" s="48"/>
      <c r="BP89" s="48"/>
      <c r="BQ89" s="48"/>
      <c r="BR89" s="57"/>
      <c r="BS89" s="58"/>
      <c r="BT89" s="17"/>
      <c r="BU89" s="17"/>
      <c r="BV89" s="56"/>
      <c r="BW89" s="48"/>
      <c r="BX89" s="48"/>
      <c r="BY89" s="48"/>
      <c r="BZ89" s="48"/>
      <c r="CA89" s="48"/>
      <c r="CB89" s="48"/>
      <c r="CC89" s="57"/>
      <c r="CD89" s="58"/>
      <c r="CE89" s="17"/>
      <c r="CF89" s="17"/>
      <c r="CG89" s="56"/>
      <c r="CH89" s="48"/>
      <c r="CI89" s="48"/>
      <c r="CJ89" s="48"/>
      <c r="CK89" s="48"/>
      <c r="CL89" s="48"/>
      <c r="CM89" s="48"/>
      <c r="CN89" s="57"/>
      <c r="CO89" s="58"/>
      <c r="CP89" s="17"/>
      <c r="CQ89" s="17"/>
      <c r="CR89" s="56"/>
      <c r="CS89" s="48"/>
      <c r="CT89" s="48"/>
      <c r="CU89" s="48"/>
      <c r="CV89" s="48"/>
      <c r="CW89" s="48"/>
      <c r="CX89" s="48"/>
      <c r="CY89" s="57"/>
      <c r="CZ89" s="58"/>
      <c r="DA89" s="17"/>
      <c r="DB89" s="17"/>
      <c r="DC89" s="56"/>
      <c r="DD89" s="48"/>
      <c r="DE89" s="48"/>
      <c r="DF89" s="48"/>
      <c r="DG89" s="48"/>
      <c r="DH89" s="48"/>
      <c r="DI89" s="48"/>
      <c r="DJ89" s="57"/>
      <c r="DK89" s="58"/>
      <c r="DL89" s="17"/>
      <c r="DM89" s="17"/>
      <c r="DN89" s="56"/>
      <c r="DO89" s="48"/>
      <c r="DP89" s="48"/>
      <c r="DQ89" s="48"/>
      <c r="DR89" s="48"/>
      <c r="DS89" s="48"/>
      <c r="DT89" s="48"/>
      <c r="DU89" s="57"/>
      <c r="DV89" s="58"/>
      <c r="DW89" s="17"/>
      <c r="DX89" s="17"/>
      <c r="DY89" s="56"/>
      <c r="DZ89" s="48"/>
      <c r="EA89" s="48"/>
      <c r="EB89" s="48"/>
      <c r="EC89" s="48"/>
      <c r="ED89" s="48"/>
      <c r="EE89" s="48"/>
      <c r="EF89" s="57"/>
      <c r="EG89" s="58"/>
      <c r="EH89" s="17"/>
      <c r="EI89" s="17"/>
      <c r="EJ89" s="56"/>
      <c r="EK89" s="48"/>
      <c r="EL89" s="48"/>
      <c r="EM89" s="48"/>
      <c r="EN89" s="48"/>
      <c r="EO89" s="48"/>
      <c r="EP89" s="48"/>
      <c r="EQ89" s="57"/>
      <c r="ER89" s="58"/>
      <c r="ES89" s="17"/>
      <c r="ET89" s="17"/>
      <c r="EU89" s="56"/>
      <c r="EV89" s="48"/>
      <c r="EW89" s="48"/>
      <c r="EX89" s="48"/>
      <c r="EY89" s="48"/>
      <c r="EZ89" s="48"/>
      <c r="FA89" s="48"/>
      <c r="FB89" s="57"/>
      <c r="FC89" s="58"/>
      <c r="FD89" s="17"/>
      <c r="FE89" s="17"/>
      <c r="FF89" s="56"/>
      <c r="FG89" s="48"/>
      <c r="FH89" s="48"/>
      <c r="FI89" s="48"/>
      <c r="FJ89" s="48"/>
      <c r="FK89" s="48"/>
      <c r="FL89" s="48"/>
      <c r="FM89" s="57"/>
      <c r="FN89" s="58"/>
      <c r="FO89" s="17"/>
      <c r="FP89" s="17"/>
      <c r="FQ89" s="56"/>
      <c r="FR89" s="48"/>
      <c r="FS89" s="48"/>
      <c r="FT89" s="48"/>
      <c r="FU89" s="48"/>
      <c r="FV89" s="48"/>
      <c r="FW89" s="48"/>
      <c r="FX89" s="57"/>
      <c r="FY89" s="58"/>
      <c r="FZ89" s="17"/>
      <c r="GA89" s="17"/>
      <c r="GB89" s="56"/>
      <c r="GC89" s="48"/>
      <c r="GD89" s="48"/>
      <c r="GE89" s="48"/>
      <c r="GF89" s="48"/>
      <c r="GG89" s="48"/>
      <c r="GH89" s="48"/>
      <c r="GI89" s="57"/>
      <c r="GJ89" s="58"/>
      <c r="GK89" s="17"/>
      <c r="GL89" s="17"/>
      <c r="GM89" s="56"/>
      <c r="GN89" s="48"/>
      <c r="GO89" s="48"/>
      <c r="GP89" s="48"/>
      <c r="GQ89" s="48"/>
      <c r="GR89" s="48"/>
      <c r="GS89" s="48"/>
      <c r="GT89" s="57"/>
      <c r="GU89" s="58"/>
      <c r="GV89" s="17"/>
      <c r="GW89" s="17"/>
      <c r="GX89" s="56"/>
      <c r="GY89" s="48"/>
      <c r="GZ89" s="48"/>
      <c r="HA89" s="48"/>
      <c r="HB89" s="48"/>
      <c r="HC89" s="48"/>
      <c r="HD89" s="48"/>
      <c r="HE89" s="57"/>
      <c r="HF89" s="58"/>
      <c r="HG89" s="17"/>
      <c r="HH89" s="17"/>
      <c r="HI89" s="56"/>
      <c r="HJ89" s="48"/>
      <c r="HK89" s="48"/>
      <c r="HL89" s="48"/>
      <c r="HM89" s="48"/>
      <c r="HN89" s="48"/>
      <c r="HO89" s="48"/>
      <c r="HP89" s="57"/>
      <c r="HQ89" s="58"/>
      <c r="HR89" s="17"/>
      <c r="HS89" s="17"/>
    </row>
    <row r="90" spans="1:227" x14ac:dyDescent="0.3">
      <c r="A90" s="63"/>
      <c r="B90" s="64"/>
      <c r="C90" s="65"/>
      <c r="D90" s="65"/>
      <c r="E90" s="57"/>
      <c r="F90" s="57"/>
      <c r="G90" s="17"/>
      <c r="H90" s="56"/>
      <c r="I90" s="48"/>
      <c r="J90" s="48"/>
      <c r="K90" s="48"/>
      <c r="L90" s="48"/>
      <c r="M90" s="48"/>
      <c r="N90" s="48"/>
      <c r="O90" s="57"/>
      <c r="P90" s="58"/>
      <c r="Q90" s="17"/>
      <c r="R90" s="17"/>
      <c r="S90" s="56"/>
      <c r="T90" s="48"/>
      <c r="U90" s="48"/>
      <c r="V90" s="48"/>
      <c r="W90" s="48"/>
      <c r="X90" s="48"/>
      <c r="Y90" s="48"/>
      <c r="Z90" s="57"/>
      <c r="AA90" s="58"/>
      <c r="AB90" s="17"/>
      <c r="AC90" s="17"/>
      <c r="AD90" s="56"/>
      <c r="AE90" s="48"/>
      <c r="AF90" s="48"/>
      <c r="AG90" s="48"/>
      <c r="AH90" s="48"/>
      <c r="AI90" s="48"/>
      <c r="AJ90" s="48"/>
      <c r="AK90" s="57"/>
      <c r="AL90" s="58"/>
      <c r="AM90" s="17"/>
      <c r="AN90" s="17"/>
      <c r="AO90" s="56"/>
      <c r="AP90" s="48"/>
      <c r="AQ90" s="48"/>
      <c r="AR90" s="48"/>
      <c r="AS90" s="48"/>
      <c r="AT90" s="48"/>
      <c r="AU90" s="48"/>
      <c r="AV90" s="57"/>
      <c r="AW90" s="58"/>
      <c r="AX90" s="17"/>
      <c r="AY90" s="17"/>
      <c r="AZ90" s="56"/>
      <c r="BA90" s="48"/>
      <c r="BB90" s="48"/>
      <c r="BC90" s="48"/>
      <c r="BD90" s="48"/>
      <c r="BE90" s="48"/>
      <c r="BF90" s="48"/>
      <c r="BG90" s="57"/>
      <c r="BH90" s="58"/>
      <c r="BI90" s="17"/>
      <c r="BJ90" s="17"/>
      <c r="BK90" s="56"/>
      <c r="BL90" s="48"/>
      <c r="BM90" s="48"/>
      <c r="BN90" s="48"/>
      <c r="BO90" s="48"/>
      <c r="BP90" s="48"/>
      <c r="BQ90" s="48"/>
      <c r="BR90" s="57"/>
      <c r="BS90" s="58"/>
      <c r="BT90" s="17"/>
      <c r="BU90" s="17"/>
      <c r="BV90" s="56"/>
      <c r="BW90" s="48"/>
      <c r="BX90" s="48"/>
      <c r="BY90" s="48"/>
      <c r="BZ90" s="48"/>
      <c r="CA90" s="48"/>
      <c r="CB90" s="48"/>
      <c r="CC90" s="57"/>
      <c r="CD90" s="58"/>
      <c r="CE90" s="17"/>
      <c r="CF90" s="17"/>
      <c r="CG90" s="56"/>
      <c r="CH90" s="48"/>
      <c r="CI90" s="48"/>
      <c r="CJ90" s="48"/>
      <c r="CK90" s="48"/>
      <c r="CL90" s="48"/>
      <c r="CM90" s="48"/>
      <c r="CN90" s="57"/>
      <c r="CO90" s="58"/>
      <c r="CP90" s="17"/>
      <c r="CQ90" s="17"/>
      <c r="CR90" s="56"/>
      <c r="CS90" s="48"/>
      <c r="CT90" s="48"/>
      <c r="CU90" s="48"/>
      <c r="CV90" s="48"/>
      <c r="CW90" s="48"/>
      <c r="CX90" s="48"/>
      <c r="CY90" s="57"/>
      <c r="CZ90" s="58"/>
      <c r="DA90" s="17"/>
      <c r="DB90" s="17"/>
      <c r="DC90" s="56"/>
      <c r="DD90" s="48"/>
      <c r="DE90" s="48"/>
      <c r="DF90" s="48"/>
      <c r="DG90" s="48"/>
      <c r="DH90" s="48"/>
      <c r="DI90" s="48"/>
      <c r="DJ90" s="57"/>
      <c r="DK90" s="58"/>
      <c r="DL90" s="17"/>
      <c r="DM90" s="17"/>
      <c r="DN90" s="56"/>
      <c r="DO90" s="48"/>
      <c r="DP90" s="48"/>
      <c r="DQ90" s="48"/>
      <c r="DR90" s="48"/>
      <c r="DS90" s="48"/>
      <c r="DT90" s="48"/>
      <c r="DU90" s="57"/>
      <c r="DV90" s="58"/>
      <c r="DW90" s="17"/>
      <c r="DX90" s="17"/>
      <c r="DY90" s="56"/>
      <c r="DZ90" s="48"/>
      <c r="EA90" s="48"/>
      <c r="EB90" s="48"/>
      <c r="EC90" s="48"/>
      <c r="ED90" s="48"/>
      <c r="EE90" s="48"/>
      <c r="EF90" s="57"/>
      <c r="EG90" s="58"/>
      <c r="EH90" s="17"/>
      <c r="EI90" s="17"/>
      <c r="EJ90" s="56"/>
      <c r="EK90" s="48"/>
      <c r="EL90" s="48"/>
      <c r="EM90" s="48"/>
      <c r="EN90" s="48"/>
      <c r="EO90" s="48"/>
      <c r="EP90" s="48"/>
      <c r="EQ90" s="57"/>
      <c r="ER90" s="58"/>
      <c r="ES90" s="17"/>
      <c r="ET90" s="17"/>
      <c r="EU90" s="56"/>
      <c r="EV90" s="48"/>
      <c r="EW90" s="48"/>
      <c r="EX90" s="48"/>
      <c r="EY90" s="48"/>
      <c r="EZ90" s="48"/>
      <c r="FA90" s="48"/>
      <c r="FB90" s="57"/>
      <c r="FC90" s="58"/>
      <c r="FD90" s="17"/>
      <c r="FE90" s="17"/>
      <c r="FF90" s="56"/>
      <c r="FG90" s="48"/>
      <c r="FH90" s="48"/>
      <c r="FI90" s="48"/>
      <c r="FJ90" s="48"/>
      <c r="FK90" s="48"/>
      <c r="FL90" s="48"/>
      <c r="FM90" s="57"/>
      <c r="FN90" s="58"/>
      <c r="FO90" s="17"/>
      <c r="FP90" s="17"/>
      <c r="FQ90" s="56"/>
      <c r="FR90" s="48"/>
      <c r="FS90" s="48"/>
      <c r="FT90" s="48"/>
      <c r="FU90" s="48"/>
      <c r="FV90" s="48"/>
      <c r="FW90" s="48"/>
      <c r="FX90" s="57"/>
      <c r="FY90" s="58"/>
      <c r="FZ90" s="17"/>
      <c r="GA90" s="17"/>
      <c r="GB90" s="56"/>
      <c r="GC90" s="48"/>
      <c r="GD90" s="48"/>
      <c r="GE90" s="48"/>
      <c r="GF90" s="48"/>
      <c r="GG90" s="48"/>
      <c r="GH90" s="48"/>
      <c r="GI90" s="57"/>
      <c r="GJ90" s="58"/>
      <c r="GK90" s="17"/>
      <c r="GL90" s="17"/>
      <c r="GM90" s="56"/>
      <c r="GN90" s="48"/>
      <c r="GO90" s="48"/>
      <c r="GP90" s="48"/>
      <c r="GQ90" s="48"/>
      <c r="GR90" s="48"/>
      <c r="GS90" s="48"/>
      <c r="GT90" s="57"/>
      <c r="GU90" s="58"/>
      <c r="GV90" s="17"/>
      <c r="GW90" s="17"/>
      <c r="GX90" s="56"/>
      <c r="GY90" s="48"/>
      <c r="GZ90" s="48"/>
      <c r="HA90" s="48"/>
      <c r="HB90" s="48"/>
      <c r="HC90" s="48"/>
      <c r="HD90" s="48"/>
      <c r="HE90" s="57"/>
      <c r="HF90" s="58"/>
      <c r="HG90" s="17"/>
      <c r="HH90" s="17"/>
      <c r="HI90" s="56"/>
      <c r="HJ90" s="48"/>
      <c r="HK90" s="48"/>
      <c r="HL90" s="48"/>
      <c r="HM90" s="48"/>
      <c r="HN90" s="48"/>
      <c r="HO90" s="48"/>
      <c r="HP90" s="57"/>
      <c r="HQ90" s="58"/>
      <c r="HR90" s="17"/>
      <c r="HS90" s="17"/>
    </row>
    <row r="91" spans="1:227" x14ac:dyDescent="0.3">
      <c r="A91" s="63"/>
      <c r="B91" s="64"/>
      <c r="C91" s="65"/>
      <c r="D91" s="65"/>
      <c r="E91" s="57"/>
      <c r="F91" s="57"/>
      <c r="G91" s="17"/>
      <c r="H91" s="56"/>
      <c r="I91" s="48"/>
      <c r="J91" s="48"/>
      <c r="K91" s="48"/>
      <c r="L91" s="48"/>
      <c r="M91" s="48"/>
      <c r="N91" s="48"/>
      <c r="O91" s="57"/>
      <c r="P91" s="58"/>
      <c r="Q91" s="17"/>
      <c r="R91" s="17"/>
      <c r="S91" s="56"/>
      <c r="T91" s="48"/>
      <c r="U91" s="48"/>
      <c r="V91" s="48"/>
      <c r="W91" s="48"/>
      <c r="X91" s="48"/>
      <c r="Y91" s="48"/>
      <c r="Z91" s="57"/>
      <c r="AA91" s="58"/>
      <c r="AB91" s="17"/>
      <c r="AC91" s="17"/>
      <c r="AD91" s="56"/>
      <c r="AE91" s="48"/>
      <c r="AF91" s="48"/>
      <c r="AG91" s="48"/>
      <c r="AH91" s="48"/>
      <c r="AI91" s="48"/>
      <c r="AJ91" s="48"/>
      <c r="AK91" s="57"/>
      <c r="AL91" s="58"/>
      <c r="AM91" s="17"/>
      <c r="AN91" s="17"/>
      <c r="AO91" s="56"/>
      <c r="AP91" s="48"/>
      <c r="AQ91" s="48"/>
      <c r="AR91" s="48"/>
      <c r="AS91" s="48"/>
      <c r="AT91" s="48"/>
      <c r="AU91" s="48"/>
      <c r="AV91" s="57"/>
      <c r="AW91" s="58"/>
      <c r="AX91" s="17"/>
      <c r="AY91" s="17"/>
      <c r="AZ91" s="56"/>
      <c r="BA91" s="48"/>
      <c r="BB91" s="48"/>
      <c r="BC91" s="48"/>
      <c r="BD91" s="48"/>
      <c r="BE91" s="48"/>
      <c r="BF91" s="48"/>
      <c r="BG91" s="57"/>
      <c r="BH91" s="58"/>
      <c r="BI91" s="17"/>
      <c r="BJ91" s="17"/>
      <c r="BK91" s="56"/>
      <c r="BL91" s="48"/>
      <c r="BM91" s="48"/>
      <c r="BN91" s="48"/>
      <c r="BO91" s="48"/>
      <c r="BP91" s="48"/>
      <c r="BQ91" s="48"/>
      <c r="BR91" s="57"/>
      <c r="BS91" s="58"/>
      <c r="BT91" s="17"/>
      <c r="BU91" s="17"/>
      <c r="BV91" s="56"/>
      <c r="BW91" s="48"/>
      <c r="BX91" s="48"/>
      <c r="BY91" s="48"/>
      <c r="BZ91" s="48"/>
      <c r="CA91" s="48"/>
      <c r="CB91" s="48"/>
      <c r="CC91" s="57"/>
      <c r="CD91" s="58"/>
      <c r="CE91" s="17"/>
      <c r="CF91" s="17"/>
      <c r="CG91" s="56"/>
      <c r="CH91" s="48"/>
      <c r="CI91" s="48"/>
      <c r="CJ91" s="48"/>
      <c r="CK91" s="48"/>
      <c r="CL91" s="48"/>
      <c r="CM91" s="48"/>
      <c r="CN91" s="57"/>
      <c r="CO91" s="58"/>
      <c r="CP91" s="17"/>
      <c r="CQ91" s="17"/>
      <c r="CR91" s="56"/>
      <c r="CS91" s="48"/>
      <c r="CT91" s="48"/>
      <c r="CU91" s="48"/>
      <c r="CV91" s="48"/>
      <c r="CW91" s="48"/>
      <c r="CX91" s="48"/>
      <c r="CY91" s="57"/>
      <c r="CZ91" s="58"/>
      <c r="DA91" s="17"/>
      <c r="DB91" s="17"/>
      <c r="DC91" s="56"/>
      <c r="DD91" s="48"/>
      <c r="DE91" s="48"/>
      <c r="DF91" s="48"/>
      <c r="DG91" s="48"/>
      <c r="DH91" s="48"/>
      <c r="DI91" s="48"/>
      <c r="DJ91" s="57"/>
      <c r="DK91" s="58"/>
      <c r="DL91" s="17"/>
      <c r="DM91" s="17"/>
      <c r="DN91" s="56"/>
      <c r="DO91" s="48"/>
      <c r="DP91" s="48"/>
      <c r="DQ91" s="48"/>
      <c r="DR91" s="48"/>
      <c r="DS91" s="48"/>
      <c r="DT91" s="48"/>
      <c r="DU91" s="57"/>
      <c r="DV91" s="58"/>
      <c r="DW91" s="17"/>
      <c r="DX91" s="17"/>
      <c r="DY91" s="56"/>
      <c r="DZ91" s="48"/>
      <c r="EA91" s="48"/>
      <c r="EB91" s="48"/>
      <c r="EC91" s="48"/>
      <c r="ED91" s="48"/>
      <c r="EE91" s="48"/>
      <c r="EF91" s="57"/>
      <c r="EG91" s="58"/>
      <c r="EH91" s="17"/>
      <c r="EI91" s="17"/>
      <c r="EJ91" s="56"/>
      <c r="EK91" s="48"/>
      <c r="EL91" s="48"/>
      <c r="EM91" s="48"/>
      <c r="EN91" s="48"/>
      <c r="EO91" s="48"/>
      <c r="EP91" s="48"/>
      <c r="EQ91" s="57"/>
      <c r="ER91" s="58"/>
      <c r="ES91" s="17"/>
      <c r="ET91" s="17"/>
      <c r="EU91" s="56"/>
      <c r="EV91" s="48"/>
      <c r="EW91" s="48"/>
      <c r="EX91" s="48"/>
      <c r="EY91" s="48"/>
      <c r="EZ91" s="48"/>
      <c r="FA91" s="48"/>
      <c r="FB91" s="57"/>
      <c r="FC91" s="58"/>
      <c r="FD91" s="17"/>
      <c r="FE91" s="17"/>
      <c r="FF91" s="56"/>
      <c r="FG91" s="48"/>
      <c r="FH91" s="48"/>
      <c r="FI91" s="48"/>
      <c r="FJ91" s="48"/>
      <c r="FK91" s="48"/>
      <c r="FL91" s="48"/>
      <c r="FM91" s="57"/>
      <c r="FN91" s="58"/>
      <c r="FO91" s="17"/>
      <c r="FP91" s="17"/>
      <c r="FQ91" s="56"/>
      <c r="FR91" s="48"/>
      <c r="FS91" s="48"/>
      <c r="FT91" s="48"/>
      <c r="FU91" s="48"/>
      <c r="FV91" s="48"/>
      <c r="FW91" s="48"/>
      <c r="FX91" s="57"/>
      <c r="FY91" s="58"/>
      <c r="FZ91" s="17"/>
      <c r="GA91" s="17"/>
      <c r="GB91" s="56"/>
      <c r="GC91" s="48"/>
      <c r="GD91" s="48"/>
      <c r="GE91" s="48"/>
      <c r="GF91" s="48"/>
      <c r="GG91" s="48"/>
      <c r="GH91" s="48"/>
      <c r="GI91" s="57"/>
      <c r="GJ91" s="58"/>
      <c r="GK91" s="17"/>
      <c r="GL91" s="17"/>
      <c r="GM91" s="56"/>
      <c r="GN91" s="48"/>
      <c r="GO91" s="48"/>
      <c r="GP91" s="48"/>
      <c r="GQ91" s="48"/>
      <c r="GR91" s="48"/>
      <c r="GS91" s="48"/>
      <c r="GT91" s="57"/>
      <c r="GU91" s="58"/>
      <c r="GV91" s="17"/>
      <c r="GW91" s="17"/>
      <c r="GX91" s="56"/>
      <c r="GY91" s="48"/>
      <c r="GZ91" s="48"/>
      <c r="HA91" s="48"/>
      <c r="HB91" s="48"/>
      <c r="HC91" s="48"/>
      <c r="HD91" s="48"/>
      <c r="HE91" s="57"/>
      <c r="HF91" s="58"/>
      <c r="HG91" s="17"/>
      <c r="HH91" s="17"/>
      <c r="HI91" s="56"/>
      <c r="HJ91" s="48"/>
      <c r="HK91" s="48"/>
      <c r="HL91" s="48"/>
      <c r="HM91" s="48"/>
      <c r="HN91" s="48"/>
      <c r="HO91" s="48"/>
      <c r="HP91" s="57"/>
      <c r="HQ91" s="58"/>
      <c r="HR91" s="17"/>
      <c r="HS91" s="17"/>
    </row>
    <row r="92" spans="1:227" x14ac:dyDescent="0.3">
      <c r="A92" s="63"/>
      <c r="B92" s="64"/>
      <c r="C92" s="65"/>
      <c r="D92" s="65"/>
      <c r="E92" s="57"/>
      <c r="F92" s="57"/>
      <c r="G92" s="17"/>
      <c r="H92" s="56"/>
      <c r="I92" s="48"/>
      <c r="J92" s="48"/>
      <c r="K92" s="48"/>
      <c r="L92" s="48"/>
      <c r="M92" s="48"/>
      <c r="N92" s="48"/>
      <c r="O92" s="57"/>
      <c r="P92" s="58"/>
      <c r="Q92" s="17"/>
      <c r="R92" s="17"/>
      <c r="S92" s="56"/>
      <c r="T92" s="48"/>
      <c r="U92" s="48"/>
      <c r="V92" s="48"/>
      <c r="W92" s="48"/>
      <c r="X92" s="48"/>
      <c r="Y92" s="48"/>
      <c r="Z92" s="57"/>
      <c r="AA92" s="58"/>
      <c r="AB92" s="17"/>
      <c r="AC92" s="17"/>
      <c r="AD92" s="56"/>
      <c r="AE92" s="48"/>
      <c r="AF92" s="48"/>
      <c r="AG92" s="48"/>
      <c r="AH92" s="48"/>
      <c r="AI92" s="48"/>
      <c r="AJ92" s="48"/>
      <c r="AK92" s="57"/>
      <c r="AL92" s="58"/>
      <c r="AM92" s="17"/>
      <c r="AN92" s="17"/>
      <c r="AO92" s="56"/>
      <c r="AP92" s="48"/>
      <c r="AQ92" s="48"/>
      <c r="AR92" s="48"/>
      <c r="AS92" s="48"/>
      <c r="AT92" s="48"/>
      <c r="AU92" s="48"/>
      <c r="AV92" s="57"/>
      <c r="AW92" s="58"/>
      <c r="AX92" s="17"/>
      <c r="AY92" s="17"/>
      <c r="AZ92" s="56"/>
      <c r="BA92" s="48"/>
      <c r="BB92" s="48"/>
      <c r="BC92" s="48"/>
      <c r="BD92" s="48"/>
      <c r="BE92" s="48"/>
      <c r="BF92" s="48"/>
      <c r="BG92" s="57"/>
      <c r="BH92" s="58"/>
      <c r="BI92" s="17"/>
      <c r="BJ92" s="17"/>
      <c r="BK92" s="56"/>
      <c r="BL92" s="48"/>
      <c r="BM92" s="48"/>
      <c r="BN92" s="48"/>
      <c r="BO92" s="48"/>
      <c r="BP92" s="48"/>
      <c r="BQ92" s="48"/>
      <c r="BR92" s="57"/>
      <c r="BS92" s="58"/>
      <c r="BT92" s="17"/>
      <c r="BU92" s="17"/>
      <c r="BV92" s="56"/>
      <c r="BW92" s="48"/>
      <c r="BX92" s="48"/>
      <c r="BY92" s="48"/>
      <c r="BZ92" s="48"/>
      <c r="CA92" s="48"/>
      <c r="CB92" s="48"/>
      <c r="CC92" s="57"/>
      <c r="CD92" s="58"/>
      <c r="CE92" s="17"/>
      <c r="CF92" s="17"/>
      <c r="CG92" s="56"/>
      <c r="CH92" s="48"/>
      <c r="CI92" s="48"/>
      <c r="CJ92" s="48"/>
      <c r="CK92" s="48"/>
      <c r="CL92" s="48"/>
      <c r="CM92" s="48"/>
      <c r="CN92" s="57"/>
      <c r="CO92" s="58"/>
      <c r="CP92" s="17"/>
      <c r="CQ92" s="17"/>
      <c r="CR92" s="56"/>
      <c r="CS92" s="48"/>
      <c r="CT92" s="48"/>
      <c r="CU92" s="48"/>
      <c r="CV92" s="48"/>
      <c r="CW92" s="48"/>
      <c r="CX92" s="48"/>
      <c r="CY92" s="57"/>
      <c r="CZ92" s="58"/>
      <c r="DA92" s="17"/>
      <c r="DB92" s="17"/>
      <c r="DC92" s="56"/>
      <c r="DD92" s="48"/>
      <c r="DE92" s="48"/>
      <c r="DF92" s="48"/>
      <c r="DG92" s="48"/>
      <c r="DH92" s="48"/>
      <c r="DI92" s="48"/>
      <c r="DJ92" s="57"/>
      <c r="DK92" s="58"/>
      <c r="DL92" s="17"/>
      <c r="DM92" s="17"/>
      <c r="DN92" s="56"/>
      <c r="DO92" s="48"/>
      <c r="DP92" s="48"/>
      <c r="DQ92" s="48"/>
      <c r="DR92" s="48"/>
      <c r="DS92" s="48"/>
      <c r="DT92" s="48"/>
      <c r="DU92" s="57"/>
      <c r="DV92" s="58"/>
      <c r="DW92" s="17"/>
      <c r="DX92" s="17"/>
      <c r="DY92" s="56"/>
      <c r="DZ92" s="48"/>
      <c r="EA92" s="48"/>
      <c r="EB92" s="48"/>
      <c r="EC92" s="48"/>
      <c r="ED92" s="48"/>
      <c r="EE92" s="48"/>
      <c r="EF92" s="57"/>
      <c r="EG92" s="58"/>
      <c r="EH92" s="17"/>
      <c r="EI92" s="17"/>
      <c r="EJ92" s="56"/>
      <c r="EK92" s="48"/>
      <c r="EL92" s="48"/>
      <c r="EM92" s="48"/>
      <c r="EN92" s="48"/>
      <c r="EO92" s="48"/>
      <c r="EP92" s="48"/>
      <c r="EQ92" s="57"/>
      <c r="ER92" s="58"/>
      <c r="ES92" s="17"/>
      <c r="ET92" s="17"/>
      <c r="EU92" s="56"/>
      <c r="EV92" s="48"/>
      <c r="EW92" s="48"/>
      <c r="EX92" s="48"/>
      <c r="EY92" s="48"/>
      <c r="EZ92" s="48"/>
      <c r="FA92" s="48"/>
      <c r="FB92" s="57"/>
      <c r="FC92" s="58"/>
      <c r="FD92" s="17"/>
      <c r="FE92" s="17"/>
      <c r="FF92" s="56"/>
      <c r="FG92" s="48"/>
      <c r="FH92" s="48"/>
      <c r="FI92" s="48"/>
      <c r="FJ92" s="48"/>
      <c r="FK92" s="48"/>
      <c r="FL92" s="48"/>
      <c r="FM92" s="57"/>
      <c r="FN92" s="58"/>
      <c r="FO92" s="17"/>
      <c r="FP92" s="17"/>
      <c r="FQ92" s="56"/>
      <c r="FR92" s="48"/>
      <c r="FS92" s="48"/>
      <c r="FT92" s="48"/>
      <c r="FU92" s="48"/>
      <c r="FV92" s="48"/>
      <c r="FW92" s="48"/>
      <c r="FX92" s="57"/>
      <c r="FY92" s="58"/>
      <c r="FZ92" s="17"/>
      <c r="GA92" s="17"/>
      <c r="GB92" s="56"/>
      <c r="GC92" s="48"/>
      <c r="GD92" s="48"/>
      <c r="GE92" s="48"/>
      <c r="GF92" s="48"/>
      <c r="GG92" s="48"/>
      <c r="GH92" s="48"/>
      <c r="GI92" s="57"/>
      <c r="GJ92" s="58"/>
      <c r="GK92" s="17"/>
      <c r="GL92" s="17"/>
      <c r="GM92" s="56"/>
      <c r="GN92" s="48"/>
      <c r="GO92" s="48"/>
      <c r="GP92" s="48"/>
      <c r="GQ92" s="48"/>
      <c r="GR92" s="48"/>
      <c r="GS92" s="48"/>
      <c r="GT92" s="57"/>
      <c r="GU92" s="58"/>
      <c r="GV92" s="17"/>
      <c r="GW92" s="17"/>
      <c r="GX92" s="56"/>
      <c r="GY92" s="48"/>
      <c r="GZ92" s="48"/>
      <c r="HA92" s="48"/>
      <c r="HB92" s="48"/>
      <c r="HC92" s="48"/>
      <c r="HD92" s="48"/>
      <c r="HE92" s="57"/>
      <c r="HF92" s="58"/>
      <c r="HG92" s="17"/>
      <c r="HH92" s="17"/>
      <c r="HI92" s="56"/>
      <c r="HJ92" s="48"/>
      <c r="HK92" s="48"/>
      <c r="HL92" s="48"/>
      <c r="HM92" s="48"/>
      <c r="HN92" s="48"/>
      <c r="HO92" s="48"/>
      <c r="HP92" s="57"/>
      <c r="HQ92" s="58"/>
      <c r="HR92" s="17"/>
      <c r="HS92" s="17"/>
    </row>
    <row r="93" spans="1:227" x14ac:dyDescent="0.3">
      <c r="A93" s="63"/>
      <c r="B93" s="64"/>
      <c r="C93" s="65"/>
      <c r="D93" s="65"/>
    </row>
    <row r="94" spans="1:227" x14ac:dyDescent="0.3">
      <c r="A94" s="63"/>
      <c r="B94" s="64"/>
      <c r="C94" s="65"/>
      <c r="D94" s="65"/>
    </row>
    <row r="95" spans="1:227" x14ac:dyDescent="0.3">
      <c r="A95" s="63"/>
      <c r="B95" s="64"/>
      <c r="C95" s="65"/>
      <c r="D95" s="65"/>
    </row>
    <row r="96" spans="1:227" x14ac:dyDescent="0.3">
      <c r="A96" s="63"/>
      <c r="B96" s="64"/>
      <c r="C96" s="65"/>
      <c r="D96" s="65"/>
    </row>
    <row r="97" spans="1:227" x14ac:dyDescent="0.3">
      <c r="A97" s="63"/>
      <c r="B97" s="64"/>
      <c r="C97" s="65"/>
      <c r="D97" s="65"/>
      <c r="E97" s="57"/>
      <c r="F97" s="57"/>
      <c r="G97" s="17"/>
      <c r="H97" s="56"/>
      <c r="I97" s="48"/>
      <c r="J97" s="48"/>
      <c r="K97" s="48"/>
      <c r="L97" s="48"/>
      <c r="M97" s="48"/>
      <c r="N97" s="48"/>
      <c r="O97" s="57"/>
      <c r="P97" s="58"/>
      <c r="Q97" s="17"/>
      <c r="R97" s="17"/>
      <c r="S97" s="56"/>
      <c r="T97" s="48"/>
      <c r="U97" s="48"/>
      <c r="V97" s="48"/>
      <c r="W97" s="48"/>
      <c r="X97" s="48"/>
      <c r="Y97" s="48"/>
      <c r="Z97" s="57"/>
      <c r="AA97" s="58"/>
      <c r="AB97" s="17"/>
      <c r="AC97" s="17"/>
      <c r="AD97" s="56"/>
      <c r="AE97" s="48"/>
      <c r="AF97" s="48"/>
      <c r="AG97" s="48"/>
      <c r="AH97" s="48"/>
      <c r="AI97" s="48"/>
      <c r="AJ97" s="48"/>
      <c r="AK97" s="57"/>
      <c r="AL97" s="58"/>
      <c r="AM97" s="17"/>
      <c r="AN97" s="17"/>
      <c r="AO97" s="56"/>
      <c r="AP97" s="48"/>
      <c r="AQ97" s="48"/>
      <c r="AR97" s="48"/>
      <c r="AS97" s="48"/>
      <c r="AT97" s="48"/>
      <c r="AU97" s="48"/>
      <c r="AV97" s="57"/>
      <c r="AW97" s="58"/>
      <c r="AX97" s="17"/>
      <c r="AY97" s="17"/>
      <c r="AZ97" s="56"/>
      <c r="BA97" s="48"/>
      <c r="BB97" s="48"/>
      <c r="BC97" s="48"/>
      <c r="BD97" s="48"/>
      <c r="BE97" s="48"/>
      <c r="BF97" s="48"/>
      <c r="BG97" s="57"/>
      <c r="BH97" s="58"/>
      <c r="BI97" s="17"/>
      <c r="BJ97" s="17"/>
      <c r="BK97" s="56"/>
      <c r="BL97" s="48"/>
      <c r="BM97" s="48"/>
      <c r="BN97" s="48"/>
      <c r="BO97" s="48"/>
      <c r="BP97" s="48"/>
      <c r="BQ97" s="48"/>
      <c r="BR97" s="57"/>
      <c r="BS97" s="58"/>
      <c r="BT97" s="17"/>
      <c r="BU97" s="17"/>
      <c r="BV97" s="56"/>
      <c r="BW97" s="48"/>
      <c r="BX97" s="48"/>
      <c r="BY97" s="48"/>
      <c r="BZ97" s="48"/>
      <c r="CA97" s="48"/>
      <c r="CB97" s="48"/>
      <c r="CC97" s="57"/>
      <c r="CD97" s="58"/>
      <c r="CE97" s="17"/>
      <c r="CF97" s="17"/>
      <c r="CG97" s="56"/>
      <c r="CH97" s="48"/>
      <c r="CI97" s="48"/>
      <c r="CJ97" s="48"/>
      <c r="CK97" s="48"/>
      <c r="CL97" s="48"/>
      <c r="CM97" s="48"/>
      <c r="CN97" s="57"/>
      <c r="CO97" s="58"/>
      <c r="CP97" s="17"/>
      <c r="CQ97" s="17"/>
      <c r="CR97" s="56"/>
      <c r="CS97" s="48"/>
      <c r="CT97" s="48"/>
      <c r="CU97" s="48"/>
      <c r="CV97" s="48"/>
      <c r="CW97" s="48"/>
      <c r="CX97" s="48"/>
      <c r="CY97" s="57"/>
      <c r="CZ97" s="58"/>
      <c r="DA97" s="17"/>
      <c r="DB97" s="17"/>
      <c r="DC97" s="56"/>
      <c r="DD97" s="48"/>
      <c r="DE97" s="48"/>
      <c r="DF97" s="48"/>
      <c r="DG97" s="48"/>
      <c r="DH97" s="48"/>
      <c r="DI97" s="48"/>
      <c r="DJ97" s="57"/>
      <c r="DK97" s="58"/>
      <c r="DL97" s="17"/>
      <c r="DM97" s="17"/>
      <c r="DN97" s="56"/>
      <c r="DO97" s="48"/>
      <c r="DP97" s="48"/>
      <c r="DQ97" s="48"/>
      <c r="DR97" s="48"/>
      <c r="DS97" s="48"/>
      <c r="DT97" s="48"/>
      <c r="DU97" s="57"/>
      <c r="DV97" s="58"/>
      <c r="DW97" s="17"/>
      <c r="DX97" s="17"/>
      <c r="DY97" s="56"/>
      <c r="DZ97" s="48"/>
      <c r="EA97" s="48"/>
      <c r="EB97" s="48"/>
      <c r="EC97" s="48"/>
      <c r="ED97" s="48"/>
      <c r="EE97" s="48"/>
      <c r="EF97" s="57"/>
      <c r="EG97" s="58"/>
      <c r="EH97" s="17"/>
      <c r="EI97" s="17"/>
      <c r="EJ97" s="56"/>
      <c r="EK97" s="48"/>
      <c r="EL97" s="48"/>
      <c r="EM97" s="48"/>
      <c r="EN97" s="48"/>
      <c r="EO97" s="48"/>
      <c r="EP97" s="48"/>
      <c r="EQ97" s="57"/>
      <c r="ER97" s="58"/>
      <c r="ES97" s="17"/>
      <c r="ET97" s="17"/>
      <c r="EU97" s="56"/>
      <c r="EV97" s="48"/>
      <c r="EW97" s="48"/>
      <c r="EX97" s="48"/>
      <c r="EY97" s="48"/>
      <c r="EZ97" s="48"/>
      <c r="FA97" s="48"/>
      <c r="FB97" s="57"/>
      <c r="FC97" s="58"/>
      <c r="FD97" s="17"/>
      <c r="FE97" s="17"/>
      <c r="FF97" s="56"/>
      <c r="FG97" s="48"/>
      <c r="FH97" s="48"/>
      <c r="FI97" s="48"/>
      <c r="FJ97" s="48"/>
      <c r="FK97" s="48"/>
      <c r="FL97" s="48"/>
      <c r="FM97" s="57"/>
      <c r="FN97" s="58"/>
      <c r="FO97" s="17"/>
      <c r="FP97" s="17"/>
      <c r="FQ97" s="56"/>
      <c r="FR97" s="48"/>
      <c r="FS97" s="48"/>
      <c r="FT97" s="48"/>
      <c r="FU97" s="48"/>
      <c r="FV97" s="48"/>
      <c r="FW97" s="48"/>
      <c r="FX97" s="57"/>
      <c r="FY97" s="58"/>
      <c r="FZ97" s="17"/>
      <c r="GA97" s="17"/>
      <c r="GB97" s="56"/>
      <c r="GC97" s="48"/>
      <c r="GD97" s="48"/>
      <c r="GE97" s="48"/>
      <c r="GF97" s="48"/>
      <c r="GG97" s="48"/>
      <c r="GH97" s="48"/>
      <c r="GI97" s="57"/>
      <c r="GJ97" s="58"/>
      <c r="GK97" s="17"/>
      <c r="GL97" s="17"/>
      <c r="GM97" s="56"/>
      <c r="GN97" s="48"/>
      <c r="GO97" s="48"/>
      <c r="GP97" s="48"/>
      <c r="GQ97" s="48"/>
      <c r="GR97" s="48"/>
      <c r="GS97" s="48"/>
      <c r="GT97" s="57"/>
      <c r="GU97" s="58"/>
      <c r="GV97" s="17"/>
      <c r="GW97" s="17"/>
      <c r="GX97" s="56"/>
      <c r="GY97" s="48"/>
      <c r="GZ97" s="48"/>
      <c r="HA97" s="48"/>
      <c r="HB97" s="48"/>
      <c r="HC97" s="48"/>
      <c r="HD97" s="48"/>
      <c r="HE97" s="57"/>
      <c r="HF97" s="58"/>
      <c r="HG97" s="17"/>
      <c r="HH97" s="17"/>
      <c r="HI97" s="56"/>
      <c r="HJ97" s="48"/>
      <c r="HK97" s="48"/>
      <c r="HL97" s="48"/>
      <c r="HM97" s="48"/>
      <c r="HN97" s="48"/>
      <c r="HO97" s="48"/>
      <c r="HP97" s="57"/>
      <c r="HQ97" s="58"/>
      <c r="HR97" s="17"/>
      <c r="HS97" s="17"/>
    </row>
    <row r="98" spans="1:227" x14ac:dyDescent="0.3">
      <c r="A98" s="63"/>
      <c r="B98" s="64"/>
      <c r="C98" s="65"/>
      <c r="D98" s="65"/>
      <c r="E98" s="57"/>
      <c r="F98" s="57"/>
      <c r="G98" s="17"/>
      <c r="H98" s="56"/>
      <c r="I98" s="48"/>
      <c r="J98" s="48"/>
      <c r="K98" s="48"/>
      <c r="L98" s="48"/>
      <c r="M98" s="48"/>
      <c r="N98" s="48"/>
      <c r="O98" s="57"/>
      <c r="P98" s="58"/>
      <c r="Q98" s="17"/>
      <c r="R98" s="17"/>
      <c r="S98" s="56"/>
      <c r="T98" s="48"/>
      <c r="U98" s="48"/>
      <c r="V98" s="48"/>
      <c r="W98" s="48"/>
      <c r="X98" s="48"/>
      <c r="Y98" s="48"/>
      <c r="Z98" s="57"/>
      <c r="AA98" s="58"/>
      <c r="AB98" s="17"/>
      <c r="AC98" s="17"/>
      <c r="AD98" s="56"/>
      <c r="AE98" s="48"/>
      <c r="AF98" s="48"/>
      <c r="AG98" s="48"/>
      <c r="AH98" s="48"/>
      <c r="AI98" s="48"/>
      <c r="AJ98" s="48"/>
      <c r="AK98" s="57"/>
      <c r="AL98" s="58"/>
      <c r="AM98" s="17"/>
      <c r="AN98" s="17"/>
      <c r="AO98" s="56"/>
      <c r="AP98" s="48"/>
      <c r="AQ98" s="48"/>
      <c r="AR98" s="48"/>
      <c r="AS98" s="48"/>
      <c r="AT98" s="48"/>
      <c r="AU98" s="48"/>
      <c r="AV98" s="57"/>
      <c r="AW98" s="58"/>
      <c r="AX98" s="17"/>
      <c r="AY98" s="17"/>
      <c r="AZ98" s="56"/>
      <c r="BA98" s="48"/>
      <c r="BB98" s="48"/>
      <c r="BC98" s="48"/>
      <c r="BD98" s="48"/>
      <c r="BE98" s="48"/>
      <c r="BF98" s="48"/>
      <c r="BG98" s="57"/>
      <c r="BH98" s="58"/>
      <c r="BI98" s="17"/>
      <c r="BJ98" s="17"/>
      <c r="BK98" s="56"/>
      <c r="BL98" s="48"/>
      <c r="BM98" s="48"/>
      <c r="BN98" s="48"/>
      <c r="BO98" s="48"/>
      <c r="BP98" s="48"/>
      <c r="BQ98" s="48"/>
      <c r="BR98" s="57"/>
      <c r="BS98" s="58"/>
      <c r="BT98" s="17"/>
      <c r="BU98" s="17"/>
      <c r="BV98" s="56"/>
      <c r="BW98" s="48"/>
      <c r="BX98" s="48"/>
      <c r="BY98" s="48"/>
      <c r="BZ98" s="48"/>
      <c r="CA98" s="48"/>
      <c r="CB98" s="48"/>
      <c r="CC98" s="57"/>
      <c r="CD98" s="58"/>
      <c r="CE98" s="17"/>
      <c r="CF98" s="17"/>
      <c r="CG98" s="56"/>
      <c r="CH98" s="48"/>
      <c r="CI98" s="48"/>
      <c r="CJ98" s="48"/>
      <c r="CK98" s="48"/>
      <c r="CL98" s="48"/>
      <c r="CM98" s="48"/>
      <c r="CN98" s="57"/>
      <c r="CO98" s="58"/>
      <c r="CP98" s="17"/>
      <c r="CQ98" s="17"/>
      <c r="CR98" s="56"/>
      <c r="CS98" s="48"/>
      <c r="CT98" s="48"/>
      <c r="CU98" s="48"/>
      <c r="CV98" s="48"/>
      <c r="CW98" s="48"/>
      <c r="CX98" s="48"/>
      <c r="CY98" s="57"/>
      <c r="CZ98" s="58"/>
      <c r="DA98" s="17"/>
      <c r="DB98" s="17"/>
      <c r="DC98" s="56"/>
      <c r="DD98" s="48"/>
      <c r="DE98" s="48"/>
      <c r="DF98" s="48"/>
      <c r="DG98" s="48"/>
      <c r="DH98" s="48"/>
      <c r="DI98" s="48"/>
      <c r="DJ98" s="57"/>
      <c r="DK98" s="58"/>
      <c r="DL98" s="17"/>
      <c r="DM98" s="17"/>
      <c r="DN98" s="56"/>
      <c r="DO98" s="48"/>
      <c r="DP98" s="48"/>
      <c r="DQ98" s="48"/>
      <c r="DR98" s="48"/>
      <c r="DS98" s="48"/>
      <c r="DT98" s="48"/>
      <c r="DU98" s="57"/>
      <c r="DV98" s="58"/>
      <c r="DW98" s="17"/>
      <c r="DX98" s="17"/>
      <c r="DY98" s="56"/>
      <c r="DZ98" s="48"/>
      <c r="EA98" s="48"/>
      <c r="EB98" s="48"/>
      <c r="EC98" s="48"/>
      <c r="ED98" s="48"/>
      <c r="EE98" s="48"/>
      <c r="EF98" s="57"/>
      <c r="EG98" s="58"/>
      <c r="EH98" s="17"/>
      <c r="EI98" s="17"/>
      <c r="EJ98" s="56"/>
      <c r="EK98" s="48"/>
      <c r="EL98" s="48"/>
      <c r="EM98" s="48"/>
      <c r="EN98" s="48"/>
      <c r="EO98" s="48"/>
      <c r="EP98" s="48"/>
      <c r="EQ98" s="57"/>
      <c r="ER98" s="58"/>
      <c r="ES98" s="17"/>
      <c r="ET98" s="17"/>
      <c r="EU98" s="56"/>
      <c r="EV98" s="48"/>
      <c r="EW98" s="48"/>
      <c r="EX98" s="48"/>
      <c r="EY98" s="48"/>
      <c r="EZ98" s="48"/>
      <c r="FA98" s="48"/>
      <c r="FB98" s="57"/>
      <c r="FC98" s="58"/>
      <c r="FD98" s="17"/>
      <c r="FE98" s="17"/>
      <c r="FF98" s="56"/>
      <c r="FG98" s="48"/>
      <c r="FH98" s="48"/>
      <c r="FI98" s="48"/>
      <c r="FJ98" s="48"/>
      <c r="FK98" s="48"/>
      <c r="FL98" s="48"/>
      <c r="FM98" s="57"/>
      <c r="FN98" s="58"/>
      <c r="FO98" s="17"/>
      <c r="FP98" s="17"/>
      <c r="FQ98" s="56"/>
      <c r="FR98" s="48"/>
      <c r="FS98" s="48"/>
      <c r="FT98" s="48"/>
      <c r="FU98" s="48"/>
      <c r="FV98" s="48"/>
      <c r="FW98" s="48"/>
      <c r="FX98" s="57"/>
      <c r="FY98" s="58"/>
      <c r="FZ98" s="17"/>
      <c r="GA98" s="17"/>
      <c r="GB98" s="56"/>
      <c r="GC98" s="48"/>
      <c r="GD98" s="48"/>
      <c r="GE98" s="48"/>
      <c r="GF98" s="48"/>
      <c r="GG98" s="48"/>
      <c r="GH98" s="48"/>
      <c r="GI98" s="57"/>
      <c r="GJ98" s="58"/>
      <c r="GK98" s="17"/>
      <c r="GL98" s="17"/>
      <c r="GM98" s="56"/>
      <c r="GN98" s="48"/>
      <c r="GO98" s="48"/>
      <c r="GP98" s="48"/>
      <c r="GQ98" s="48"/>
      <c r="GR98" s="48"/>
      <c r="GS98" s="48"/>
      <c r="GT98" s="57"/>
      <c r="GU98" s="58"/>
      <c r="GV98" s="17"/>
      <c r="GW98" s="17"/>
      <c r="GX98" s="56"/>
      <c r="GY98" s="48"/>
      <c r="GZ98" s="48"/>
      <c r="HA98" s="48"/>
      <c r="HB98" s="48"/>
      <c r="HC98" s="48"/>
      <c r="HD98" s="48"/>
      <c r="HE98" s="57"/>
      <c r="HF98" s="58"/>
      <c r="HG98" s="17"/>
      <c r="HH98" s="17"/>
      <c r="HI98" s="56"/>
      <c r="HJ98" s="48"/>
      <c r="HK98" s="48"/>
      <c r="HL98" s="48"/>
      <c r="HM98" s="48"/>
      <c r="HN98" s="48"/>
      <c r="HO98" s="48"/>
      <c r="HP98" s="57"/>
      <c r="HQ98" s="58"/>
      <c r="HR98" s="17"/>
      <c r="HS98" s="17"/>
    </row>
    <row r="99" spans="1:227" x14ac:dyDescent="0.3">
      <c r="A99" s="63"/>
      <c r="B99" s="64"/>
      <c r="C99" s="65"/>
      <c r="D99" s="65"/>
      <c r="E99" s="57"/>
      <c r="F99" s="57"/>
      <c r="G99" s="17"/>
      <c r="H99" s="56"/>
      <c r="I99" s="48"/>
      <c r="J99" s="48"/>
      <c r="K99" s="48"/>
      <c r="L99" s="48"/>
      <c r="M99" s="48"/>
      <c r="N99" s="48"/>
      <c r="O99" s="57"/>
      <c r="P99" s="58"/>
      <c r="Q99" s="17"/>
      <c r="R99" s="17"/>
      <c r="S99" s="56"/>
      <c r="T99" s="48"/>
      <c r="U99" s="48"/>
      <c r="V99" s="48"/>
      <c r="W99" s="48"/>
      <c r="X99" s="48"/>
      <c r="Y99" s="48"/>
      <c r="Z99" s="57"/>
      <c r="AA99" s="58"/>
      <c r="AB99" s="17"/>
      <c r="AC99" s="17"/>
      <c r="AD99" s="56"/>
      <c r="AE99" s="48"/>
      <c r="AF99" s="48"/>
      <c r="AG99" s="48"/>
      <c r="AH99" s="48"/>
      <c r="AI99" s="48"/>
      <c r="AJ99" s="48"/>
      <c r="AK99" s="57"/>
      <c r="AL99" s="58"/>
      <c r="AM99" s="17"/>
      <c r="AN99" s="17"/>
      <c r="AO99" s="56"/>
      <c r="AP99" s="48"/>
      <c r="AQ99" s="48"/>
      <c r="AR99" s="48"/>
      <c r="AS99" s="48"/>
      <c r="AT99" s="48"/>
      <c r="AU99" s="48"/>
      <c r="AV99" s="57"/>
      <c r="AW99" s="58"/>
      <c r="AX99" s="17"/>
      <c r="AY99" s="17"/>
      <c r="AZ99" s="56"/>
      <c r="BA99" s="48"/>
      <c r="BB99" s="48"/>
      <c r="BC99" s="48"/>
      <c r="BD99" s="48"/>
      <c r="BE99" s="48"/>
      <c r="BF99" s="48"/>
      <c r="BG99" s="57"/>
      <c r="BH99" s="58"/>
      <c r="BI99" s="17"/>
      <c r="BJ99" s="17"/>
      <c r="BK99" s="56"/>
      <c r="BL99" s="48"/>
      <c r="BM99" s="48"/>
      <c r="BN99" s="48"/>
      <c r="BO99" s="48"/>
      <c r="BP99" s="48"/>
      <c r="BQ99" s="48"/>
      <c r="BR99" s="57"/>
      <c r="BS99" s="58"/>
      <c r="BT99" s="17"/>
      <c r="BU99" s="17"/>
      <c r="BV99" s="56"/>
      <c r="BW99" s="48"/>
      <c r="BX99" s="48"/>
      <c r="BY99" s="48"/>
      <c r="BZ99" s="48"/>
      <c r="CA99" s="48"/>
      <c r="CB99" s="48"/>
      <c r="CC99" s="57"/>
      <c r="CD99" s="58"/>
      <c r="CE99" s="17"/>
      <c r="CF99" s="17"/>
      <c r="CG99" s="56"/>
      <c r="CH99" s="48"/>
      <c r="CI99" s="48"/>
      <c r="CJ99" s="48"/>
      <c r="CK99" s="48"/>
      <c r="CL99" s="48"/>
      <c r="CM99" s="48"/>
      <c r="CN99" s="57"/>
      <c r="CO99" s="58"/>
      <c r="CP99" s="17"/>
      <c r="CQ99" s="17"/>
      <c r="CR99" s="56"/>
      <c r="CS99" s="48"/>
      <c r="CT99" s="48"/>
      <c r="CU99" s="48"/>
      <c r="CV99" s="48"/>
      <c r="CW99" s="48"/>
      <c r="CX99" s="48"/>
      <c r="CY99" s="57"/>
      <c r="CZ99" s="58"/>
      <c r="DA99" s="17"/>
      <c r="DB99" s="17"/>
      <c r="DC99" s="56"/>
      <c r="DD99" s="48"/>
      <c r="DE99" s="48"/>
      <c r="DF99" s="48"/>
      <c r="DG99" s="48"/>
      <c r="DH99" s="48"/>
      <c r="DI99" s="48"/>
      <c r="DJ99" s="57"/>
      <c r="DK99" s="58"/>
      <c r="DL99" s="17"/>
      <c r="DM99" s="17"/>
      <c r="DN99" s="56"/>
      <c r="DO99" s="48"/>
      <c r="DP99" s="48"/>
      <c r="DQ99" s="48"/>
      <c r="DR99" s="48"/>
      <c r="DS99" s="48"/>
      <c r="DT99" s="48"/>
      <c r="DU99" s="57"/>
      <c r="DV99" s="58"/>
      <c r="DW99" s="17"/>
      <c r="DX99" s="17"/>
      <c r="DY99" s="56"/>
      <c r="DZ99" s="48"/>
      <c r="EA99" s="48"/>
      <c r="EB99" s="48"/>
      <c r="EC99" s="48"/>
      <c r="ED99" s="48"/>
      <c r="EE99" s="48"/>
      <c r="EF99" s="57"/>
      <c r="EG99" s="58"/>
      <c r="EH99" s="17"/>
      <c r="EI99" s="17"/>
      <c r="EJ99" s="56"/>
      <c r="EK99" s="48"/>
      <c r="EL99" s="48"/>
      <c r="EM99" s="48"/>
      <c r="EN99" s="48"/>
      <c r="EO99" s="48"/>
      <c r="EP99" s="48"/>
      <c r="EQ99" s="57"/>
      <c r="ER99" s="58"/>
      <c r="ES99" s="17"/>
      <c r="ET99" s="17"/>
      <c r="EU99" s="56"/>
      <c r="EV99" s="48"/>
      <c r="EW99" s="48"/>
      <c r="EX99" s="48"/>
      <c r="EY99" s="48"/>
      <c r="EZ99" s="48"/>
      <c r="FA99" s="48"/>
      <c r="FB99" s="57"/>
      <c r="FC99" s="58"/>
      <c r="FD99" s="17"/>
      <c r="FE99" s="17"/>
      <c r="FF99" s="56"/>
      <c r="FG99" s="48"/>
      <c r="FH99" s="48"/>
      <c r="FI99" s="48"/>
      <c r="FJ99" s="48"/>
      <c r="FK99" s="48"/>
      <c r="FL99" s="48"/>
      <c r="FM99" s="57"/>
      <c r="FN99" s="58"/>
      <c r="FO99" s="17"/>
      <c r="FP99" s="17"/>
      <c r="FQ99" s="56"/>
      <c r="FR99" s="48"/>
      <c r="FS99" s="48"/>
      <c r="FT99" s="48"/>
      <c r="FU99" s="48"/>
      <c r="FV99" s="48"/>
      <c r="FW99" s="48"/>
      <c r="FX99" s="57"/>
      <c r="FY99" s="58"/>
      <c r="FZ99" s="17"/>
      <c r="GA99" s="17"/>
      <c r="GB99" s="56"/>
      <c r="GC99" s="48"/>
      <c r="GD99" s="48"/>
      <c r="GE99" s="48"/>
      <c r="GF99" s="48"/>
      <c r="GG99" s="48"/>
      <c r="GH99" s="48"/>
      <c r="GI99" s="57"/>
      <c r="GJ99" s="58"/>
      <c r="GK99" s="17"/>
      <c r="GL99" s="17"/>
      <c r="GM99" s="56"/>
      <c r="GN99" s="48"/>
      <c r="GO99" s="48"/>
      <c r="GP99" s="48"/>
      <c r="GQ99" s="48"/>
      <c r="GR99" s="48"/>
      <c r="GS99" s="48"/>
      <c r="GT99" s="57"/>
      <c r="GU99" s="58"/>
      <c r="GV99" s="17"/>
      <c r="GW99" s="17"/>
      <c r="GX99" s="56"/>
      <c r="GY99" s="48"/>
      <c r="GZ99" s="48"/>
      <c r="HA99" s="48"/>
      <c r="HB99" s="48"/>
      <c r="HC99" s="48"/>
      <c r="HD99" s="48"/>
      <c r="HE99" s="57"/>
      <c r="HF99" s="58"/>
      <c r="HG99" s="17"/>
      <c r="HH99" s="17"/>
      <c r="HI99" s="56"/>
      <c r="HJ99" s="48"/>
      <c r="HK99" s="48"/>
      <c r="HL99" s="48"/>
      <c r="HM99" s="48"/>
      <c r="HN99" s="48"/>
      <c r="HO99" s="48"/>
      <c r="HP99" s="57"/>
      <c r="HQ99" s="58"/>
      <c r="HR99" s="17"/>
      <c r="HS99" s="17"/>
    </row>
    <row r="100" spans="1:227" x14ac:dyDescent="0.3">
      <c r="A100" s="63"/>
      <c r="B100" s="64"/>
      <c r="C100" s="65"/>
      <c r="D100" s="65"/>
      <c r="E100" s="57"/>
      <c r="F100" s="57"/>
      <c r="G100" s="17"/>
      <c r="H100" s="56"/>
      <c r="I100" s="48"/>
      <c r="J100" s="48"/>
      <c r="K100" s="48"/>
      <c r="L100" s="48"/>
      <c r="M100" s="48"/>
      <c r="N100" s="48"/>
      <c r="O100" s="57"/>
      <c r="P100" s="58"/>
      <c r="Q100" s="17"/>
      <c r="R100" s="17"/>
      <c r="S100" s="56"/>
      <c r="T100" s="48"/>
      <c r="U100" s="48"/>
      <c r="V100" s="48"/>
      <c r="W100" s="48"/>
      <c r="X100" s="48"/>
      <c r="Y100" s="48"/>
      <c r="Z100" s="57"/>
      <c r="AA100" s="58"/>
      <c r="AB100" s="17"/>
      <c r="AC100" s="17"/>
      <c r="AD100" s="56"/>
      <c r="AE100" s="48"/>
      <c r="AF100" s="48"/>
      <c r="AG100" s="48"/>
      <c r="AH100" s="48"/>
      <c r="AI100" s="48"/>
      <c r="AJ100" s="48"/>
      <c r="AK100" s="57"/>
      <c r="AL100" s="58"/>
      <c r="AM100" s="17"/>
      <c r="AN100" s="17"/>
      <c r="AO100" s="56"/>
      <c r="AP100" s="48"/>
      <c r="AQ100" s="48"/>
      <c r="AR100" s="48"/>
      <c r="AS100" s="48"/>
      <c r="AT100" s="48"/>
      <c r="AU100" s="48"/>
      <c r="AV100" s="57"/>
      <c r="AW100" s="58"/>
      <c r="AX100" s="17"/>
      <c r="AY100" s="17"/>
      <c r="AZ100" s="56"/>
      <c r="BA100" s="48"/>
      <c r="BB100" s="48"/>
      <c r="BC100" s="48"/>
      <c r="BD100" s="48"/>
      <c r="BE100" s="48"/>
      <c r="BF100" s="48"/>
      <c r="BG100" s="57"/>
      <c r="BH100" s="58"/>
      <c r="BI100" s="17"/>
      <c r="BJ100" s="17"/>
      <c r="BK100" s="56"/>
      <c r="BL100" s="48"/>
      <c r="BM100" s="48"/>
      <c r="BN100" s="48"/>
      <c r="BO100" s="48"/>
      <c r="BP100" s="48"/>
      <c r="BQ100" s="48"/>
      <c r="BR100" s="57"/>
      <c r="BS100" s="58"/>
      <c r="BT100" s="17"/>
      <c r="BU100" s="17"/>
      <c r="BV100" s="56"/>
      <c r="BW100" s="48"/>
      <c r="BX100" s="48"/>
      <c r="BY100" s="48"/>
      <c r="BZ100" s="48"/>
      <c r="CA100" s="48"/>
      <c r="CB100" s="48"/>
      <c r="CC100" s="57"/>
      <c r="CD100" s="58"/>
      <c r="CE100" s="17"/>
      <c r="CF100" s="17"/>
      <c r="CG100" s="56"/>
      <c r="CH100" s="48"/>
      <c r="CI100" s="48"/>
      <c r="CJ100" s="48"/>
      <c r="CK100" s="48"/>
      <c r="CL100" s="48"/>
      <c r="CM100" s="48"/>
      <c r="CN100" s="57"/>
      <c r="CO100" s="58"/>
      <c r="CP100" s="17"/>
      <c r="CQ100" s="17"/>
      <c r="CR100" s="56"/>
      <c r="CS100" s="48"/>
      <c r="CT100" s="48"/>
      <c r="CU100" s="48"/>
      <c r="CV100" s="48"/>
      <c r="CW100" s="48"/>
      <c r="CX100" s="48"/>
      <c r="CY100" s="57"/>
      <c r="CZ100" s="58"/>
      <c r="DA100" s="17"/>
      <c r="DB100" s="17"/>
      <c r="DC100" s="56"/>
      <c r="DD100" s="48"/>
      <c r="DE100" s="48"/>
      <c r="DF100" s="48"/>
      <c r="DG100" s="48"/>
      <c r="DH100" s="48"/>
      <c r="DI100" s="48"/>
      <c r="DJ100" s="57"/>
      <c r="DK100" s="58"/>
      <c r="DL100" s="17"/>
      <c r="DM100" s="17"/>
      <c r="DN100" s="56"/>
      <c r="DO100" s="48"/>
      <c r="DP100" s="48"/>
      <c r="DQ100" s="48"/>
      <c r="DR100" s="48"/>
      <c r="DS100" s="48"/>
      <c r="DT100" s="48"/>
      <c r="DU100" s="57"/>
      <c r="DV100" s="58"/>
      <c r="DW100" s="17"/>
      <c r="DX100" s="17"/>
      <c r="DY100" s="56"/>
      <c r="DZ100" s="48"/>
      <c r="EA100" s="48"/>
      <c r="EB100" s="48"/>
      <c r="EC100" s="48"/>
      <c r="ED100" s="48"/>
      <c r="EE100" s="48"/>
      <c r="EF100" s="57"/>
      <c r="EG100" s="58"/>
      <c r="EH100" s="17"/>
      <c r="EI100" s="17"/>
      <c r="EJ100" s="56"/>
      <c r="EK100" s="48"/>
      <c r="EL100" s="48"/>
      <c r="EM100" s="48"/>
      <c r="EN100" s="48"/>
      <c r="EO100" s="48"/>
      <c r="EP100" s="48"/>
      <c r="EQ100" s="57"/>
      <c r="ER100" s="58"/>
      <c r="ES100" s="17"/>
      <c r="ET100" s="17"/>
      <c r="EU100" s="56"/>
      <c r="EV100" s="48"/>
      <c r="EW100" s="48"/>
      <c r="EX100" s="48"/>
      <c r="EY100" s="48"/>
      <c r="EZ100" s="48"/>
      <c r="FA100" s="48"/>
      <c r="FB100" s="57"/>
      <c r="FC100" s="58"/>
      <c r="FD100" s="17"/>
      <c r="FE100" s="17"/>
      <c r="FF100" s="56"/>
      <c r="FG100" s="48"/>
      <c r="FH100" s="48"/>
      <c r="FI100" s="48"/>
      <c r="FJ100" s="48"/>
      <c r="FK100" s="48"/>
      <c r="FL100" s="48"/>
      <c r="FM100" s="57"/>
      <c r="FN100" s="58"/>
      <c r="FO100" s="17"/>
      <c r="FP100" s="17"/>
      <c r="FQ100" s="56"/>
      <c r="FR100" s="48"/>
      <c r="FS100" s="48"/>
      <c r="FT100" s="48"/>
      <c r="FU100" s="48"/>
      <c r="FV100" s="48"/>
      <c r="FW100" s="48"/>
      <c r="FX100" s="57"/>
      <c r="FY100" s="58"/>
      <c r="FZ100" s="17"/>
      <c r="GA100" s="17"/>
      <c r="GB100" s="56"/>
      <c r="GC100" s="48"/>
      <c r="GD100" s="48"/>
      <c r="GE100" s="48"/>
      <c r="GF100" s="48"/>
      <c r="GG100" s="48"/>
      <c r="GH100" s="48"/>
      <c r="GI100" s="57"/>
      <c r="GJ100" s="58"/>
      <c r="GK100" s="17"/>
      <c r="GL100" s="17"/>
      <c r="GM100" s="56"/>
      <c r="GN100" s="48"/>
      <c r="GO100" s="48"/>
      <c r="GP100" s="48"/>
      <c r="GQ100" s="48"/>
      <c r="GR100" s="48"/>
      <c r="GS100" s="48"/>
      <c r="GT100" s="57"/>
      <c r="GU100" s="58"/>
      <c r="GV100" s="17"/>
      <c r="GW100" s="17"/>
      <c r="GX100" s="56"/>
      <c r="GY100" s="48"/>
      <c r="GZ100" s="48"/>
      <c r="HA100" s="48"/>
      <c r="HB100" s="48"/>
      <c r="HC100" s="48"/>
      <c r="HD100" s="48"/>
      <c r="HE100" s="57"/>
      <c r="HF100" s="58"/>
      <c r="HG100" s="17"/>
      <c r="HH100" s="17"/>
      <c r="HI100" s="56"/>
      <c r="HJ100" s="48"/>
      <c r="HK100" s="48"/>
      <c r="HL100" s="48"/>
      <c r="HM100" s="48"/>
      <c r="HN100" s="48"/>
      <c r="HO100" s="48"/>
      <c r="HP100" s="57"/>
      <c r="HQ100" s="58"/>
      <c r="HR100" s="17"/>
      <c r="HS100" s="17"/>
    </row>
    <row r="101" spans="1:227" x14ac:dyDescent="0.3">
      <c r="A101" s="63"/>
      <c r="B101" s="68"/>
      <c r="C101" s="69"/>
      <c r="D101" s="69"/>
      <c r="E101" s="57"/>
      <c r="F101" s="57"/>
      <c r="G101" s="17"/>
      <c r="H101" s="56"/>
      <c r="I101" s="48"/>
      <c r="J101" s="48"/>
      <c r="K101" s="48"/>
      <c r="L101" s="48"/>
      <c r="M101" s="48"/>
      <c r="N101" s="48"/>
      <c r="O101" s="57"/>
      <c r="P101" s="58"/>
      <c r="Q101" s="17"/>
      <c r="R101" s="17"/>
      <c r="S101" s="56"/>
      <c r="T101" s="48"/>
      <c r="U101" s="48"/>
      <c r="V101" s="48"/>
      <c r="W101" s="48"/>
      <c r="X101" s="48"/>
      <c r="Y101" s="48"/>
      <c r="Z101" s="57"/>
      <c r="AA101" s="58"/>
      <c r="AB101" s="17"/>
      <c r="AC101" s="17"/>
      <c r="AD101" s="56"/>
      <c r="AE101" s="48"/>
      <c r="AF101" s="48"/>
      <c r="AG101" s="48"/>
      <c r="AH101" s="48"/>
      <c r="AI101" s="48"/>
      <c r="AJ101" s="48"/>
      <c r="AK101" s="57"/>
      <c r="AL101" s="58"/>
      <c r="AM101" s="17"/>
      <c r="AN101" s="17"/>
      <c r="AO101" s="56"/>
      <c r="AP101" s="48"/>
      <c r="AQ101" s="48"/>
      <c r="AR101" s="48"/>
      <c r="AS101" s="48"/>
      <c r="AT101" s="48"/>
      <c r="AU101" s="48"/>
      <c r="AV101" s="57"/>
      <c r="AW101" s="58"/>
      <c r="AX101" s="17"/>
      <c r="AY101" s="17"/>
      <c r="AZ101" s="56"/>
      <c r="BA101" s="48"/>
      <c r="BB101" s="48"/>
      <c r="BC101" s="48"/>
      <c r="BD101" s="48"/>
      <c r="BE101" s="48"/>
      <c r="BF101" s="48"/>
      <c r="BG101" s="57"/>
      <c r="BH101" s="58"/>
      <c r="BI101" s="17"/>
      <c r="BJ101" s="17"/>
      <c r="BK101" s="56"/>
      <c r="BL101" s="48"/>
      <c r="BM101" s="48"/>
      <c r="BN101" s="48"/>
      <c r="BO101" s="48"/>
      <c r="BP101" s="48"/>
      <c r="BQ101" s="48"/>
      <c r="BR101" s="57"/>
      <c r="BS101" s="58"/>
      <c r="BT101" s="17"/>
      <c r="BU101" s="17"/>
      <c r="BV101" s="56"/>
      <c r="BW101" s="48"/>
      <c r="BX101" s="48"/>
      <c r="BY101" s="48"/>
      <c r="BZ101" s="48"/>
      <c r="CA101" s="48"/>
      <c r="CB101" s="48"/>
      <c r="CC101" s="57"/>
      <c r="CD101" s="58"/>
      <c r="CE101" s="17"/>
      <c r="CF101" s="17"/>
      <c r="CG101" s="56"/>
      <c r="CH101" s="48"/>
      <c r="CI101" s="48"/>
      <c r="CJ101" s="48"/>
      <c r="CK101" s="48"/>
      <c r="CL101" s="48"/>
      <c r="CM101" s="48"/>
      <c r="CN101" s="57"/>
      <c r="CO101" s="58"/>
      <c r="CP101" s="17"/>
      <c r="CQ101" s="17"/>
      <c r="CR101" s="56"/>
      <c r="CS101" s="48"/>
      <c r="CT101" s="48"/>
      <c r="CU101" s="48"/>
      <c r="CV101" s="48"/>
      <c r="CW101" s="48"/>
      <c r="CX101" s="48"/>
      <c r="CY101" s="57"/>
      <c r="CZ101" s="58"/>
      <c r="DA101" s="17"/>
      <c r="DB101" s="17"/>
      <c r="DC101" s="56"/>
      <c r="DD101" s="48"/>
      <c r="DE101" s="48"/>
      <c r="DF101" s="48"/>
      <c r="DG101" s="48"/>
      <c r="DH101" s="48"/>
      <c r="DI101" s="48"/>
      <c r="DJ101" s="57"/>
      <c r="DK101" s="58"/>
      <c r="DL101" s="17"/>
      <c r="DM101" s="17"/>
      <c r="DN101" s="56"/>
      <c r="DO101" s="48"/>
      <c r="DP101" s="48"/>
      <c r="DQ101" s="48"/>
      <c r="DR101" s="48"/>
      <c r="DS101" s="48"/>
      <c r="DT101" s="48"/>
      <c r="DU101" s="57"/>
      <c r="DV101" s="58"/>
      <c r="DW101" s="17"/>
      <c r="DX101" s="17"/>
      <c r="DY101" s="56"/>
      <c r="DZ101" s="48"/>
      <c r="EA101" s="48"/>
      <c r="EB101" s="48"/>
      <c r="EC101" s="48"/>
      <c r="ED101" s="48"/>
      <c r="EE101" s="48"/>
      <c r="EF101" s="57"/>
      <c r="EG101" s="58"/>
      <c r="EH101" s="17"/>
      <c r="EI101" s="17"/>
      <c r="EJ101" s="56"/>
      <c r="EK101" s="48"/>
      <c r="EL101" s="48"/>
      <c r="EM101" s="48"/>
      <c r="EN101" s="48"/>
      <c r="EO101" s="48"/>
      <c r="EP101" s="48"/>
      <c r="EQ101" s="57"/>
      <c r="ER101" s="58"/>
      <c r="ES101" s="17"/>
      <c r="ET101" s="17"/>
      <c r="EU101" s="56"/>
      <c r="EV101" s="48"/>
      <c r="EW101" s="48"/>
      <c r="EX101" s="48"/>
      <c r="EY101" s="48"/>
      <c r="EZ101" s="48"/>
      <c r="FA101" s="48"/>
      <c r="FB101" s="57"/>
      <c r="FC101" s="58"/>
      <c r="FD101" s="17"/>
      <c r="FE101" s="17"/>
      <c r="FF101" s="56"/>
      <c r="FG101" s="48"/>
      <c r="FH101" s="48"/>
      <c r="FI101" s="48"/>
      <c r="FJ101" s="48"/>
      <c r="FK101" s="48"/>
      <c r="FL101" s="48"/>
      <c r="FM101" s="57"/>
      <c r="FN101" s="58"/>
      <c r="FO101" s="17"/>
      <c r="FP101" s="17"/>
      <c r="FQ101" s="56"/>
      <c r="FR101" s="48"/>
      <c r="FS101" s="48"/>
      <c r="FT101" s="48"/>
      <c r="FU101" s="48"/>
      <c r="FV101" s="48"/>
      <c r="FW101" s="48"/>
      <c r="FX101" s="57"/>
      <c r="FY101" s="58"/>
      <c r="FZ101" s="17"/>
      <c r="GA101" s="17"/>
      <c r="GB101" s="56"/>
      <c r="GC101" s="48"/>
      <c r="GD101" s="48"/>
      <c r="GE101" s="48"/>
      <c r="GF101" s="48"/>
      <c r="GG101" s="48"/>
      <c r="GH101" s="48"/>
      <c r="GI101" s="57"/>
      <c r="GJ101" s="58"/>
      <c r="GK101" s="17"/>
      <c r="GL101" s="17"/>
      <c r="GM101" s="56"/>
      <c r="GN101" s="48"/>
      <c r="GO101" s="48"/>
      <c r="GP101" s="48"/>
      <c r="GQ101" s="48"/>
      <c r="GR101" s="48"/>
      <c r="GS101" s="48"/>
      <c r="GT101" s="57"/>
      <c r="GU101" s="58"/>
      <c r="GV101" s="17"/>
      <c r="GW101" s="17"/>
      <c r="GX101" s="56"/>
      <c r="GY101" s="48"/>
      <c r="GZ101" s="48"/>
      <c r="HA101" s="48"/>
      <c r="HB101" s="48"/>
      <c r="HC101" s="48"/>
      <c r="HD101" s="48"/>
      <c r="HE101" s="57"/>
      <c r="HF101" s="58"/>
      <c r="HG101" s="17"/>
      <c r="HH101" s="17"/>
      <c r="HI101" s="56"/>
      <c r="HJ101" s="48"/>
      <c r="HK101" s="48"/>
      <c r="HL101" s="48"/>
      <c r="HM101" s="48"/>
      <c r="HN101" s="48"/>
      <c r="HO101" s="48"/>
      <c r="HP101" s="57"/>
      <c r="HQ101" s="58"/>
      <c r="HR101" s="17"/>
      <c r="HS101" s="17"/>
    </row>
    <row r="102" spans="1:227" x14ac:dyDescent="0.3">
      <c r="A102" s="71"/>
      <c r="B102" s="72"/>
      <c r="C102" s="73"/>
      <c r="D102" s="73"/>
      <c r="E102" s="57"/>
      <c r="F102" s="57"/>
      <c r="G102" s="17"/>
      <c r="H102" s="56"/>
      <c r="I102" s="48"/>
      <c r="J102" s="48"/>
      <c r="K102" s="48"/>
      <c r="L102" s="48"/>
      <c r="M102" s="48"/>
      <c r="N102" s="48"/>
      <c r="O102" s="57"/>
      <c r="P102" s="58"/>
      <c r="Q102" s="17"/>
      <c r="R102" s="17"/>
      <c r="S102" s="56"/>
      <c r="T102" s="48"/>
      <c r="U102" s="48"/>
      <c r="V102" s="48"/>
      <c r="W102" s="48"/>
      <c r="X102" s="48"/>
      <c r="Y102" s="48"/>
      <c r="Z102" s="57"/>
      <c r="AA102" s="58"/>
      <c r="AB102" s="17"/>
      <c r="AC102" s="17"/>
      <c r="AD102" s="56"/>
      <c r="AE102" s="48"/>
      <c r="AF102" s="48"/>
      <c r="AG102" s="48"/>
      <c r="AH102" s="48"/>
      <c r="AI102" s="48"/>
      <c r="AJ102" s="48"/>
      <c r="AK102" s="57"/>
      <c r="AL102" s="58"/>
      <c r="AM102" s="17"/>
      <c r="AN102" s="17"/>
      <c r="AO102" s="56"/>
      <c r="AP102" s="48"/>
      <c r="AQ102" s="48"/>
      <c r="AR102" s="48"/>
      <c r="AS102" s="48"/>
      <c r="AT102" s="48"/>
      <c r="AU102" s="48"/>
      <c r="AV102" s="57"/>
      <c r="AW102" s="58"/>
      <c r="AX102" s="17"/>
      <c r="AY102" s="17"/>
      <c r="AZ102" s="56"/>
      <c r="BA102" s="48"/>
      <c r="BB102" s="48"/>
      <c r="BC102" s="48"/>
      <c r="BD102" s="48"/>
      <c r="BE102" s="48"/>
      <c r="BF102" s="48"/>
      <c r="BG102" s="57"/>
      <c r="BH102" s="58"/>
      <c r="BI102" s="17"/>
      <c r="BJ102" s="17"/>
      <c r="BK102" s="56"/>
      <c r="BL102" s="48"/>
      <c r="BM102" s="48"/>
      <c r="BN102" s="48"/>
      <c r="BO102" s="48"/>
      <c r="BP102" s="48"/>
      <c r="BQ102" s="48"/>
      <c r="BR102" s="57"/>
      <c r="BS102" s="58"/>
      <c r="BT102" s="17"/>
      <c r="BU102" s="17"/>
      <c r="BV102" s="56"/>
      <c r="BW102" s="48"/>
      <c r="BX102" s="48"/>
      <c r="BY102" s="48"/>
      <c r="BZ102" s="48"/>
      <c r="CA102" s="48"/>
      <c r="CB102" s="48"/>
      <c r="CC102" s="57"/>
      <c r="CD102" s="58"/>
      <c r="CE102" s="17"/>
      <c r="CF102" s="17"/>
      <c r="CG102" s="56"/>
      <c r="CH102" s="48"/>
      <c r="CI102" s="48"/>
      <c r="CJ102" s="48"/>
      <c r="CK102" s="48"/>
      <c r="CL102" s="48"/>
      <c r="CM102" s="48"/>
      <c r="CN102" s="57"/>
      <c r="CO102" s="58"/>
      <c r="CP102" s="17"/>
      <c r="CQ102" s="17"/>
      <c r="CR102" s="56"/>
      <c r="CS102" s="48"/>
      <c r="CT102" s="48"/>
      <c r="CU102" s="48"/>
      <c r="CV102" s="48"/>
      <c r="CW102" s="48"/>
      <c r="CX102" s="48"/>
      <c r="CY102" s="57"/>
      <c r="CZ102" s="58"/>
      <c r="DA102" s="17"/>
      <c r="DB102" s="17"/>
      <c r="DC102" s="56"/>
      <c r="DD102" s="48"/>
      <c r="DE102" s="48"/>
      <c r="DF102" s="48"/>
      <c r="DG102" s="48"/>
      <c r="DH102" s="48"/>
      <c r="DI102" s="48"/>
      <c r="DJ102" s="57"/>
      <c r="DK102" s="58"/>
      <c r="DL102" s="17"/>
      <c r="DM102" s="17"/>
      <c r="DN102" s="56"/>
      <c r="DO102" s="48"/>
      <c r="DP102" s="48"/>
      <c r="DQ102" s="48"/>
      <c r="DR102" s="48"/>
      <c r="DS102" s="48"/>
      <c r="DT102" s="48"/>
      <c r="DU102" s="57"/>
      <c r="DV102" s="58"/>
      <c r="DW102" s="17"/>
      <c r="DX102" s="17"/>
      <c r="DY102" s="56"/>
      <c r="DZ102" s="48"/>
      <c r="EA102" s="48"/>
      <c r="EB102" s="48"/>
      <c r="EC102" s="48"/>
      <c r="ED102" s="48"/>
      <c r="EE102" s="48"/>
      <c r="EF102" s="57"/>
      <c r="EG102" s="58"/>
      <c r="EH102" s="17"/>
      <c r="EI102" s="17"/>
      <c r="EJ102" s="56"/>
      <c r="EK102" s="48"/>
      <c r="EL102" s="48"/>
      <c r="EM102" s="48"/>
      <c r="EN102" s="48"/>
      <c r="EO102" s="48"/>
      <c r="EP102" s="48"/>
      <c r="EQ102" s="57"/>
      <c r="ER102" s="58"/>
      <c r="ES102" s="17"/>
      <c r="ET102" s="17"/>
      <c r="EU102" s="56"/>
      <c r="EV102" s="48"/>
      <c r="EW102" s="48"/>
      <c r="EX102" s="48"/>
      <c r="EY102" s="48"/>
      <c r="EZ102" s="48"/>
      <c r="FA102" s="48"/>
      <c r="FB102" s="57"/>
      <c r="FC102" s="58"/>
      <c r="FD102" s="17"/>
      <c r="FE102" s="17"/>
      <c r="FF102" s="56"/>
      <c r="FG102" s="48"/>
      <c r="FH102" s="48"/>
      <c r="FI102" s="48"/>
      <c r="FJ102" s="48"/>
      <c r="FK102" s="48"/>
      <c r="FL102" s="48"/>
      <c r="FM102" s="57"/>
      <c r="FN102" s="58"/>
      <c r="FO102" s="17"/>
      <c r="FP102" s="17"/>
      <c r="FQ102" s="56"/>
      <c r="FR102" s="48"/>
      <c r="FS102" s="48"/>
      <c r="FT102" s="48"/>
      <c r="FU102" s="48"/>
      <c r="FV102" s="48"/>
      <c r="FW102" s="48"/>
      <c r="FX102" s="57"/>
      <c r="FY102" s="58"/>
      <c r="FZ102" s="17"/>
      <c r="GA102" s="17"/>
      <c r="GB102" s="56"/>
      <c r="GC102" s="48"/>
      <c r="GD102" s="48"/>
      <c r="GE102" s="48"/>
      <c r="GF102" s="48"/>
      <c r="GG102" s="48"/>
      <c r="GH102" s="48"/>
      <c r="GI102" s="57"/>
      <c r="GJ102" s="58"/>
      <c r="GK102" s="17"/>
      <c r="GL102" s="17"/>
      <c r="GM102" s="56"/>
      <c r="GN102" s="48"/>
      <c r="GO102" s="48"/>
      <c r="GP102" s="48"/>
      <c r="GQ102" s="48"/>
      <c r="GR102" s="48"/>
      <c r="GS102" s="48"/>
      <c r="GT102" s="57"/>
      <c r="GU102" s="58"/>
      <c r="GV102" s="17"/>
      <c r="GW102" s="17"/>
      <c r="GX102" s="56"/>
      <c r="GY102" s="48"/>
      <c r="GZ102" s="48"/>
      <c r="HA102" s="48"/>
      <c r="HB102" s="48"/>
      <c r="HC102" s="48"/>
      <c r="HD102" s="48"/>
      <c r="HE102" s="57"/>
      <c r="HF102" s="58"/>
      <c r="HG102" s="17"/>
      <c r="HH102" s="17"/>
      <c r="HI102" s="56"/>
      <c r="HJ102" s="48"/>
      <c r="HK102" s="48"/>
      <c r="HL102" s="48"/>
      <c r="HM102" s="48"/>
      <c r="HN102" s="48"/>
      <c r="HO102" s="48"/>
      <c r="HP102" s="57"/>
      <c r="HQ102" s="58"/>
      <c r="HR102" s="17"/>
      <c r="HS102" s="17"/>
    </row>
    <row r="103" spans="1:227" x14ac:dyDescent="0.3">
      <c r="B103" s="17"/>
      <c r="C103" s="58"/>
      <c r="D103" s="58"/>
      <c r="E103" s="57"/>
      <c r="F103" s="57"/>
      <c r="G103" s="17"/>
      <c r="H103" s="56"/>
      <c r="I103" s="48"/>
      <c r="J103" s="48"/>
      <c r="K103" s="48"/>
      <c r="L103" s="48"/>
      <c r="M103" s="48"/>
      <c r="N103" s="48"/>
      <c r="O103" s="57"/>
      <c r="P103" s="58"/>
      <c r="Q103" s="17"/>
      <c r="R103" s="17"/>
      <c r="S103" s="56"/>
      <c r="T103" s="48"/>
      <c r="U103" s="48"/>
      <c r="V103" s="48"/>
      <c r="W103" s="48"/>
      <c r="X103" s="48"/>
      <c r="Y103" s="48"/>
      <c r="Z103" s="57"/>
      <c r="AA103" s="58"/>
      <c r="AB103" s="17"/>
      <c r="AC103" s="17"/>
      <c r="AD103" s="56"/>
      <c r="AE103" s="48"/>
      <c r="AF103" s="48"/>
      <c r="AG103" s="48"/>
      <c r="AH103" s="48"/>
      <c r="AI103" s="48"/>
      <c r="AJ103" s="48"/>
      <c r="AK103" s="57"/>
      <c r="AL103" s="58"/>
      <c r="AM103" s="17"/>
      <c r="AN103" s="17"/>
      <c r="AO103" s="56"/>
      <c r="AP103" s="48"/>
      <c r="AQ103" s="48"/>
      <c r="AR103" s="48"/>
      <c r="AS103" s="48"/>
      <c r="AT103" s="48"/>
      <c r="AU103" s="48"/>
      <c r="AV103" s="57"/>
      <c r="AW103" s="58"/>
      <c r="AX103" s="17"/>
      <c r="AY103" s="17"/>
      <c r="AZ103" s="56"/>
      <c r="BA103" s="48"/>
      <c r="BB103" s="48"/>
      <c r="BC103" s="48"/>
      <c r="BD103" s="48"/>
      <c r="BE103" s="48"/>
      <c r="BF103" s="48"/>
      <c r="BG103" s="57"/>
      <c r="BH103" s="58"/>
      <c r="BI103" s="17"/>
      <c r="BJ103" s="17"/>
      <c r="BK103" s="56"/>
      <c r="BL103" s="48"/>
      <c r="BM103" s="48"/>
      <c r="BN103" s="48"/>
      <c r="BO103" s="48"/>
      <c r="BP103" s="48"/>
      <c r="BQ103" s="48"/>
      <c r="BR103" s="57"/>
      <c r="BS103" s="58"/>
      <c r="BT103" s="17"/>
      <c r="BU103" s="17"/>
      <c r="BV103" s="56"/>
      <c r="BW103" s="48"/>
      <c r="BX103" s="48"/>
      <c r="BY103" s="48"/>
      <c r="BZ103" s="48"/>
      <c r="CA103" s="48"/>
      <c r="CB103" s="48"/>
      <c r="CC103" s="57"/>
      <c r="CD103" s="58"/>
      <c r="CE103" s="17"/>
      <c r="CF103" s="17"/>
      <c r="CG103" s="56"/>
      <c r="CH103" s="48"/>
      <c r="CI103" s="48"/>
      <c r="CJ103" s="48"/>
      <c r="CK103" s="48"/>
      <c r="CL103" s="48"/>
      <c r="CM103" s="48"/>
      <c r="CN103" s="57"/>
      <c r="CO103" s="58"/>
      <c r="CP103" s="17"/>
      <c r="CQ103" s="17"/>
      <c r="CR103" s="56"/>
      <c r="CS103" s="48"/>
      <c r="CT103" s="48"/>
      <c r="CU103" s="48"/>
      <c r="CV103" s="48"/>
      <c r="CW103" s="48"/>
      <c r="CX103" s="48"/>
      <c r="CY103" s="57"/>
      <c r="CZ103" s="58"/>
      <c r="DA103" s="17"/>
      <c r="DB103" s="17"/>
      <c r="DC103" s="56"/>
      <c r="DD103" s="48"/>
      <c r="DE103" s="48"/>
      <c r="DF103" s="48"/>
      <c r="DG103" s="48"/>
      <c r="DH103" s="48"/>
      <c r="DI103" s="48"/>
      <c r="DJ103" s="57"/>
      <c r="DK103" s="58"/>
      <c r="DL103" s="17"/>
      <c r="DM103" s="17"/>
      <c r="DN103" s="56"/>
      <c r="DO103" s="48"/>
      <c r="DP103" s="48"/>
      <c r="DQ103" s="48"/>
      <c r="DR103" s="48"/>
      <c r="DS103" s="48"/>
      <c r="DT103" s="48"/>
      <c r="DU103" s="57"/>
      <c r="DV103" s="58"/>
      <c r="DW103" s="17"/>
      <c r="DX103" s="17"/>
      <c r="DY103" s="56"/>
      <c r="DZ103" s="48"/>
      <c r="EA103" s="48"/>
      <c r="EB103" s="48"/>
      <c r="EC103" s="48"/>
      <c r="ED103" s="48"/>
      <c r="EE103" s="48"/>
      <c r="EF103" s="57"/>
      <c r="EG103" s="58"/>
      <c r="EH103" s="17"/>
      <c r="EI103" s="17"/>
      <c r="EJ103" s="56"/>
      <c r="EK103" s="48"/>
      <c r="EL103" s="48"/>
      <c r="EM103" s="48"/>
      <c r="EN103" s="48"/>
      <c r="EO103" s="48"/>
      <c r="EP103" s="48"/>
      <c r="EQ103" s="57"/>
      <c r="ER103" s="58"/>
      <c r="ES103" s="17"/>
      <c r="ET103" s="17"/>
      <c r="EU103" s="56"/>
      <c r="EV103" s="48"/>
      <c r="EW103" s="48"/>
      <c r="EX103" s="48"/>
      <c r="EY103" s="48"/>
      <c r="EZ103" s="48"/>
      <c r="FA103" s="48"/>
      <c r="FB103" s="57"/>
      <c r="FC103" s="58"/>
      <c r="FD103" s="17"/>
      <c r="FE103" s="17"/>
      <c r="FF103" s="56"/>
      <c r="FG103" s="48"/>
      <c r="FH103" s="48"/>
      <c r="FI103" s="48"/>
      <c r="FJ103" s="48"/>
      <c r="FK103" s="48"/>
      <c r="FL103" s="48"/>
      <c r="FM103" s="57"/>
      <c r="FN103" s="58"/>
      <c r="FO103" s="17"/>
      <c r="FP103" s="17"/>
      <c r="FQ103" s="56"/>
      <c r="FR103" s="48"/>
      <c r="FS103" s="48"/>
      <c r="FT103" s="48"/>
      <c r="FU103" s="48"/>
      <c r="FV103" s="48"/>
      <c r="FW103" s="48"/>
      <c r="FX103" s="57"/>
      <c r="FY103" s="58"/>
      <c r="FZ103" s="17"/>
      <c r="GA103" s="17"/>
      <c r="GB103" s="56"/>
      <c r="GC103" s="48"/>
      <c r="GD103" s="48"/>
      <c r="GE103" s="48"/>
      <c r="GF103" s="48"/>
      <c r="GG103" s="48"/>
      <c r="GH103" s="48"/>
      <c r="GI103" s="57"/>
      <c r="GJ103" s="58"/>
      <c r="GK103" s="17"/>
      <c r="GL103" s="17"/>
      <c r="GM103" s="56"/>
      <c r="GN103" s="48"/>
      <c r="GO103" s="48"/>
      <c r="GP103" s="48"/>
      <c r="GQ103" s="48"/>
      <c r="GR103" s="48"/>
      <c r="GS103" s="48"/>
      <c r="GT103" s="57"/>
      <c r="GU103" s="58"/>
      <c r="GV103" s="17"/>
      <c r="GW103" s="17"/>
      <c r="GX103" s="56"/>
      <c r="GY103" s="48"/>
      <c r="GZ103" s="48"/>
      <c r="HA103" s="48"/>
      <c r="HB103" s="48"/>
      <c r="HC103" s="48"/>
      <c r="HD103" s="48"/>
      <c r="HE103" s="57"/>
      <c r="HF103" s="58"/>
      <c r="HG103" s="17"/>
      <c r="HH103" s="17"/>
      <c r="HI103" s="56"/>
      <c r="HJ103" s="48"/>
      <c r="HK103" s="48"/>
      <c r="HL103" s="48"/>
      <c r="HM103" s="48"/>
      <c r="HN103" s="48"/>
      <c r="HO103" s="48"/>
      <c r="HP103" s="57"/>
      <c r="HQ103" s="58"/>
      <c r="HR103" s="17"/>
      <c r="HS103" s="17"/>
    </row>
    <row r="104" spans="1:227" x14ac:dyDescent="0.3">
      <c r="E104" s="57"/>
      <c r="F104" s="57"/>
      <c r="G104" s="17"/>
      <c r="H104" s="56"/>
      <c r="I104" s="48"/>
      <c r="J104" s="48"/>
      <c r="K104" s="48"/>
      <c r="L104" s="48"/>
      <c r="M104" s="48"/>
      <c r="N104" s="48"/>
      <c r="O104" s="57"/>
      <c r="P104" s="58"/>
      <c r="Q104" s="17"/>
      <c r="R104" s="17"/>
      <c r="S104" s="56"/>
      <c r="T104" s="48"/>
      <c r="U104" s="48"/>
      <c r="V104" s="48"/>
      <c r="W104" s="48"/>
      <c r="X104" s="48"/>
      <c r="Y104" s="48"/>
      <c r="Z104" s="57"/>
      <c r="AA104" s="58"/>
      <c r="AB104" s="17"/>
      <c r="AC104" s="17"/>
      <c r="AD104" s="56"/>
      <c r="AE104" s="48"/>
      <c r="AF104" s="48"/>
      <c r="AG104" s="48"/>
      <c r="AH104" s="48"/>
      <c r="AI104" s="48"/>
      <c r="AJ104" s="48"/>
      <c r="AK104" s="57"/>
      <c r="AL104" s="58"/>
      <c r="AM104" s="17"/>
      <c r="AN104" s="17"/>
      <c r="AO104" s="56"/>
      <c r="AP104" s="48"/>
      <c r="AQ104" s="48"/>
      <c r="AR104" s="48"/>
      <c r="AS104" s="48"/>
      <c r="AT104" s="48"/>
      <c r="AU104" s="48"/>
      <c r="AV104" s="57"/>
      <c r="AW104" s="58"/>
      <c r="AX104" s="17"/>
      <c r="AY104" s="17"/>
      <c r="AZ104" s="56"/>
      <c r="BA104" s="48"/>
      <c r="BB104" s="48"/>
      <c r="BC104" s="48"/>
      <c r="BD104" s="48"/>
      <c r="BE104" s="48"/>
      <c r="BF104" s="48"/>
      <c r="BG104" s="57"/>
      <c r="BH104" s="58"/>
      <c r="BI104" s="17"/>
      <c r="BJ104" s="17"/>
      <c r="BK104" s="56"/>
      <c r="BL104" s="48"/>
      <c r="BM104" s="48"/>
      <c r="BN104" s="48"/>
      <c r="BO104" s="48"/>
      <c r="BP104" s="48"/>
      <c r="BQ104" s="48"/>
      <c r="BR104" s="57"/>
      <c r="BS104" s="58"/>
      <c r="BT104" s="17"/>
      <c r="BU104" s="17"/>
      <c r="BV104" s="56"/>
      <c r="BW104" s="48"/>
      <c r="BX104" s="48"/>
      <c r="BY104" s="48"/>
      <c r="BZ104" s="48"/>
      <c r="CA104" s="48"/>
      <c r="CB104" s="48"/>
      <c r="CC104" s="57"/>
      <c r="CD104" s="58"/>
      <c r="CE104" s="17"/>
      <c r="CF104" s="17"/>
      <c r="CG104" s="56"/>
      <c r="CH104" s="48"/>
      <c r="CI104" s="48"/>
      <c r="CJ104" s="48"/>
      <c r="CK104" s="48"/>
      <c r="CL104" s="48"/>
      <c r="CM104" s="48"/>
      <c r="CN104" s="57"/>
      <c r="CO104" s="58"/>
      <c r="CP104" s="17"/>
      <c r="CQ104" s="17"/>
      <c r="CR104" s="56"/>
      <c r="CS104" s="48"/>
      <c r="CT104" s="48"/>
      <c r="CU104" s="48"/>
      <c r="CV104" s="48"/>
      <c r="CW104" s="48"/>
      <c r="CX104" s="48"/>
      <c r="CY104" s="57"/>
      <c r="CZ104" s="58"/>
      <c r="DA104" s="17"/>
      <c r="DB104" s="17"/>
      <c r="DC104" s="56"/>
      <c r="DD104" s="48"/>
      <c r="DE104" s="48"/>
      <c r="DF104" s="48"/>
      <c r="DG104" s="48"/>
      <c r="DH104" s="48"/>
      <c r="DI104" s="48"/>
      <c r="DJ104" s="57"/>
      <c r="DK104" s="58"/>
      <c r="DL104" s="17"/>
      <c r="DM104" s="17"/>
      <c r="DN104" s="56"/>
      <c r="DO104" s="48"/>
      <c r="DP104" s="48"/>
      <c r="DQ104" s="48"/>
      <c r="DR104" s="48"/>
      <c r="DS104" s="48"/>
      <c r="DT104" s="48"/>
      <c r="DU104" s="57"/>
      <c r="DV104" s="58"/>
      <c r="DW104" s="17"/>
      <c r="DX104" s="17"/>
      <c r="DY104" s="56"/>
      <c r="DZ104" s="48"/>
      <c r="EA104" s="48"/>
      <c r="EB104" s="48"/>
      <c r="EC104" s="48"/>
      <c r="ED104" s="48"/>
      <c r="EE104" s="48"/>
      <c r="EF104" s="57"/>
      <c r="EG104" s="58"/>
      <c r="EH104" s="17"/>
      <c r="EI104" s="17"/>
      <c r="EJ104" s="56"/>
      <c r="EK104" s="48"/>
      <c r="EL104" s="48"/>
      <c r="EM104" s="48"/>
      <c r="EN104" s="48"/>
      <c r="EO104" s="48"/>
      <c r="EP104" s="48"/>
      <c r="EQ104" s="57"/>
      <c r="ER104" s="58"/>
      <c r="ES104" s="17"/>
      <c r="ET104" s="17"/>
      <c r="EU104" s="56"/>
      <c r="EV104" s="48"/>
      <c r="EW104" s="48"/>
      <c r="EX104" s="48"/>
      <c r="EY104" s="48"/>
      <c r="EZ104" s="48"/>
      <c r="FA104" s="48"/>
      <c r="FB104" s="57"/>
      <c r="FC104" s="58"/>
      <c r="FD104" s="17"/>
      <c r="FE104" s="17"/>
      <c r="FF104" s="56"/>
      <c r="FG104" s="48"/>
      <c r="FH104" s="48"/>
      <c r="FI104" s="48"/>
      <c r="FJ104" s="48"/>
      <c r="FK104" s="48"/>
      <c r="FL104" s="48"/>
      <c r="FM104" s="57"/>
      <c r="FN104" s="58"/>
      <c r="FO104" s="17"/>
      <c r="FP104" s="17"/>
      <c r="FQ104" s="56"/>
      <c r="FR104" s="48"/>
      <c r="FS104" s="48"/>
      <c r="FT104" s="48"/>
      <c r="FU104" s="48"/>
      <c r="FV104" s="48"/>
      <c r="FW104" s="48"/>
      <c r="FX104" s="57"/>
      <c r="FY104" s="58"/>
      <c r="FZ104" s="17"/>
      <c r="GA104" s="17"/>
      <c r="GB104" s="56"/>
      <c r="GC104" s="48"/>
      <c r="GD104" s="48"/>
      <c r="GE104" s="48"/>
      <c r="GF104" s="48"/>
      <c r="GG104" s="48"/>
      <c r="GH104" s="48"/>
      <c r="GI104" s="57"/>
      <c r="GJ104" s="58"/>
      <c r="GK104" s="17"/>
      <c r="GL104" s="17"/>
      <c r="GM104" s="56"/>
      <c r="GN104" s="48"/>
      <c r="GO104" s="48"/>
      <c r="GP104" s="48"/>
      <c r="GQ104" s="48"/>
      <c r="GR104" s="48"/>
      <c r="GS104" s="48"/>
      <c r="GT104" s="57"/>
      <c r="GU104" s="58"/>
      <c r="GV104" s="17"/>
      <c r="GW104" s="17"/>
      <c r="GX104" s="56"/>
      <c r="GY104" s="48"/>
      <c r="GZ104" s="48"/>
      <c r="HA104" s="48"/>
      <c r="HB104" s="48"/>
      <c r="HC104" s="48"/>
      <c r="HD104" s="48"/>
      <c r="HE104" s="57"/>
      <c r="HF104" s="58"/>
      <c r="HG104" s="17"/>
      <c r="HH104" s="17"/>
      <c r="HI104" s="56"/>
      <c r="HJ104" s="48"/>
      <c r="HK104" s="48"/>
      <c r="HL104" s="48"/>
      <c r="HM104" s="48"/>
      <c r="HN104" s="48"/>
      <c r="HO104" s="48"/>
      <c r="HP104" s="57"/>
      <c r="HQ104" s="58"/>
      <c r="HR104" s="17"/>
      <c r="HS104" s="17"/>
    </row>
    <row r="105" spans="1:227" x14ac:dyDescent="0.3">
      <c r="E105" s="57"/>
      <c r="F105" s="57"/>
      <c r="G105" s="17"/>
      <c r="H105" s="56"/>
      <c r="I105" s="48"/>
      <c r="J105" s="48"/>
      <c r="K105" s="48"/>
      <c r="L105" s="48"/>
      <c r="M105" s="48"/>
      <c r="N105" s="48"/>
      <c r="O105" s="57"/>
      <c r="P105" s="58"/>
      <c r="Q105" s="17"/>
      <c r="R105" s="17"/>
      <c r="S105" s="56"/>
      <c r="T105" s="48"/>
      <c r="U105" s="48"/>
      <c r="V105" s="48"/>
      <c r="W105" s="48"/>
      <c r="X105" s="48"/>
      <c r="Y105" s="48"/>
      <c r="Z105" s="57"/>
      <c r="AA105" s="58"/>
      <c r="AB105" s="17"/>
      <c r="AC105" s="17"/>
      <c r="AD105" s="56"/>
      <c r="AE105" s="48"/>
      <c r="AF105" s="48"/>
      <c r="AG105" s="48"/>
      <c r="AH105" s="48"/>
      <c r="AI105" s="48"/>
      <c r="AJ105" s="48"/>
      <c r="AK105" s="57"/>
      <c r="AL105" s="58"/>
      <c r="AM105" s="17"/>
      <c r="AN105" s="17"/>
      <c r="AO105" s="56"/>
      <c r="AP105" s="48"/>
      <c r="AQ105" s="48"/>
      <c r="AR105" s="48"/>
      <c r="AS105" s="48"/>
      <c r="AT105" s="48"/>
      <c r="AU105" s="48"/>
      <c r="AV105" s="57"/>
      <c r="AW105" s="58"/>
      <c r="AX105" s="17"/>
      <c r="AY105" s="17"/>
      <c r="AZ105" s="56"/>
      <c r="BA105" s="48"/>
      <c r="BB105" s="48"/>
      <c r="BC105" s="48"/>
      <c r="BD105" s="48"/>
      <c r="BE105" s="48"/>
      <c r="BF105" s="48"/>
      <c r="BG105" s="57"/>
      <c r="BH105" s="58"/>
      <c r="BI105" s="17"/>
      <c r="BJ105" s="17"/>
      <c r="BK105" s="56"/>
      <c r="BL105" s="48"/>
      <c r="BM105" s="48"/>
      <c r="BN105" s="48"/>
      <c r="BO105" s="48"/>
      <c r="BP105" s="48"/>
      <c r="BQ105" s="48"/>
      <c r="BR105" s="57"/>
      <c r="BS105" s="58"/>
      <c r="BT105" s="17"/>
      <c r="BU105" s="17"/>
      <c r="BV105" s="56"/>
      <c r="BW105" s="48"/>
      <c r="BX105" s="48"/>
      <c r="BY105" s="48"/>
      <c r="BZ105" s="48"/>
      <c r="CA105" s="48"/>
      <c r="CB105" s="48"/>
      <c r="CC105" s="57"/>
      <c r="CD105" s="58"/>
      <c r="CE105" s="17"/>
      <c r="CF105" s="17"/>
      <c r="CG105" s="56"/>
      <c r="CH105" s="48"/>
      <c r="CI105" s="48"/>
      <c r="CJ105" s="48"/>
      <c r="CK105" s="48"/>
      <c r="CL105" s="48"/>
      <c r="CM105" s="48"/>
      <c r="CN105" s="57"/>
      <c r="CO105" s="58"/>
      <c r="CP105" s="17"/>
      <c r="CQ105" s="17"/>
      <c r="CR105" s="56"/>
      <c r="CS105" s="48"/>
      <c r="CT105" s="48"/>
      <c r="CU105" s="48"/>
      <c r="CV105" s="48"/>
      <c r="CW105" s="48"/>
      <c r="CX105" s="48"/>
      <c r="CY105" s="57"/>
      <c r="CZ105" s="58"/>
      <c r="DA105" s="17"/>
      <c r="DB105" s="17"/>
      <c r="DC105" s="56"/>
      <c r="DD105" s="48"/>
      <c r="DE105" s="48"/>
      <c r="DF105" s="48"/>
      <c r="DG105" s="48"/>
      <c r="DH105" s="48"/>
      <c r="DI105" s="48"/>
      <c r="DJ105" s="57"/>
      <c r="DK105" s="58"/>
      <c r="DL105" s="17"/>
      <c r="DM105" s="17"/>
      <c r="DN105" s="56"/>
      <c r="DO105" s="48"/>
      <c r="DP105" s="48"/>
      <c r="DQ105" s="48"/>
      <c r="DR105" s="48"/>
      <c r="DS105" s="48"/>
      <c r="DT105" s="48"/>
      <c r="DU105" s="57"/>
      <c r="DV105" s="58"/>
      <c r="DW105" s="17"/>
      <c r="DX105" s="17"/>
      <c r="DY105" s="56"/>
      <c r="DZ105" s="48"/>
      <c r="EA105" s="48"/>
      <c r="EB105" s="48"/>
      <c r="EC105" s="48"/>
      <c r="ED105" s="48"/>
      <c r="EE105" s="48"/>
      <c r="EF105" s="57"/>
      <c r="EG105" s="58"/>
      <c r="EH105" s="17"/>
      <c r="EI105" s="17"/>
      <c r="EJ105" s="56"/>
      <c r="EK105" s="48"/>
      <c r="EL105" s="48"/>
      <c r="EM105" s="48"/>
      <c r="EN105" s="48"/>
      <c r="EO105" s="48"/>
      <c r="EP105" s="48"/>
      <c r="EQ105" s="57"/>
      <c r="ER105" s="58"/>
      <c r="ES105" s="17"/>
      <c r="ET105" s="17"/>
      <c r="EU105" s="56"/>
      <c r="EV105" s="48"/>
      <c r="EW105" s="48"/>
      <c r="EX105" s="48"/>
      <c r="EY105" s="48"/>
      <c r="EZ105" s="48"/>
      <c r="FA105" s="48"/>
      <c r="FB105" s="57"/>
      <c r="FC105" s="58"/>
      <c r="FD105" s="17"/>
      <c r="FE105" s="17"/>
      <c r="FF105" s="56"/>
      <c r="FG105" s="48"/>
      <c r="FH105" s="48"/>
      <c r="FI105" s="48"/>
      <c r="FJ105" s="48"/>
      <c r="FK105" s="48"/>
      <c r="FL105" s="48"/>
      <c r="FM105" s="57"/>
      <c r="FN105" s="58"/>
      <c r="FO105" s="17"/>
      <c r="FP105" s="17"/>
      <c r="FQ105" s="56"/>
      <c r="FR105" s="48"/>
      <c r="FS105" s="48"/>
      <c r="FT105" s="48"/>
      <c r="FU105" s="48"/>
      <c r="FV105" s="48"/>
      <c r="FW105" s="48"/>
      <c r="FX105" s="57"/>
      <c r="FY105" s="58"/>
      <c r="FZ105" s="17"/>
      <c r="GA105" s="17"/>
      <c r="GB105" s="56"/>
      <c r="GC105" s="48"/>
      <c r="GD105" s="48"/>
      <c r="GE105" s="48"/>
      <c r="GF105" s="48"/>
      <c r="GG105" s="48"/>
      <c r="GH105" s="48"/>
      <c r="GI105" s="57"/>
      <c r="GJ105" s="58"/>
      <c r="GK105" s="17"/>
      <c r="GL105" s="17"/>
      <c r="GM105" s="56"/>
      <c r="GN105" s="48"/>
      <c r="GO105" s="48"/>
      <c r="GP105" s="48"/>
      <c r="GQ105" s="48"/>
      <c r="GR105" s="48"/>
      <c r="GS105" s="48"/>
      <c r="GT105" s="57"/>
      <c r="GU105" s="58"/>
      <c r="GV105" s="17"/>
      <c r="GW105" s="17"/>
      <c r="GX105" s="56"/>
      <c r="GY105" s="48"/>
      <c r="GZ105" s="48"/>
      <c r="HA105" s="48"/>
      <c r="HB105" s="48"/>
      <c r="HC105" s="48"/>
      <c r="HD105" s="48"/>
      <c r="HE105" s="57"/>
      <c r="HF105" s="58"/>
      <c r="HG105" s="17"/>
      <c r="HH105" s="17"/>
      <c r="HI105" s="56"/>
      <c r="HJ105" s="48"/>
      <c r="HK105" s="48"/>
      <c r="HL105" s="48"/>
      <c r="HM105" s="48"/>
      <c r="HN105" s="48"/>
      <c r="HO105" s="48"/>
      <c r="HP105" s="57"/>
      <c r="HQ105" s="58"/>
      <c r="HR105" s="17"/>
      <c r="HS105" s="17"/>
    </row>
    <row r="112" spans="1:227" s="75" customFormat="1" x14ac:dyDescent="0.3">
      <c r="B112" s="32"/>
      <c r="C112" s="76"/>
      <c r="D112" s="76"/>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75" customFormat="1" x14ac:dyDescent="0.3">
      <c r="B113" s="32"/>
      <c r="C113" s="76"/>
      <c r="D113" s="76"/>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75" customFormat="1" x14ac:dyDescent="0.3">
      <c r="B114" s="32"/>
      <c r="C114" s="76"/>
      <c r="D114" s="76"/>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75" customFormat="1" x14ac:dyDescent="0.3">
      <c r="B115" s="32"/>
      <c r="C115" s="76"/>
      <c r="D115" s="76"/>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75" customFormat="1" x14ac:dyDescent="0.3">
      <c r="B116" s="32"/>
      <c r="C116" s="76"/>
      <c r="D116" s="76"/>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75" customFormat="1" x14ac:dyDescent="0.3">
      <c r="B117" s="32"/>
      <c r="C117" s="76"/>
      <c r="D117" s="76"/>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75" customFormat="1" x14ac:dyDescent="0.3">
      <c r="B118" s="32"/>
      <c r="C118" s="76"/>
      <c r="D118" s="76"/>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75" customFormat="1" x14ac:dyDescent="0.3">
      <c r="B119" s="32"/>
      <c r="C119" s="76"/>
      <c r="D119" s="76"/>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5" customFormat="1" x14ac:dyDescent="0.3">
      <c r="B120" s="32"/>
      <c r="C120" s="76"/>
      <c r="D120" s="76"/>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5" customFormat="1" x14ac:dyDescent="0.3">
      <c r="B121" s="32"/>
      <c r="C121" s="76"/>
      <c r="D121" s="76"/>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5" customFormat="1" x14ac:dyDescent="0.3">
      <c r="B122" s="32"/>
      <c r="C122" s="76"/>
      <c r="D122" s="76"/>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5" customFormat="1" x14ac:dyDescent="0.3">
      <c r="B123" s="32"/>
      <c r="C123" s="76"/>
      <c r="D123" s="76"/>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5" customFormat="1" x14ac:dyDescent="0.3">
      <c r="B124" s="32"/>
      <c r="C124" s="76"/>
      <c r="D124" s="76"/>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5" customFormat="1" x14ac:dyDescent="0.3">
      <c r="B125" s="32"/>
      <c r="C125" s="76"/>
      <c r="D125" s="76"/>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5" customFormat="1" x14ac:dyDescent="0.3">
      <c r="B126" s="32"/>
      <c r="C126" s="76"/>
      <c r="D126" s="76"/>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5" customFormat="1" x14ac:dyDescent="0.3">
      <c r="B127" s="32"/>
      <c r="C127" s="76"/>
      <c r="D127" s="76"/>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row r="128" spans="1:227" s="76" customFormat="1" x14ac:dyDescent="0.3">
      <c r="A128" s="75"/>
      <c r="B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row>
    <row r="129" spans="1:227" s="76" customFormat="1" x14ac:dyDescent="0.3">
      <c r="A129" s="75"/>
      <c r="B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row>
    <row r="130" spans="1:227" s="76" customFormat="1" x14ac:dyDescent="0.3">
      <c r="A130" s="75"/>
      <c r="B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row>
    <row r="131" spans="1:227" s="76" customFormat="1" x14ac:dyDescent="0.3">
      <c r="A131" s="75"/>
      <c r="B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row>
    <row r="132" spans="1:227" s="76" customFormat="1" x14ac:dyDescent="0.3">
      <c r="A132" s="75"/>
      <c r="B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row>
    <row r="133" spans="1:227" s="76" customFormat="1" x14ac:dyDescent="0.3">
      <c r="A133" s="75"/>
      <c r="B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row>
    <row r="134" spans="1:227" s="76" customFormat="1" x14ac:dyDescent="0.3">
      <c r="A134" s="75"/>
      <c r="B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row>
    <row r="135" spans="1:227" s="76" customFormat="1" x14ac:dyDescent="0.3">
      <c r="A135" s="75"/>
      <c r="B135" s="78"/>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row>
  </sheetData>
  <mergeCells count="13">
    <mergeCell ref="F36:G36"/>
    <mergeCell ref="A1:G1"/>
    <mergeCell ref="A2:G2"/>
    <mergeCell ref="B3:G3"/>
    <mergeCell ref="F6:G6"/>
    <mergeCell ref="B4:G4"/>
    <mergeCell ref="F20:G20"/>
    <mergeCell ref="F21:G21"/>
    <mergeCell ref="F31:G31"/>
    <mergeCell ref="F15:G15"/>
    <mergeCell ref="F16:G16"/>
    <mergeCell ref="F25:G25"/>
    <mergeCell ref="F26:G26"/>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795C6-EA81-47A5-B460-68E1E7A5C988}">
  <sheetPr>
    <tabColor theme="3" tint="0.59999389629810485"/>
  </sheetPr>
  <dimension ref="A1:HS135"/>
  <sheetViews>
    <sheetView zoomScale="95" zoomScaleNormal="95" zoomScaleSheetLayoutView="178" workbookViewId="0">
      <pane xSplit="2" ySplit="5" topLeftCell="C6" activePane="bottomRight" state="frozen"/>
      <selection activeCell="M28" sqref="M28"/>
      <selection pane="topRight" activeCell="M28" sqref="M28"/>
      <selection pane="bottomLeft" activeCell="M28" sqref="M28"/>
      <selection pane="bottomRight" activeCell="J28" sqref="J28"/>
    </sheetView>
  </sheetViews>
  <sheetFormatPr defaultColWidth="9.140625" defaultRowHeight="14.25" x14ac:dyDescent="0.3"/>
  <cols>
    <col min="1" max="1" width="5.5703125" style="75" customWidth="1"/>
    <col min="2" max="2" width="55.5703125" style="32" customWidth="1"/>
    <col min="3" max="3" width="16.5703125" style="76" customWidth="1"/>
    <col min="4" max="4" width="14.5703125" style="76" customWidth="1"/>
    <col min="5" max="7" width="15.5703125" style="32" customWidth="1"/>
    <col min="8" max="10" width="13.5703125" style="32" customWidth="1"/>
    <col min="11" max="16384" width="9.140625" style="32"/>
  </cols>
  <sheetData>
    <row r="1" spans="1:8" s="26" customFormat="1" ht="20.100000000000001" customHeight="1" x14ac:dyDescent="0.3">
      <c r="A1" s="847" t="s">
        <v>884</v>
      </c>
      <c r="B1" s="847"/>
      <c r="C1" s="847"/>
      <c r="D1" s="847"/>
      <c r="E1" s="847"/>
      <c r="F1" s="847"/>
      <c r="G1" s="847"/>
    </row>
    <row r="2" spans="1:8" s="26" customFormat="1" ht="24" customHeight="1" x14ac:dyDescent="0.3">
      <c r="A2" s="847" t="s">
        <v>885</v>
      </c>
      <c r="B2" s="847"/>
      <c r="C2" s="847"/>
      <c r="D2" s="847"/>
      <c r="E2" s="847"/>
      <c r="F2" s="847"/>
      <c r="G2" s="847"/>
    </row>
    <row r="3" spans="1:8" s="26" customFormat="1" ht="24" customHeight="1" x14ac:dyDescent="0.3">
      <c r="A3" s="542"/>
      <c r="B3" s="847" t="s">
        <v>886</v>
      </c>
      <c r="C3" s="847"/>
      <c r="D3" s="847"/>
      <c r="E3" s="847"/>
      <c r="F3" s="847"/>
      <c r="G3" s="847"/>
    </row>
    <row r="4" spans="1:8" s="26" customFormat="1" ht="23.25" customHeight="1" thickBot="1" x14ac:dyDescent="0.35">
      <c r="A4" s="27"/>
      <c r="B4" s="847" t="s">
        <v>845</v>
      </c>
      <c r="C4" s="890"/>
      <c r="D4" s="890"/>
      <c r="E4" s="890"/>
      <c r="F4" s="890"/>
      <c r="G4" s="890"/>
    </row>
    <row r="5" spans="1:8" s="28" customFormat="1" ht="80.099999999999994" customHeight="1" thickBot="1" x14ac:dyDescent="0.3">
      <c r="A5" s="96" t="s">
        <v>41</v>
      </c>
      <c r="B5" s="96" t="s">
        <v>846</v>
      </c>
      <c r="C5" s="98" t="s">
        <v>887</v>
      </c>
      <c r="D5" s="171" t="s">
        <v>848</v>
      </c>
      <c r="E5" s="94" t="s">
        <v>881</v>
      </c>
      <c r="F5" s="94" t="s">
        <v>888</v>
      </c>
      <c r="G5" s="98" t="s">
        <v>889</v>
      </c>
    </row>
    <row r="6" spans="1:8" s="28" customFormat="1" ht="9.9499999999999993" customHeight="1" x14ac:dyDescent="0.25">
      <c r="A6" s="167"/>
      <c r="B6" s="168"/>
      <c r="C6" s="554"/>
      <c r="D6" s="170"/>
      <c r="E6" s="170"/>
      <c r="F6" s="912"/>
      <c r="G6" s="913"/>
    </row>
    <row r="7" spans="1:8" x14ac:dyDescent="0.3">
      <c r="A7" s="89"/>
      <c r="B7" s="90" t="s">
        <v>764</v>
      </c>
      <c r="C7" s="455">
        <f>'11. Optional Extension Year 3'!G7</f>
        <v>5145991.8310679989</v>
      </c>
      <c r="D7" s="717">
        <v>0.1</v>
      </c>
      <c r="E7" s="31">
        <f>$G7*(3/12)</f>
        <v>1415147.7535436996</v>
      </c>
      <c r="F7" s="31">
        <f>$G7*(9/12)</f>
        <v>4245443.2606310993</v>
      </c>
      <c r="G7" s="31">
        <f t="shared" ref="G7:G13" si="0">SUM(C7,(C7*D7))</f>
        <v>5660591.0141747985</v>
      </c>
      <c r="H7" s="34"/>
    </row>
    <row r="8" spans="1:8" x14ac:dyDescent="0.3">
      <c r="A8" s="89"/>
      <c r="B8" s="90" t="s">
        <v>141</v>
      </c>
      <c r="C8" s="455">
        <f>'11. Optional Extension Year 3'!G8</f>
        <v>6872508.7976489998</v>
      </c>
      <c r="D8" s="717">
        <v>0.1</v>
      </c>
      <c r="E8" s="31">
        <f t="shared" ref="E8:E13" si="1">$G8*(3/12)</f>
        <v>1889939.9193534749</v>
      </c>
      <c r="F8" s="31">
        <f t="shared" ref="F8:F13" si="2">$G8*(9/12)</f>
        <v>5669819.7580604246</v>
      </c>
      <c r="G8" s="31">
        <f t="shared" si="0"/>
        <v>7559759.6774138995</v>
      </c>
      <c r="H8" s="34"/>
    </row>
    <row r="9" spans="1:8" x14ac:dyDescent="0.3">
      <c r="A9" s="91"/>
      <c r="B9" s="90" t="s">
        <v>145</v>
      </c>
      <c r="C9" s="455">
        <f>'11. Optional Extension Year 3'!G9</f>
        <v>10929538.792721998</v>
      </c>
      <c r="D9" s="717">
        <v>0.1</v>
      </c>
      <c r="E9" s="31">
        <f t="shared" si="1"/>
        <v>3005623.1679985495</v>
      </c>
      <c r="F9" s="31">
        <f t="shared" si="2"/>
        <v>9016869.5039956495</v>
      </c>
      <c r="G9" s="31">
        <f t="shared" si="0"/>
        <v>12022492.671994198</v>
      </c>
      <c r="H9" s="34"/>
    </row>
    <row r="10" spans="1:8" x14ac:dyDescent="0.3">
      <c r="A10" s="91"/>
      <c r="B10" s="90" t="s">
        <v>168</v>
      </c>
      <c r="C10" s="455">
        <f>'11. Optional Extension Year 3'!G10</f>
        <v>630027.7119949999</v>
      </c>
      <c r="D10" s="717">
        <v>0.1</v>
      </c>
      <c r="E10" s="31">
        <f t="shared" si="1"/>
        <v>173257.62079862496</v>
      </c>
      <c r="F10" s="31">
        <f t="shared" si="2"/>
        <v>519772.86239587492</v>
      </c>
      <c r="G10" s="31">
        <f t="shared" si="0"/>
        <v>693030.48319449986</v>
      </c>
      <c r="H10" s="34"/>
    </row>
    <row r="11" spans="1:8" x14ac:dyDescent="0.3">
      <c r="A11" s="91"/>
      <c r="B11" s="90" t="s">
        <v>766</v>
      </c>
      <c r="C11" s="455">
        <f>'11. Optional Extension Year 3'!G11</f>
        <v>1274237.9078000002</v>
      </c>
      <c r="D11" s="717">
        <v>0.1</v>
      </c>
      <c r="E11" s="31">
        <f t="shared" si="1"/>
        <v>350415.42464500002</v>
      </c>
      <c r="F11" s="31">
        <f t="shared" si="2"/>
        <v>1051246.2739349999</v>
      </c>
      <c r="G11" s="31">
        <f t="shared" si="0"/>
        <v>1401661.6985800001</v>
      </c>
      <c r="H11" s="34"/>
    </row>
    <row r="12" spans="1:8" x14ac:dyDescent="0.3">
      <c r="A12" s="91"/>
      <c r="B12" s="90" t="s">
        <v>198</v>
      </c>
      <c r="C12" s="455">
        <f>'11. Optional Extension Year 3'!G12</f>
        <v>10014959.580153</v>
      </c>
      <c r="D12" s="717">
        <v>0.1</v>
      </c>
      <c r="E12" s="31">
        <f t="shared" si="1"/>
        <v>2754113.884542075</v>
      </c>
      <c r="F12" s="31">
        <f t="shared" si="2"/>
        <v>8262341.653626225</v>
      </c>
      <c r="G12" s="31">
        <f t="shared" si="0"/>
        <v>11016455.5381683</v>
      </c>
      <c r="H12" s="34"/>
    </row>
    <row r="13" spans="1:8" x14ac:dyDescent="0.3">
      <c r="A13" s="91"/>
      <c r="B13" s="90" t="s">
        <v>215</v>
      </c>
      <c r="C13" s="455">
        <f>'11. Optional Extension Year 3'!G13</f>
        <v>8193549.6952980021</v>
      </c>
      <c r="D13" s="717">
        <v>0.1</v>
      </c>
      <c r="E13" s="31">
        <f t="shared" si="1"/>
        <v>2253226.1662069508</v>
      </c>
      <c r="F13" s="31">
        <f t="shared" si="2"/>
        <v>6759678.4986208528</v>
      </c>
      <c r="G13" s="31">
        <f t="shared" si="0"/>
        <v>9012904.6648278031</v>
      </c>
      <c r="H13" s="34"/>
    </row>
    <row r="14" spans="1:8" ht="15.75" x14ac:dyDescent="0.3">
      <c r="A14" s="38"/>
      <c r="B14" s="39" t="s">
        <v>851</v>
      </c>
      <c r="C14" s="450">
        <f>SUM(C7:C13)</f>
        <v>43060814.316684991</v>
      </c>
      <c r="D14" s="450"/>
      <c r="E14" s="88">
        <f>SUM(E7:E13)</f>
        <v>11841723.937088374</v>
      </c>
      <c r="F14" s="88">
        <f>SUM(F7:F13)</f>
        <v>35525171.811265126</v>
      </c>
      <c r="G14" s="88">
        <f>SUM(G7:G13)</f>
        <v>47366895.748353496</v>
      </c>
      <c r="H14" s="34"/>
    </row>
    <row r="15" spans="1:8" ht="9.9499999999999993" customHeight="1" x14ac:dyDescent="0.3">
      <c r="A15" s="89"/>
      <c r="B15" s="90"/>
      <c r="C15" s="556"/>
      <c r="D15" s="555"/>
      <c r="E15" s="718"/>
      <c r="F15" s="914"/>
      <c r="G15" s="915"/>
      <c r="H15" s="34"/>
    </row>
    <row r="16" spans="1:8" ht="15.75" x14ac:dyDescent="0.3">
      <c r="A16" s="167"/>
      <c r="B16" s="168" t="s">
        <v>852</v>
      </c>
      <c r="C16" s="558"/>
      <c r="D16" s="557"/>
      <c r="E16" s="719"/>
      <c r="F16" s="910"/>
      <c r="G16" s="911"/>
      <c r="H16" s="34"/>
    </row>
    <row r="17" spans="1:8" x14ac:dyDescent="0.3">
      <c r="A17" s="89"/>
      <c r="B17" s="90" t="s">
        <v>853</v>
      </c>
      <c r="C17" s="455">
        <f>'11. Optional Extension Year 3'!G17</f>
        <v>0</v>
      </c>
      <c r="D17" s="776">
        <v>0.06</v>
      </c>
      <c r="E17" s="31">
        <f>$G17</f>
        <v>0</v>
      </c>
      <c r="F17" s="31">
        <v>0</v>
      </c>
      <c r="G17" s="31">
        <f>SUM(C17,(C17*D17))</f>
        <v>0</v>
      </c>
      <c r="H17" s="34"/>
    </row>
    <row r="18" spans="1:8" x14ac:dyDescent="0.3">
      <c r="A18" s="89"/>
      <c r="B18" s="90" t="s">
        <v>854</v>
      </c>
      <c r="C18" s="455">
        <f>'11. Optional Extension Year 3'!G18</f>
        <v>39064222.019505844</v>
      </c>
      <c r="D18" s="776">
        <v>0.06</v>
      </c>
      <c r="E18" s="31">
        <f>$G18</f>
        <v>41408075.340676196</v>
      </c>
      <c r="F18" s="31">
        <v>0</v>
      </c>
      <c r="G18" s="31">
        <f>SUM(C18,(C18*D18))</f>
        <v>41408075.340676196</v>
      </c>
      <c r="H18" s="34"/>
    </row>
    <row r="19" spans="1:8" ht="15.75" x14ac:dyDescent="0.3">
      <c r="A19" s="38"/>
      <c r="B19" s="39" t="s">
        <v>855</v>
      </c>
      <c r="C19" s="450">
        <f>SUM(C17:C18)</f>
        <v>39064222.019505844</v>
      </c>
      <c r="D19" s="450"/>
      <c r="E19" s="88">
        <f>SUM(E17:E18)</f>
        <v>41408075.340676196</v>
      </c>
      <c r="F19" s="88">
        <f>SUM(F17:F18)</f>
        <v>0</v>
      </c>
      <c r="G19" s="88">
        <f>SUM(G17:G18)</f>
        <v>41408075.340676196</v>
      </c>
      <c r="H19" s="34"/>
    </row>
    <row r="20" spans="1:8" x14ac:dyDescent="0.3">
      <c r="A20" s="89"/>
      <c r="B20" s="92"/>
      <c r="C20" s="556"/>
      <c r="D20" s="555"/>
      <c r="E20" s="718"/>
      <c r="F20" s="906"/>
      <c r="G20" s="907"/>
      <c r="H20" s="34"/>
    </row>
    <row r="21" spans="1:8" ht="15.75" x14ac:dyDescent="0.3">
      <c r="A21" s="167"/>
      <c r="B21" s="168" t="s">
        <v>856</v>
      </c>
      <c r="C21" s="558"/>
      <c r="D21" s="557"/>
      <c r="E21" s="719"/>
      <c r="F21" s="910"/>
      <c r="G21" s="911"/>
      <c r="H21" s="34"/>
    </row>
    <row r="22" spans="1:8" ht="14.45" customHeight="1" x14ac:dyDescent="0.3">
      <c r="A22" s="101"/>
      <c r="B22" s="90" t="s">
        <v>857</v>
      </c>
      <c r="C22" s="455">
        <f>'4. Infrastructure HW'!T51</f>
        <v>1835791</v>
      </c>
      <c r="D22" s="776">
        <v>0</v>
      </c>
      <c r="E22" s="31">
        <f>$G22*(3/12)</f>
        <v>458947.75</v>
      </c>
      <c r="F22" s="31"/>
      <c r="G22" s="31">
        <f>SUM(C22,(C22*D22))</f>
        <v>1835791</v>
      </c>
      <c r="H22" s="34"/>
    </row>
    <row r="23" spans="1:8" ht="14.45" customHeight="1" x14ac:dyDescent="0.3">
      <c r="A23" s="89"/>
      <c r="B23" s="90" t="s">
        <v>858</v>
      </c>
      <c r="C23" s="455">
        <f>'4. Infrastructure HW'!T94</f>
        <v>169937</v>
      </c>
      <c r="D23" s="776">
        <v>0</v>
      </c>
      <c r="E23" s="31">
        <f>$G23*(6/12)</f>
        <v>84968.5</v>
      </c>
      <c r="F23" s="31"/>
      <c r="G23" s="31">
        <f>SUM(C23,(C23*D23))</f>
        <v>169937</v>
      </c>
      <c r="H23" s="34"/>
    </row>
    <row r="24" spans="1:8" ht="15.75" x14ac:dyDescent="0.3">
      <c r="A24" s="38"/>
      <c r="B24" s="39" t="s">
        <v>859</v>
      </c>
      <c r="C24" s="450">
        <f>SUM(C22:C23)</f>
        <v>2005728</v>
      </c>
      <c r="D24" s="450"/>
      <c r="E24" s="88">
        <f>SUM(E22:E23)</f>
        <v>543916.25</v>
      </c>
      <c r="F24" s="88">
        <f>SUM(F22:F23)</f>
        <v>0</v>
      </c>
      <c r="G24" s="88">
        <f>SUM(G22:G23)</f>
        <v>2005728</v>
      </c>
      <c r="H24" s="34"/>
    </row>
    <row r="25" spans="1:8" ht="9.9499999999999993" customHeight="1" x14ac:dyDescent="0.3">
      <c r="A25" s="89"/>
      <c r="B25" s="92"/>
      <c r="C25" s="560"/>
      <c r="D25" s="559"/>
      <c r="E25" s="720"/>
      <c r="F25" s="906"/>
      <c r="G25" s="907"/>
      <c r="H25" s="34"/>
    </row>
    <row r="26" spans="1:8" ht="15.75" x14ac:dyDescent="0.3">
      <c r="A26" s="167"/>
      <c r="B26" s="168" t="s">
        <v>860</v>
      </c>
      <c r="C26" s="558"/>
      <c r="D26" s="557"/>
      <c r="E26" s="719"/>
      <c r="F26" s="910"/>
      <c r="G26" s="911"/>
      <c r="H26" s="34"/>
    </row>
    <row r="27" spans="1:8" ht="14.45" customHeight="1" x14ac:dyDescent="0.3">
      <c r="A27" s="101"/>
      <c r="B27" s="90" t="s">
        <v>861</v>
      </c>
      <c r="C27" s="455">
        <f>'11. Optional Extension Year 3'!G27</f>
        <v>968787.31259085378</v>
      </c>
      <c r="D27" s="776">
        <v>0.04</v>
      </c>
      <c r="E27" s="31">
        <f>$C27*(3/12)</f>
        <v>242196.82814771344</v>
      </c>
      <c r="F27" s="31">
        <f>$G27*(9/12)</f>
        <v>755654.10382086597</v>
      </c>
      <c r="G27" s="31">
        <f>SUM(C27,(C27*D27))</f>
        <v>1007538.805094488</v>
      </c>
      <c r="H27" s="34"/>
    </row>
    <row r="28" spans="1:8" ht="14.25" customHeight="1" x14ac:dyDescent="0.3">
      <c r="A28" s="89"/>
      <c r="B28" s="90" t="s">
        <v>862</v>
      </c>
      <c r="C28" s="455">
        <f>'11. Optional Extension Year 3'!G28</f>
        <v>2104723.9641485685</v>
      </c>
      <c r="D28" s="776">
        <v>0.04</v>
      </c>
      <c r="E28" s="31">
        <f>$C28*(3/12)</f>
        <v>526180.99103714211</v>
      </c>
      <c r="F28" s="31">
        <f>$G28*(9/12)</f>
        <v>1641684.6920358837</v>
      </c>
      <c r="G28" s="31">
        <f>SUM(C28,(C28*D28))</f>
        <v>2188912.9227145114</v>
      </c>
      <c r="H28" s="34"/>
    </row>
    <row r="29" spans="1:8" ht="15.75" x14ac:dyDescent="0.3">
      <c r="A29" s="38"/>
      <c r="B29" s="39" t="s">
        <v>863</v>
      </c>
      <c r="C29" s="450">
        <f>SUM(C27:C28)</f>
        <v>3073511.2767394222</v>
      </c>
      <c r="D29" s="450"/>
      <c r="E29" s="88">
        <f>SUM(E27:E28)</f>
        <v>768377.81918485556</v>
      </c>
      <c r="F29" s="88">
        <f>SUM(F27:F28)</f>
        <v>2397338.7958567496</v>
      </c>
      <c r="G29" s="88">
        <f>SUM(G27:G28)</f>
        <v>3196451.7278089994</v>
      </c>
      <c r="H29" s="34"/>
    </row>
    <row r="30" spans="1:8" x14ac:dyDescent="0.3">
      <c r="A30" s="89"/>
      <c r="B30" s="92"/>
      <c r="C30" s="560"/>
      <c r="D30" s="559"/>
      <c r="E30" s="720"/>
      <c r="F30" s="552"/>
      <c r="G30" s="553"/>
      <c r="H30" s="34"/>
    </row>
    <row r="31" spans="1:8" ht="15.75" x14ac:dyDescent="0.3">
      <c r="A31" s="167"/>
      <c r="B31" s="168" t="s">
        <v>864</v>
      </c>
      <c r="C31" s="558"/>
      <c r="D31" s="557"/>
      <c r="E31" s="719"/>
      <c r="F31" s="910"/>
      <c r="G31" s="911"/>
      <c r="H31" s="34"/>
    </row>
    <row r="32" spans="1:8" x14ac:dyDescent="0.3">
      <c r="A32" s="89"/>
      <c r="B32" s="90" t="s">
        <v>865</v>
      </c>
      <c r="C32" s="455">
        <f>'11. Optional Extension Year 3'!G32</f>
        <v>579491.01832940057</v>
      </c>
      <c r="D32" s="776">
        <v>0.06</v>
      </c>
      <c r="E32" s="31">
        <f>$G32</f>
        <v>614260.47942916455</v>
      </c>
      <c r="F32" s="31">
        <v>0</v>
      </c>
      <c r="G32" s="31">
        <f>SUM(C32,(C32*D32))</f>
        <v>614260.47942916455</v>
      </c>
      <c r="H32" s="34"/>
    </row>
    <row r="33" spans="1:227" x14ac:dyDescent="0.3">
      <c r="A33" s="89"/>
      <c r="B33" s="90" t="s">
        <v>866</v>
      </c>
      <c r="C33" s="455">
        <f>'11. Optional Extension Year 3'!G33</f>
        <v>460604.42790966074</v>
      </c>
      <c r="D33" s="717">
        <v>0.05</v>
      </c>
      <c r="E33" s="31">
        <f>$G33</f>
        <v>483634.64930514374</v>
      </c>
      <c r="F33" s="31">
        <v>0</v>
      </c>
      <c r="G33" s="31">
        <f>SUM(C33,(C33*D33))</f>
        <v>483634.64930514374</v>
      </c>
      <c r="H33" s="34"/>
    </row>
    <row r="34" spans="1:227" ht="14.25" customHeight="1" x14ac:dyDescent="0.3">
      <c r="A34" s="89"/>
      <c r="B34" s="90" t="s">
        <v>867</v>
      </c>
      <c r="C34" s="455">
        <f>'11. Optional Extension Year 3'!G34</f>
        <v>38846.785674685903</v>
      </c>
      <c r="D34" s="717">
        <v>0.05</v>
      </c>
      <c r="E34" s="31">
        <f>$G34</f>
        <v>40789.124958420201</v>
      </c>
      <c r="F34" s="31">
        <v>0</v>
      </c>
      <c r="G34" s="31">
        <f>SUM(C34,(C34*D34))</f>
        <v>40789.124958420201</v>
      </c>
      <c r="H34" s="34"/>
    </row>
    <row r="35" spans="1:227" ht="15.75" x14ac:dyDescent="0.3">
      <c r="A35" s="38"/>
      <c r="B35" s="39" t="s">
        <v>868</v>
      </c>
      <c r="C35" s="450">
        <f>SUM(C32:C34)</f>
        <v>1078942.2319137473</v>
      </c>
      <c r="D35" s="450"/>
      <c r="E35" s="450">
        <f>SUM(E32:E34)</f>
        <v>1138684.2536927285</v>
      </c>
      <c r="F35" s="450">
        <f>SUM(F32:F34)</f>
        <v>0</v>
      </c>
      <c r="G35" s="450">
        <f>SUM(G32:G34)</f>
        <v>1138684.2536927285</v>
      </c>
      <c r="H35" s="34"/>
    </row>
    <row r="36" spans="1:227" x14ac:dyDescent="0.3">
      <c r="A36" s="89"/>
      <c r="B36" s="90"/>
      <c r="C36" s="556"/>
      <c r="D36" s="555"/>
      <c r="E36" s="718"/>
      <c r="F36" s="908"/>
      <c r="G36" s="909"/>
      <c r="H36" s="34"/>
    </row>
    <row r="37" spans="1:227" ht="15.75" x14ac:dyDescent="0.3">
      <c r="A37" s="38"/>
      <c r="B37" s="39" t="s">
        <v>890</v>
      </c>
      <c r="C37" s="450">
        <f>SUM(C14,C19,C24,C29,C35)</f>
        <v>88283217.844843999</v>
      </c>
      <c r="D37" s="450"/>
      <c r="E37" s="450">
        <f>SUM(E14,E19,E24,E29,E35)</f>
        <v>55700777.60064216</v>
      </c>
      <c r="F37" s="450">
        <f>SUM(F14,F19,F24,F29,F35)</f>
        <v>37922510.607121877</v>
      </c>
      <c r="G37" s="450">
        <f>SUM(G14,G19,G24,G29,G35)</f>
        <v>95115835.070531428</v>
      </c>
      <c r="H37" s="34"/>
    </row>
    <row r="38" spans="1:227" ht="22.5" customHeight="1" x14ac:dyDescent="0.3">
      <c r="A38" s="43"/>
      <c r="B38" s="44"/>
      <c r="C38" s="46"/>
      <c r="D38" s="46"/>
      <c r="E38" s="49"/>
      <c r="F38" s="49"/>
    </row>
    <row r="39" spans="1:227" ht="12.2" customHeight="1" x14ac:dyDescent="0.3">
      <c r="A39" s="43"/>
      <c r="B39" s="45"/>
      <c r="C39" s="50"/>
      <c r="D39" s="50"/>
      <c r="E39" s="49"/>
      <c r="F39" s="49"/>
    </row>
    <row r="40" spans="1:227" x14ac:dyDescent="0.3">
      <c r="A40" s="53"/>
      <c r="B40" s="54"/>
      <c r="C40" s="55"/>
      <c r="D40" s="55"/>
      <c r="E40" s="57"/>
      <c r="F40" s="57"/>
      <c r="G40" s="17"/>
      <c r="H40" s="56"/>
      <c r="I40" s="48"/>
      <c r="J40" s="48"/>
      <c r="K40" s="48"/>
      <c r="L40" s="48"/>
      <c r="M40" s="48"/>
      <c r="N40" s="48"/>
      <c r="O40" s="57"/>
      <c r="P40" s="58"/>
      <c r="Q40" s="17"/>
      <c r="R40" s="17"/>
      <c r="S40" s="56"/>
      <c r="T40" s="48"/>
      <c r="U40" s="48"/>
      <c r="V40" s="48"/>
      <c r="W40" s="48"/>
      <c r="X40" s="48"/>
      <c r="Y40" s="48"/>
      <c r="Z40" s="57"/>
      <c r="AA40" s="58"/>
      <c r="AB40" s="17"/>
      <c r="AC40" s="17"/>
      <c r="AD40" s="56"/>
      <c r="AE40" s="48"/>
      <c r="AF40" s="48"/>
      <c r="AG40" s="48"/>
      <c r="AH40" s="48"/>
      <c r="AI40" s="48"/>
      <c r="AJ40" s="48"/>
      <c r="AK40" s="57"/>
      <c r="AL40" s="58"/>
      <c r="AM40" s="17"/>
      <c r="AN40" s="17"/>
      <c r="AO40" s="56"/>
      <c r="AP40" s="48"/>
      <c r="AQ40" s="48"/>
      <c r="AR40" s="48"/>
      <c r="AS40" s="48"/>
      <c r="AT40" s="48"/>
      <c r="AU40" s="48"/>
      <c r="AV40" s="57"/>
      <c r="AW40" s="58"/>
      <c r="AX40" s="17"/>
      <c r="AY40" s="17"/>
      <c r="AZ40" s="56"/>
      <c r="BA40" s="48"/>
      <c r="BB40" s="48"/>
      <c r="BC40" s="48"/>
      <c r="BD40" s="48"/>
      <c r="BE40" s="48"/>
      <c r="BF40" s="48"/>
      <c r="BG40" s="57"/>
      <c r="BH40" s="58"/>
      <c r="BI40" s="17"/>
      <c r="BJ40" s="17"/>
      <c r="BK40" s="56"/>
      <c r="BL40" s="48"/>
      <c r="BM40" s="48"/>
      <c r="BN40" s="48"/>
      <c r="BO40" s="48"/>
      <c r="BP40" s="48"/>
      <c r="BQ40" s="48"/>
      <c r="BR40" s="57"/>
      <c r="BS40" s="58"/>
      <c r="BT40" s="17"/>
      <c r="BU40" s="17"/>
      <c r="BV40" s="56"/>
      <c r="BW40" s="48"/>
      <c r="BX40" s="48"/>
      <c r="BY40" s="48"/>
      <c r="BZ40" s="48"/>
      <c r="CA40" s="48"/>
      <c r="CB40" s="48"/>
      <c r="CC40" s="57"/>
      <c r="CD40" s="58"/>
      <c r="CE40" s="17"/>
      <c r="CF40" s="17"/>
      <c r="CG40" s="56"/>
      <c r="CH40" s="48"/>
      <c r="CI40" s="48"/>
      <c r="CJ40" s="48"/>
      <c r="CK40" s="48"/>
      <c r="CL40" s="48"/>
      <c r="CM40" s="48"/>
      <c r="CN40" s="57"/>
      <c r="CO40" s="58"/>
      <c r="CP40" s="17"/>
      <c r="CQ40" s="17"/>
      <c r="CR40" s="56"/>
      <c r="CS40" s="48"/>
      <c r="CT40" s="48"/>
      <c r="CU40" s="48"/>
      <c r="CV40" s="48"/>
      <c r="CW40" s="48"/>
      <c r="CX40" s="48"/>
      <c r="CY40" s="57"/>
      <c r="CZ40" s="58"/>
      <c r="DA40" s="17"/>
      <c r="DB40" s="17"/>
      <c r="DC40" s="56"/>
      <c r="DD40" s="48"/>
      <c r="DE40" s="48"/>
      <c r="DF40" s="48"/>
      <c r="DG40" s="48"/>
      <c r="DH40" s="48"/>
      <c r="DI40" s="48"/>
      <c r="DJ40" s="57"/>
      <c r="DK40" s="58"/>
      <c r="DL40" s="17"/>
      <c r="DM40" s="17"/>
      <c r="DN40" s="56"/>
      <c r="DO40" s="48"/>
      <c r="DP40" s="48"/>
      <c r="DQ40" s="48"/>
      <c r="DR40" s="48"/>
      <c r="DS40" s="48"/>
      <c r="DT40" s="48"/>
      <c r="DU40" s="57"/>
      <c r="DV40" s="58"/>
      <c r="DW40" s="17"/>
      <c r="DX40" s="17"/>
      <c r="DY40" s="56"/>
      <c r="DZ40" s="48"/>
      <c r="EA40" s="48"/>
      <c r="EB40" s="48"/>
      <c r="EC40" s="48"/>
      <c r="ED40" s="48"/>
      <c r="EE40" s="48"/>
      <c r="EF40" s="57"/>
      <c r="EG40" s="58"/>
      <c r="EH40" s="17"/>
      <c r="EI40" s="17"/>
      <c r="EJ40" s="56"/>
      <c r="EK40" s="48"/>
      <c r="EL40" s="48"/>
      <c r="EM40" s="48"/>
      <c r="EN40" s="48"/>
      <c r="EO40" s="48"/>
      <c r="EP40" s="48"/>
      <c r="EQ40" s="57"/>
      <c r="ER40" s="58"/>
      <c r="ES40" s="17"/>
      <c r="ET40" s="17"/>
      <c r="EU40" s="56"/>
      <c r="EV40" s="48"/>
      <c r="EW40" s="48"/>
      <c r="EX40" s="48"/>
      <c r="EY40" s="48"/>
      <c r="EZ40" s="48"/>
      <c r="FA40" s="48"/>
      <c r="FB40" s="57"/>
      <c r="FC40" s="58"/>
      <c r="FD40" s="17"/>
      <c r="FE40" s="17"/>
      <c r="FF40" s="56"/>
      <c r="FG40" s="48"/>
      <c r="FH40" s="48"/>
      <c r="FI40" s="48"/>
      <c r="FJ40" s="48"/>
      <c r="FK40" s="48"/>
      <c r="FL40" s="48"/>
      <c r="FM40" s="57"/>
      <c r="FN40" s="58"/>
      <c r="FO40" s="17"/>
      <c r="FP40" s="17"/>
      <c r="FQ40" s="56"/>
      <c r="FR40" s="48"/>
      <c r="FS40" s="48"/>
      <c r="FT40" s="48"/>
      <c r="FU40" s="48"/>
      <c r="FV40" s="48"/>
      <c r="FW40" s="48"/>
      <c r="FX40" s="57"/>
      <c r="FY40" s="58"/>
      <c r="FZ40" s="17"/>
      <c r="GA40" s="17"/>
      <c r="GB40" s="56"/>
      <c r="GC40" s="48"/>
      <c r="GD40" s="48"/>
      <c r="GE40" s="48"/>
      <c r="GF40" s="48"/>
      <c r="GG40" s="48"/>
      <c r="GH40" s="48"/>
      <c r="GI40" s="57"/>
      <c r="GJ40" s="58"/>
      <c r="GK40" s="17"/>
      <c r="GL40" s="17"/>
      <c r="GM40" s="56"/>
      <c r="GN40" s="48"/>
      <c r="GO40" s="48"/>
      <c r="GP40" s="48"/>
      <c r="GQ40" s="48"/>
      <c r="GR40" s="48"/>
      <c r="GS40" s="48"/>
      <c r="GT40" s="57"/>
      <c r="GU40" s="58"/>
      <c r="GV40" s="17"/>
      <c r="GW40" s="17"/>
      <c r="GX40" s="56"/>
      <c r="GY40" s="48"/>
      <c r="GZ40" s="48"/>
      <c r="HA40" s="48"/>
      <c r="HB40" s="48"/>
      <c r="HC40" s="48"/>
      <c r="HD40" s="48"/>
      <c r="HE40" s="57"/>
      <c r="HF40" s="58"/>
      <c r="HG40" s="17"/>
      <c r="HH40" s="17"/>
      <c r="HI40" s="56"/>
      <c r="HJ40" s="48"/>
      <c r="HK40" s="48"/>
      <c r="HL40" s="48"/>
      <c r="HM40" s="48"/>
      <c r="HN40" s="48"/>
      <c r="HO40" s="48"/>
      <c r="HP40" s="57"/>
      <c r="HQ40" s="58"/>
      <c r="HR40" s="17"/>
      <c r="HS40" s="17"/>
    </row>
    <row r="41" spans="1:227" x14ac:dyDescent="0.3">
      <c r="A41" s="59"/>
      <c r="B41" s="545" t="s">
        <v>37</v>
      </c>
      <c r="C41" s="55"/>
      <c r="D41" s="55"/>
      <c r="E41" s="57"/>
      <c r="F41" s="57"/>
      <c r="G41" s="17"/>
      <c r="H41" s="56"/>
      <c r="I41" s="48"/>
      <c r="J41" s="48"/>
      <c r="K41" s="48"/>
      <c r="L41" s="48"/>
      <c r="M41" s="48"/>
      <c r="N41" s="48"/>
      <c r="O41" s="57"/>
      <c r="P41" s="58"/>
      <c r="Q41" s="17"/>
      <c r="R41" s="17"/>
      <c r="S41" s="56"/>
      <c r="T41" s="48"/>
      <c r="U41" s="48"/>
      <c r="V41" s="48"/>
      <c r="W41" s="48"/>
      <c r="X41" s="48"/>
      <c r="Y41" s="48"/>
      <c r="Z41" s="57"/>
      <c r="AA41" s="58"/>
      <c r="AB41" s="17"/>
      <c r="AC41" s="17"/>
      <c r="AD41" s="56"/>
      <c r="AE41" s="48"/>
      <c r="AF41" s="48"/>
      <c r="AG41" s="48"/>
      <c r="AH41" s="48"/>
      <c r="AI41" s="48"/>
      <c r="AJ41" s="48"/>
      <c r="AK41" s="57"/>
      <c r="AL41" s="58"/>
      <c r="AM41" s="17"/>
      <c r="AN41" s="17"/>
      <c r="AO41" s="56"/>
      <c r="AP41" s="48"/>
      <c r="AQ41" s="48"/>
      <c r="AR41" s="48"/>
      <c r="AS41" s="48"/>
      <c r="AT41" s="48"/>
      <c r="AU41" s="48"/>
      <c r="AV41" s="57"/>
      <c r="AW41" s="58"/>
      <c r="AX41" s="17"/>
      <c r="AY41" s="17"/>
      <c r="AZ41" s="56"/>
      <c r="BA41" s="48"/>
      <c r="BB41" s="48"/>
      <c r="BC41" s="48"/>
      <c r="BD41" s="48"/>
      <c r="BE41" s="48"/>
      <c r="BF41" s="48"/>
      <c r="BG41" s="57"/>
      <c r="BH41" s="58"/>
      <c r="BI41" s="17"/>
      <c r="BJ41" s="17"/>
      <c r="BK41" s="56"/>
      <c r="BL41" s="48"/>
      <c r="BM41" s="48"/>
      <c r="BN41" s="48"/>
      <c r="BO41" s="48"/>
      <c r="BP41" s="48"/>
      <c r="BQ41" s="48"/>
      <c r="BR41" s="57"/>
      <c r="BS41" s="58"/>
      <c r="BT41" s="17"/>
      <c r="BU41" s="17"/>
      <c r="BV41" s="56"/>
      <c r="BW41" s="48"/>
      <c r="BX41" s="48"/>
      <c r="BY41" s="48"/>
      <c r="BZ41" s="48"/>
      <c r="CA41" s="48"/>
      <c r="CB41" s="48"/>
      <c r="CC41" s="57"/>
      <c r="CD41" s="58"/>
      <c r="CE41" s="17"/>
      <c r="CF41" s="17"/>
      <c r="CG41" s="56"/>
      <c r="CH41" s="48"/>
      <c r="CI41" s="48"/>
      <c r="CJ41" s="48"/>
      <c r="CK41" s="48"/>
      <c r="CL41" s="48"/>
      <c r="CM41" s="48"/>
      <c r="CN41" s="57"/>
      <c r="CO41" s="58"/>
      <c r="CP41" s="17"/>
      <c r="CQ41" s="17"/>
      <c r="CR41" s="56"/>
      <c r="CS41" s="48"/>
      <c r="CT41" s="48"/>
      <c r="CU41" s="48"/>
      <c r="CV41" s="48"/>
      <c r="CW41" s="48"/>
      <c r="CX41" s="48"/>
      <c r="CY41" s="57"/>
      <c r="CZ41" s="58"/>
      <c r="DA41" s="17"/>
      <c r="DB41" s="17"/>
      <c r="DC41" s="56"/>
      <c r="DD41" s="48"/>
      <c r="DE41" s="48"/>
      <c r="DF41" s="48"/>
      <c r="DG41" s="48"/>
      <c r="DH41" s="48"/>
      <c r="DI41" s="48"/>
      <c r="DJ41" s="57"/>
      <c r="DK41" s="58"/>
      <c r="DL41" s="17"/>
      <c r="DM41" s="17"/>
      <c r="DN41" s="56"/>
      <c r="DO41" s="48"/>
      <c r="DP41" s="48"/>
      <c r="DQ41" s="48"/>
      <c r="DR41" s="48"/>
      <c r="DS41" s="48"/>
      <c r="DT41" s="48"/>
      <c r="DU41" s="57"/>
      <c r="DV41" s="58"/>
      <c r="DW41" s="17"/>
      <c r="DX41" s="17"/>
      <c r="DY41" s="56"/>
      <c r="DZ41" s="48"/>
      <c r="EA41" s="48"/>
      <c r="EB41" s="48"/>
      <c r="EC41" s="48"/>
      <c r="ED41" s="48"/>
      <c r="EE41" s="48"/>
      <c r="EF41" s="57"/>
      <c r="EG41" s="58"/>
      <c r="EH41" s="17"/>
      <c r="EI41" s="17"/>
      <c r="EJ41" s="56"/>
      <c r="EK41" s="48"/>
      <c r="EL41" s="48"/>
      <c r="EM41" s="48"/>
      <c r="EN41" s="48"/>
      <c r="EO41" s="48"/>
      <c r="EP41" s="48"/>
      <c r="EQ41" s="57"/>
      <c r="ER41" s="58"/>
      <c r="ES41" s="17"/>
      <c r="ET41" s="17"/>
      <c r="EU41" s="56"/>
      <c r="EV41" s="48"/>
      <c r="EW41" s="48"/>
      <c r="EX41" s="48"/>
      <c r="EY41" s="48"/>
      <c r="EZ41" s="48"/>
      <c r="FA41" s="48"/>
      <c r="FB41" s="57"/>
      <c r="FC41" s="58"/>
      <c r="FD41" s="17"/>
      <c r="FE41" s="17"/>
      <c r="FF41" s="56"/>
      <c r="FG41" s="48"/>
      <c r="FH41" s="48"/>
      <c r="FI41" s="48"/>
      <c r="FJ41" s="48"/>
      <c r="FK41" s="48"/>
      <c r="FL41" s="48"/>
      <c r="FM41" s="57"/>
      <c r="FN41" s="58"/>
      <c r="FO41" s="17"/>
      <c r="FP41" s="17"/>
      <c r="FQ41" s="56"/>
      <c r="FR41" s="48"/>
      <c r="FS41" s="48"/>
      <c r="FT41" s="48"/>
      <c r="FU41" s="48"/>
      <c r="FV41" s="48"/>
      <c r="FW41" s="48"/>
      <c r="FX41" s="57"/>
      <c r="FY41" s="58"/>
      <c r="FZ41" s="17"/>
      <c r="GA41" s="17"/>
      <c r="GB41" s="56"/>
      <c r="GC41" s="48"/>
      <c r="GD41" s="48"/>
      <c r="GE41" s="48"/>
      <c r="GF41" s="48"/>
      <c r="GG41" s="48"/>
      <c r="GH41" s="48"/>
      <c r="GI41" s="57"/>
      <c r="GJ41" s="58"/>
      <c r="GK41" s="17"/>
      <c r="GL41" s="17"/>
      <c r="GM41" s="56"/>
      <c r="GN41" s="48"/>
      <c r="GO41" s="48"/>
      <c r="GP41" s="48"/>
      <c r="GQ41" s="48"/>
      <c r="GR41" s="48"/>
      <c r="GS41" s="48"/>
      <c r="GT41" s="57"/>
      <c r="GU41" s="58"/>
      <c r="GV41" s="17"/>
      <c r="GW41" s="17"/>
      <c r="GX41" s="56"/>
      <c r="GY41" s="48"/>
      <c r="GZ41" s="48"/>
      <c r="HA41" s="48"/>
      <c r="HB41" s="48"/>
      <c r="HC41" s="48"/>
      <c r="HD41" s="48"/>
      <c r="HE41" s="57"/>
      <c r="HF41" s="58"/>
      <c r="HG41" s="17"/>
      <c r="HH41" s="17"/>
      <c r="HI41" s="56"/>
      <c r="HJ41" s="48"/>
      <c r="HK41" s="48"/>
      <c r="HL41" s="48"/>
      <c r="HM41" s="48"/>
      <c r="HN41" s="48"/>
      <c r="HO41" s="48"/>
      <c r="HP41" s="57"/>
      <c r="HQ41" s="58"/>
      <c r="HR41" s="17"/>
      <c r="HS41" s="17"/>
    </row>
    <row r="42" spans="1:227" x14ac:dyDescent="0.3">
      <c r="A42" s="93">
        <v>1</v>
      </c>
      <c r="B42" s="544"/>
      <c r="C42" s="55"/>
      <c r="D42" s="55"/>
      <c r="E42" s="57"/>
      <c r="F42" s="57"/>
      <c r="G42" s="17"/>
      <c r="H42" s="56"/>
      <c r="I42" s="48"/>
      <c r="J42" s="48"/>
      <c r="K42" s="48"/>
      <c r="L42" s="48"/>
      <c r="M42" s="48"/>
      <c r="N42" s="48"/>
      <c r="O42" s="57"/>
      <c r="P42" s="58"/>
      <c r="Q42" s="17"/>
      <c r="R42" s="17"/>
      <c r="S42" s="56"/>
      <c r="T42" s="48"/>
      <c r="U42" s="48"/>
      <c r="V42" s="48"/>
      <c r="W42" s="48"/>
      <c r="X42" s="48"/>
      <c r="Y42" s="48"/>
      <c r="Z42" s="57"/>
      <c r="AA42" s="58"/>
      <c r="AB42" s="17"/>
      <c r="AC42" s="17"/>
      <c r="AD42" s="56"/>
      <c r="AE42" s="48"/>
      <c r="AF42" s="48"/>
      <c r="AG42" s="48"/>
      <c r="AH42" s="48"/>
      <c r="AI42" s="48"/>
      <c r="AJ42" s="48"/>
      <c r="AK42" s="57"/>
      <c r="AL42" s="58"/>
      <c r="AM42" s="17"/>
      <c r="AN42" s="17"/>
      <c r="AO42" s="56"/>
      <c r="AP42" s="48"/>
      <c r="AQ42" s="48"/>
      <c r="AR42" s="48"/>
      <c r="AS42" s="48"/>
      <c r="AT42" s="48"/>
      <c r="AU42" s="48"/>
      <c r="AV42" s="57"/>
      <c r="AW42" s="58"/>
      <c r="AX42" s="17"/>
      <c r="AY42" s="17"/>
      <c r="AZ42" s="56"/>
      <c r="BA42" s="48"/>
      <c r="BB42" s="48"/>
      <c r="BC42" s="48"/>
      <c r="BD42" s="48"/>
      <c r="BE42" s="48"/>
      <c r="BF42" s="48"/>
      <c r="BG42" s="57"/>
      <c r="BH42" s="58"/>
      <c r="BI42" s="17"/>
      <c r="BJ42" s="17"/>
      <c r="BK42" s="56"/>
      <c r="BL42" s="48"/>
      <c r="BM42" s="48"/>
      <c r="BN42" s="48"/>
      <c r="BO42" s="48"/>
      <c r="BP42" s="48"/>
      <c r="BQ42" s="48"/>
      <c r="BR42" s="57"/>
      <c r="BS42" s="58"/>
      <c r="BT42" s="17"/>
      <c r="BU42" s="17"/>
      <c r="BV42" s="56"/>
      <c r="BW42" s="48"/>
      <c r="BX42" s="48"/>
      <c r="BY42" s="48"/>
      <c r="BZ42" s="48"/>
      <c r="CA42" s="48"/>
      <c r="CB42" s="48"/>
      <c r="CC42" s="57"/>
      <c r="CD42" s="58"/>
      <c r="CE42" s="17"/>
      <c r="CF42" s="17"/>
      <c r="CG42" s="56"/>
      <c r="CH42" s="48"/>
      <c r="CI42" s="48"/>
      <c r="CJ42" s="48"/>
      <c r="CK42" s="48"/>
      <c r="CL42" s="48"/>
      <c r="CM42" s="48"/>
      <c r="CN42" s="57"/>
      <c r="CO42" s="58"/>
      <c r="CP42" s="17"/>
      <c r="CQ42" s="17"/>
      <c r="CR42" s="56"/>
      <c r="CS42" s="48"/>
      <c r="CT42" s="48"/>
      <c r="CU42" s="48"/>
      <c r="CV42" s="48"/>
      <c r="CW42" s="48"/>
      <c r="CX42" s="48"/>
      <c r="CY42" s="57"/>
      <c r="CZ42" s="58"/>
      <c r="DA42" s="17"/>
      <c r="DB42" s="17"/>
      <c r="DC42" s="56"/>
      <c r="DD42" s="48"/>
      <c r="DE42" s="48"/>
      <c r="DF42" s="48"/>
      <c r="DG42" s="48"/>
      <c r="DH42" s="48"/>
      <c r="DI42" s="48"/>
      <c r="DJ42" s="57"/>
      <c r="DK42" s="58"/>
      <c r="DL42" s="17"/>
      <c r="DM42" s="17"/>
      <c r="DN42" s="56"/>
      <c r="DO42" s="48"/>
      <c r="DP42" s="48"/>
      <c r="DQ42" s="48"/>
      <c r="DR42" s="48"/>
      <c r="DS42" s="48"/>
      <c r="DT42" s="48"/>
      <c r="DU42" s="57"/>
      <c r="DV42" s="58"/>
      <c r="DW42" s="17"/>
      <c r="DX42" s="17"/>
      <c r="DY42" s="56"/>
      <c r="DZ42" s="48"/>
      <c r="EA42" s="48"/>
      <c r="EB42" s="48"/>
      <c r="EC42" s="48"/>
      <c r="ED42" s="48"/>
      <c r="EE42" s="48"/>
      <c r="EF42" s="57"/>
      <c r="EG42" s="58"/>
      <c r="EH42" s="17"/>
      <c r="EI42" s="17"/>
      <c r="EJ42" s="56"/>
      <c r="EK42" s="48"/>
      <c r="EL42" s="48"/>
      <c r="EM42" s="48"/>
      <c r="EN42" s="48"/>
      <c r="EO42" s="48"/>
      <c r="EP42" s="48"/>
      <c r="EQ42" s="57"/>
      <c r="ER42" s="58"/>
      <c r="ES42" s="17"/>
      <c r="ET42" s="17"/>
      <c r="EU42" s="56"/>
      <c r="EV42" s="48"/>
      <c r="EW42" s="48"/>
      <c r="EX42" s="48"/>
      <c r="EY42" s="48"/>
      <c r="EZ42" s="48"/>
      <c r="FA42" s="48"/>
      <c r="FB42" s="57"/>
      <c r="FC42" s="58"/>
      <c r="FD42" s="17"/>
      <c r="FE42" s="17"/>
      <c r="FF42" s="56"/>
      <c r="FG42" s="48"/>
      <c r="FH42" s="48"/>
      <c r="FI42" s="48"/>
      <c r="FJ42" s="48"/>
      <c r="FK42" s="48"/>
      <c r="FL42" s="48"/>
      <c r="FM42" s="57"/>
      <c r="FN42" s="58"/>
      <c r="FO42" s="17"/>
      <c r="FP42" s="17"/>
      <c r="FQ42" s="56"/>
      <c r="FR42" s="48"/>
      <c r="FS42" s="48"/>
      <c r="FT42" s="48"/>
      <c r="FU42" s="48"/>
      <c r="FV42" s="48"/>
      <c r="FW42" s="48"/>
      <c r="FX42" s="57"/>
      <c r="FY42" s="58"/>
      <c r="FZ42" s="17"/>
      <c r="GA42" s="17"/>
      <c r="GB42" s="56"/>
      <c r="GC42" s="48"/>
      <c r="GD42" s="48"/>
      <c r="GE42" s="48"/>
      <c r="GF42" s="48"/>
      <c r="GG42" s="48"/>
      <c r="GH42" s="48"/>
      <c r="GI42" s="57"/>
      <c r="GJ42" s="58"/>
      <c r="GK42" s="17"/>
      <c r="GL42" s="17"/>
      <c r="GM42" s="56"/>
      <c r="GN42" s="48"/>
      <c r="GO42" s="48"/>
      <c r="GP42" s="48"/>
      <c r="GQ42" s="48"/>
      <c r="GR42" s="48"/>
      <c r="GS42" s="48"/>
      <c r="GT42" s="57"/>
      <c r="GU42" s="58"/>
      <c r="GV42" s="17"/>
      <c r="GW42" s="17"/>
      <c r="GX42" s="56"/>
      <c r="GY42" s="48"/>
      <c r="GZ42" s="48"/>
      <c r="HA42" s="48"/>
      <c r="HB42" s="48"/>
      <c r="HC42" s="48"/>
      <c r="HD42" s="48"/>
      <c r="HE42" s="57"/>
      <c r="HF42" s="58"/>
      <c r="HG42" s="17"/>
      <c r="HH42" s="17"/>
      <c r="HI42" s="56"/>
      <c r="HJ42" s="48"/>
      <c r="HK42" s="48"/>
      <c r="HL42" s="48"/>
      <c r="HM42" s="48"/>
      <c r="HN42" s="48"/>
      <c r="HO42" s="48"/>
      <c r="HP42" s="57"/>
      <c r="HQ42" s="58"/>
      <c r="HR42" s="17"/>
      <c r="HS42" s="17"/>
    </row>
    <row r="43" spans="1:227" x14ac:dyDescent="0.3">
      <c r="A43" s="93">
        <v>2</v>
      </c>
      <c r="B43" s="544"/>
      <c r="C43" s="55"/>
      <c r="D43" s="55"/>
      <c r="E43" s="57"/>
      <c r="F43" s="57"/>
      <c r="G43" s="17"/>
      <c r="H43" s="56"/>
      <c r="I43" s="48"/>
      <c r="J43" s="48"/>
      <c r="K43" s="48"/>
      <c r="L43" s="48"/>
      <c r="M43" s="48"/>
      <c r="N43" s="48"/>
      <c r="O43" s="57"/>
      <c r="P43" s="58"/>
      <c r="Q43" s="17"/>
      <c r="R43" s="17"/>
      <c r="S43" s="56"/>
      <c r="T43" s="48"/>
      <c r="U43" s="48"/>
      <c r="V43" s="48"/>
      <c r="W43" s="48"/>
      <c r="X43" s="48"/>
      <c r="Y43" s="48"/>
      <c r="Z43" s="57"/>
      <c r="AA43" s="58"/>
      <c r="AB43" s="17"/>
      <c r="AC43" s="17"/>
      <c r="AD43" s="56"/>
      <c r="AE43" s="48"/>
      <c r="AF43" s="48"/>
      <c r="AG43" s="48"/>
      <c r="AH43" s="48"/>
      <c r="AI43" s="48"/>
      <c r="AJ43" s="48"/>
      <c r="AK43" s="57"/>
      <c r="AL43" s="58"/>
      <c r="AM43" s="17"/>
      <c r="AN43" s="17"/>
      <c r="AO43" s="56"/>
      <c r="AP43" s="48"/>
      <c r="AQ43" s="48"/>
      <c r="AR43" s="48"/>
      <c r="AS43" s="48"/>
      <c r="AT43" s="48"/>
      <c r="AU43" s="48"/>
      <c r="AV43" s="57"/>
      <c r="AW43" s="58"/>
      <c r="AX43" s="17"/>
      <c r="AY43" s="17"/>
      <c r="AZ43" s="56"/>
      <c r="BA43" s="48"/>
      <c r="BB43" s="48"/>
      <c r="BC43" s="48"/>
      <c r="BD43" s="48"/>
      <c r="BE43" s="48"/>
      <c r="BF43" s="48"/>
      <c r="BG43" s="57"/>
      <c r="BH43" s="58"/>
      <c r="BI43" s="17"/>
      <c r="BJ43" s="17"/>
      <c r="BK43" s="56"/>
      <c r="BL43" s="48"/>
      <c r="BM43" s="48"/>
      <c r="BN43" s="48"/>
      <c r="BO43" s="48"/>
      <c r="BP43" s="48"/>
      <c r="BQ43" s="48"/>
      <c r="BR43" s="57"/>
      <c r="BS43" s="58"/>
      <c r="BT43" s="17"/>
      <c r="BU43" s="17"/>
      <c r="BV43" s="56"/>
      <c r="BW43" s="48"/>
      <c r="BX43" s="48"/>
      <c r="BY43" s="48"/>
      <c r="BZ43" s="48"/>
      <c r="CA43" s="48"/>
      <c r="CB43" s="48"/>
      <c r="CC43" s="57"/>
      <c r="CD43" s="58"/>
      <c r="CE43" s="17"/>
      <c r="CF43" s="17"/>
      <c r="CG43" s="56"/>
      <c r="CH43" s="48"/>
      <c r="CI43" s="48"/>
      <c r="CJ43" s="48"/>
      <c r="CK43" s="48"/>
      <c r="CL43" s="48"/>
      <c r="CM43" s="48"/>
      <c r="CN43" s="57"/>
      <c r="CO43" s="58"/>
      <c r="CP43" s="17"/>
      <c r="CQ43" s="17"/>
      <c r="CR43" s="56"/>
      <c r="CS43" s="48"/>
      <c r="CT43" s="48"/>
      <c r="CU43" s="48"/>
      <c r="CV43" s="48"/>
      <c r="CW43" s="48"/>
      <c r="CX43" s="48"/>
      <c r="CY43" s="57"/>
      <c r="CZ43" s="58"/>
      <c r="DA43" s="17"/>
      <c r="DB43" s="17"/>
      <c r="DC43" s="56"/>
      <c r="DD43" s="48"/>
      <c r="DE43" s="48"/>
      <c r="DF43" s="48"/>
      <c r="DG43" s="48"/>
      <c r="DH43" s="48"/>
      <c r="DI43" s="48"/>
      <c r="DJ43" s="57"/>
      <c r="DK43" s="58"/>
      <c r="DL43" s="17"/>
      <c r="DM43" s="17"/>
      <c r="DN43" s="56"/>
      <c r="DO43" s="48"/>
      <c r="DP43" s="48"/>
      <c r="DQ43" s="48"/>
      <c r="DR43" s="48"/>
      <c r="DS43" s="48"/>
      <c r="DT43" s="48"/>
      <c r="DU43" s="57"/>
      <c r="DV43" s="58"/>
      <c r="DW43" s="17"/>
      <c r="DX43" s="17"/>
      <c r="DY43" s="56"/>
      <c r="DZ43" s="48"/>
      <c r="EA43" s="48"/>
      <c r="EB43" s="48"/>
      <c r="EC43" s="48"/>
      <c r="ED43" s="48"/>
      <c r="EE43" s="48"/>
      <c r="EF43" s="57"/>
      <c r="EG43" s="58"/>
      <c r="EH43" s="17"/>
      <c r="EI43" s="17"/>
      <c r="EJ43" s="56"/>
      <c r="EK43" s="48"/>
      <c r="EL43" s="48"/>
      <c r="EM43" s="48"/>
      <c r="EN43" s="48"/>
      <c r="EO43" s="48"/>
      <c r="EP43" s="48"/>
      <c r="EQ43" s="57"/>
      <c r="ER43" s="58"/>
      <c r="ES43" s="17"/>
      <c r="ET43" s="17"/>
      <c r="EU43" s="56"/>
      <c r="EV43" s="48"/>
      <c r="EW43" s="48"/>
      <c r="EX43" s="48"/>
      <c r="EY43" s="48"/>
      <c r="EZ43" s="48"/>
      <c r="FA43" s="48"/>
      <c r="FB43" s="57"/>
      <c r="FC43" s="58"/>
      <c r="FD43" s="17"/>
      <c r="FE43" s="17"/>
      <c r="FF43" s="56"/>
      <c r="FG43" s="48"/>
      <c r="FH43" s="48"/>
      <c r="FI43" s="48"/>
      <c r="FJ43" s="48"/>
      <c r="FK43" s="48"/>
      <c r="FL43" s="48"/>
      <c r="FM43" s="57"/>
      <c r="FN43" s="58"/>
      <c r="FO43" s="17"/>
      <c r="FP43" s="17"/>
      <c r="FQ43" s="56"/>
      <c r="FR43" s="48"/>
      <c r="FS43" s="48"/>
      <c r="FT43" s="48"/>
      <c r="FU43" s="48"/>
      <c r="FV43" s="48"/>
      <c r="FW43" s="48"/>
      <c r="FX43" s="57"/>
      <c r="FY43" s="58"/>
      <c r="FZ43" s="17"/>
      <c r="GA43" s="17"/>
      <c r="GB43" s="56"/>
      <c r="GC43" s="48"/>
      <c r="GD43" s="48"/>
      <c r="GE43" s="48"/>
      <c r="GF43" s="48"/>
      <c r="GG43" s="48"/>
      <c r="GH43" s="48"/>
      <c r="GI43" s="57"/>
      <c r="GJ43" s="58"/>
      <c r="GK43" s="17"/>
      <c r="GL43" s="17"/>
      <c r="GM43" s="56"/>
      <c r="GN43" s="48"/>
      <c r="GO43" s="48"/>
      <c r="GP43" s="48"/>
      <c r="GQ43" s="48"/>
      <c r="GR43" s="48"/>
      <c r="GS43" s="48"/>
      <c r="GT43" s="57"/>
      <c r="GU43" s="58"/>
      <c r="GV43" s="17"/>
      <c r="GW43" s="17"/>
      <c r="GX43" s="56"/>
      <c r="GY43" s="48"/>
      <c r="GZ43" s="48"/>
      <c r="HA43" s="48"/>
      <c r="HB43" s="48"/>
      <c r="HC43" s="48"/>
      <c r="HD43" s="48"/>
      <c r="HE43" s="57"/>
      <c r="HF43" s="58"/>
      <c r="HG43" s="17"/>
      <c r="HH43" s="17"/>
      <c r="HI43" s="56"/>
      <c r="HJ43" s="48"/>
      <c r="HK43" s="48"/>
      <c r="HL43" s="48"/>
      <c r="HM43" s="48"/>
      <c r="HN43" s="48"/>
      <c r="HO43" s="48"/>
      <c r="HP43" s="57"/>
      <c r="HQ43" s="58"/>
      <c r="HR43" s="17"/>
      <c r="HS43" s="17"/>
    </row>
    <row r="44" spans="1:227" x14ac:dyDescent="0.3">
      <c r="A44" s="93">
        <v>3</v>
      </c>
      <c r="B44" s="544"/>
      <c r="C44" s="55"/>
      <c r="D44" s="55"/>
      <c r="E44" s="57"/>
      <c r="F44" s="57"/>
      <c r="G44" s="17"/>
      <c r="H44" s="56"/>
      <c r="I44" s="48"/>
      <c r="J44" s="48"/>
      <c r="K44" s="48"/>
      <c r="L44" s="48"/>
      <c r="M44" s="48"/>
      <c r="N44" s="48"/>
      <c r="O44" s="57"/>
      <c r="P44" s="58"/>
      <c r="Q44" s="17"/>
      <c r="R44" s="17"/>
      <c r="S44" s="56"/>
      <c r="T44" s="48"/>
      <c r="U44" s="48"/>
      <c r="V44" s="48"/>
      <c r="W44" s="48"/>
      <c r="X44" s="48"/>
      <c r="Y44" s="48"/>
      <c r="Z44" s="57"/>
      <c r="AA44" s="58"/>
      <c r="AB44" s="17"/>
      <c r="AC44" s="17"/>
      <c r="AD44" s="56"/>
      <c r="AE44" s="48"/>
      <c r="AF44" s="48"/>
      <c r="AG44" s="48"/>
      <c r="AH44" s="48"/>
      <c r="AI44" s="48"/>
      <c r="AJ44" s="48"/>
      <c r="AK44" s="57"/>
      <c r="AL44" s="58"/>
      <c r="AM44" s="17"/>
      <c r="AN44" s="17"/>
      <c r="AO44" s="56"/>
      <c r="AP44" s="48"/>
      <c r="AQ44" s="48"/>
      <c r="AR44" s="48"/>
      <c r="AS44" s="48"/>
      <c r="AT44" s="48"/>
      <c r="AU44" s="48"/>
      <c r="AV44" s="57"/>
      <c r="AW44" s="58"/>
      <c r="AX44" s="17"/>
      <c r="AY44" s="17"/>
      <c r="AZ44" s="56"/>
      <c r="BA44" s="48"/>
      <c r="BB44" s="48"/>
      <c r="BC44" s="48"/>
      <c r="BD44" s="48"/>
      <c r="BE44" s="48"/>
      <c r="BF44" s="48"/>
      <c r="BG44" s="57"/>
      <c r="BH44" s="58"/>
      <c r="BI44" s="17"/>
      <c r="BJ44" s="17"/>
      <c r="BK44" s="56"/>
      <c r="BL44" s="48"/>
      <c r="BM44" s="48"/>
      <c r="BN44" s="48"/>
      <c r="BO44" s="48"/>
      <c r="BP44" s="48"/>
      <c r="BQ44" s="48"/>
      <c r="BR44" s="57"/>
      <c r="BS44" s="58"/>
      <c r="BT44" s="17"/>
      <c r="BU44" s="17"/>
      <c r="BV44" s="56"/>
      <c r="BW44" s="48"/>
      <c r="BX44" s="48"/>
      <c r="BY44" s="48"/>
      <c r="BZ44" s="48"/>
      <c r="CA44" s="48"/>
      <c r="CB44" s="48"/>
      <c r="CC44" s="57"/>
      <c r="CD44" s="58"/>
      <c r="CE44" s="17"/>
      <c r="CF44" s="17"/>
      <c r="CG44" s="56"/>
      <c r="CH44" s="48"/>
      <c r="CI44" s="48"/>
      <c r="CJ44" s="48"/>
      <c r="CK44" s="48"/>
      <c r="CL44" s="48"/>
      <c r="CM44" s="48"/>
      <c r="CN44" s="57"/>
      <c r="CO44" s="58"/>
      <c r="CP44" s="17"/>
      <c r="CQ44" s="17"/>
      <c r="CR44" s="56"/>
      <c r="CS44" s="48"/>
      <c r="CT44" s="48"/>
      <c r="CU44" s="48"/>
      <c r="CV44" s="48"/>
      <c r="CW44" s="48"/>
      <c r="CX44" s="48"/>
      <c r="CY44" s="57"/>
      <c r="CZ44" s="58"/>
      <c r="DA44" s="17"/>
      <c r="DB44" s="17"/>
      <c r="DC44" s="56"/>
      <c r="DD44" s="48"/>
      <c r="DE44" s="48"/>
      <c r="DF44" s="48"/>
      <c r="DG44" s="48"/>
      <c r="DH44" s="48"/>
      <c r="DI44" s="48"/>
      <c r="DJ44" s="57"/>
      <c r="DK44" s="58"/>
      <c r="DL44" s="17"/>
      <c r="DM44" s="17"/>
      <c r="DN44" s="56"/>
      <c r="DO44" s="48"/>
      <c r="DP44" s="48"/>
      <c r="DQ44" s="48"/>
      <c r="DR44" s="48"/>
      <c r="DS44" s="48"/>
      <c r="DT44" s="48"/>
      <c r="DU44" s="57"/>
      <c r="DV44" s="58"/>
      <c r="DW44" s="17"/>
      <c r="DX44" s="17"/>
      <c r="DY44" s="56"/>
      <c r="DZ44" s="48"/>
      <c r="EA44" s="48"/>
      <c r="EB44" s="48"/>
      <c r="EC44" s="48"/>
      <c r="ED44" s="48"/>
      <c r="EE44" s="48"/>
      <c r="EF44" s="57"/>
      <c r="EG44" s="58"/>
      <c r="EH44" s="17"/>
      <c r="EI44" s="17"/>
      <c r="EJ44" s="56"/>
      <c r="EK44" s="48"/>
      <c r="EL44" s="48"/>
      <c r="EM44" s="48"/>
      <c r="EN44" s="48"/>
      <c r="EO44" s="48"/>
      <c r="EP44" s="48"/>
      <c r="EQ44" s="57"/>
      <c r="ER44" s="58"/>
      <c r="ES44" s="17"/>
      <c r="ET44" s="17"/>
      <c r="EU44" s="56"/>
      <c r="EV44" s="48"/>
      <c r="EW44" s="48"/>
      <c r="EX44" s="48"/>
      <c r="EY44" s="48"/>
      <c r="EZ44" s="48"/>
      <c r="FA44" s="48"/>
      <c r="FB44" s="57"/>
      <c r="FC44" s="58"/>
      <c r="FD44" s="17"/>
      <c r="FE44" s="17"/>
      <c r="FF44" s="56"/>
      <c r="FG44" s="48"/>
      <c r="FH44" s="48"/>
      <c r="FI44" s="48"/>
      <c r="FJ44" s="48"/>
      <c r="FK44" s="48"/>
      <c r="FL44" s="48"/>
      <c r="FM44" s="57"/>
      <c r="FN44" s="58"/>
      <c r="FO44" s="17"/>
      <c r="FP44" s="17"/>
      <c r="FQ44" s="56"/>
      <c r="FR44" s="48"/>
      <c r="FS44" s="48"/>
      <c r="FT44" s="48"/>
      <c r="FU44" s="48"/>
      <c r="FV44" s="48"/>
      <c r="FW44" s="48"/>
      <c r="FX44" s="57"/>
      <c r="FY44" s="58"/>
      <c r="FZ44" s="17"/>
      <c r="GA44" s="17"/>
      <c r="GB44" s="56"/>
      <c r="GC44" s="48"/>
      <c r="GD44" s="48"/>
      <c r="GE44" s="48"/>
      <c r="GF44" s="48"/>
      <c r="GG44" s="48"/>
      <c r="GH44" s="48"/>
      <c r="GI44" s="57"/>
      <c r="GJ44" s="58"/>
      <c r="GK44" s="17"/>
      <c r="GL44" s="17"/>
      <c r="GM44" s="56"/>
      <c r="GN44" s="48"/>
      <c r="GO44" s="48"/>
      <c r="GP44" s="48"/>
      <c r="GQ44" s="48"/>
      <c r="GR44" s="48"/>
      <c r="GS44" s="48"/>
      <c r="GT44" s="57"/>
      <c r="GU44" s="58"/>
      <c r="GV44" s="17"/>
      <c r="GW44" s="17"/>
      <c r="GX44" s="56"/>
      <c r="GY44" s="48"/>
      <c r="GZ44" s="48"/>
      <c r="HA44" s="48"/>
      <c r="HB44" s="48"/>
      <c r="HC44" s="48"/>
      <c r="HD44" s="48"/>
      <c r="HE44" s="57"/>
      <c r="HF44" s="58"/>
      <c r="HG44" s="17"/>
      <c r="HH44" s="17"/>
      <c r="HI44" s="56"/>
      <c r="HJ44" s="48"/>
      <c r="HK44" s="48"/>
      <c r="HL44" s="48"/>
      <c r="HM44" s="48"/>
      <c r="HN44" s="48"/>
      <c r="HO44" s="48"/>
      <c r="HP44" s="57"/>
      <c r="HQ44" s="58"/>
      <c r="HR44" s="17"/>
      <c r="HS44" s="17"/>
    </row>
    <row r="45" spans="1:227" x14ac:dyDescent="0.3">
      <c r="A45" s="93">
        <v>4</v>
      </c>
      <c r="B45" s="544"/>
      <c r="C45" s="55"/>
      <c r="D45" s="55"/>
      <c r="E45" s="57"/>
      <c r="F45" s="57"/>
      <c r="G45" s="17"/>
      <c r="H45" s="56"/>
      <c r="I45" s="48"/>
      <c r="J45" s="48"/>
      <c r="K45" s="48"/>
      <c r="L45" s="48"/>
      <c r="M45" s="48"/>
      <c r="N45" s="48"/>
      <c r="O45" s="57"/>
      <c r="P45" s="58"/>
      <c r="Q45" s="17"/>
      <c r="R45" s="17"/>
      <c r="S45" s="56"/>
      <c r="T45" s="48"/>
      <c r="U45" s="48"/>
      <c r="V45" s="48"/>
      <c r="W45" s="48"/>
      <c r="X45" s="48"/>
      <c r="Y45" s="48"/>
      <c r="Z45" s="57"/>
      <c r="AA45" s="58"/>
      <c r="AB45" s="17"/>
      <c r="AC45" s="17"/>
      <c r="AD45" s="56"/>
      <c r="AE45" s="48"/>
      <c r="AF45" s="48"/>
      <c r="AG45" s="48"/>
      <c r="AH45" s="48"/>
      <c r="AI45" s="48"/>
      <c r="AJ45" s="48"/>
      <c r="AK45" s="57"/>
      <c r="AL45" s="58"/>
      <c r="AM45" s="17"/>
      <c r="AN45" s="17"/>
      <c r="AO45" s="56"/>
      <c r="AP45" s="48"/>
      <c r="AQ45" s="48"/>
      <c r="AR45" s="48"/>
      <c r="AS45" s="48"/>
      <c r="AT45" s="48"/>
      <c r="AU45" s="48"/>
      <c r="AV45" s="57"/>
      <c r="AW45" s="58"/>
      <c r="AX45" s="17"/>
      <c r="AY45" s="17"/>
      <c r="AZ45" s="56"/>
      <c r="BA45" s="48"/>
      <c r="BB45" s="48"/>
      <c r="BC45" s="48"/>
      <c r="BD45" s="48"/>
      <c r="BE45" s="48"/>
      <c r="BF45" s="48"/>
      <c r="BG45" s="57"/>
      <c r="BH45" s="58"/>
      <c r="BI45" s="17"/>
      <c r="BJ45" s="17"/>
      <c r="BK45" s="56"/>
      <c r="BL45" s="48"/>
      <c r="BM45" s="48"/>
      <c r="BN45" s="48"/>
      <c r="BO45" s="48"/>
      <c r="BP45" s="48"/>
      <c r="BQ45" s="48"/>
      <c r="BR45" s="57"/>
      <c r="BS45" s="58"/>
      <c r="BT45" s="17"/>
      <c r="BU45" s="17"/>
      <c r="BV45" s="56"/>
      <c r="BW45" s="48"/>
      <c r="BX45" s="48"/>
      <c r="BY45" s="48"/>
      <c r="BZ45" s="48"/>
      <c r="CA45" s="48"/>
      <c r="CB45" s="48"/>
      <c r="CC45" s="57"/>
      <c r="CD45" s="58"/>
      <c r="CE45" s="17"/>
      <c r="CF45" s="17"/>
      <c r="CG45" s="56"/>
      <c r="CH45" s="48"/>
      <c r="CI45" s="48"/>
      <c r="CJ45" s="48"/>
      <c r="CK45" s="48"/>
      <c r="CL45" s="48"/>
      <c r="CM45" s="48"/>
      <c r="CN45" s="57"/>
      <c r="CO45" s="58"/>
      <c r="CP45" s="17"/>
      <c r="CQ45" s="17"/>
      <c r="CR45" s="56"/>
      <c r="CS45" s="48"/>
      <c r="CT45" s="48"/>
      <c r="CU45" s="48"/>
      <c r="CV45" s="48"/>
      <c r="CW45" s="48"/>
      <c r="CX45" s="48"/>
      <c r="CY45" s="57"/>
      <c r="CZ45" s="58"/>
      <c r="DA45" s="17"/>
      <c r="DB45" s="17"/>
      <c r="DC45" s="56"/>
      <c r="DD45" s="48"/>
      <c r="DE45" s="48"/>
      <c r="DF45" s="48"/>
      <c r="DG45" s="48"/>
      <c r="DH45" s="48"/>
      <c r="DI45" s="48"/>
      <c r="DJ45" s="57"/>
      <c r="DK45" s="58"/>
      <c r="DL45" s="17"/>
      <c r="DM45" s="17"/>
      <c r="DN45" s="56"/>
      <c r="DO45" s="48"/>
      <c r="DP45" s="48"/>
      <c r="DQ45" s="48"/>
      <c r="DR45" s="48"/>
      <c r="DS45" s="48"/>
      <c r="DT45" s="48"/>
      <c r="DU45" s="57"/>
      <c r="DV45" s="58"/>
      <c r="DW45" s="17"/>
      <c r="DX45" s="17"/>
      <c r="DY45" s="56"/>
      <c r="DZ45" s="48"/>
      <c r="EA45" s="48"/>
      <c r="EB45" s="48"/>
      <c r="EC45" s="48"/>
      <c r="ED45" s="48"/>
      <c r="EE45" s="48"/>
      <c r="EF45" s="57"/>
      <c r="EG45" s="58"/>
      <c r="EH45" s="17"/>
      <c r="EI45" s="17"/>
      <c r="EJ45" s="56"/>
      <c r="EK45" s="48"/>
      <c r="EL45" s="48"/>
      <c r="EM45" s="48"/>
      <c r="EN45" s="48"/>
      <c r="EO45" s="48"/>
      <c r="EP45" s="48"/>
      <c r="EQ45" s="57"/>
      <c r="ER45" s="58"/>
      <c r="ES45" s="17"/>
      <c r="ET45" s="17"/>
      <c r="EU45" s="56"/>
      <c r="EV45" s="48"/>
      <c r="EW45" s="48"/>
      <c r="EX45" s="48"/>
      <c r="EY45" s="48"/>
      <c r="EZ45" s="48"/>
      <c r="FA45" s="48"/>
      <c r="FB45" s="57"/>
      <c r="FC45" s="58"/>
      <c r="FD45" s="17"/>
      <c r="FE45" s="17"/>
      <c r="FF45" s="56"/>
      <c r="FG45" s="48"/>
      <c r="FH45" s="48"/>
      <c r="FI45" s="48"/>
      <c r="FJ45" s="48"/>
      <c r="FK45" s="48"/>
      <c r="FL45" s="48"/>
      <c r="FM45" s="57"/>
      <c r="FN45" s="58"/>
      <c r="FO45" s="17"/>
      <c r="FP45" s="17"/>
      <c r="FQ45" s="56"/>
      <c r="FR45" s="48"/>
      <c r="FS45" s="48"/>
      <c r="FT45" s="48"/>
      <c r="FU45" s="48"/>
      <c r="FV45" s="48"/>
      <c r="FW45" s="48"/>
      <c r="FX45" s="57"/>
      <c r="FY45" s="58"/>
      <c r="FZ45" s="17"/>
      <c r="GA45" s="17"/>
      <c r="GB45" s="56"/>
      <c r="GC45" s="48"/>
      <c r="GD45" s="48"/>
      <c r="GE45" s="48"/>
      <c r="GF45" s="48"/>
      <c r="GG45" s="48"/>
      <c r="GH45" s="48"/>
      <c r="GI45" s="57"/>
      <c r="GJ45" s="58"/>
      <c r="GK45" s="17"/>
      <c r="GL45" s="17"/>
      <c r="GM45" s="56"/>
      <c r="GN45" s="48"/>
      <c r="GO45" s="48"/>
      <c r="GP45" s="48"/>
      <c r="GQ45" s="48"/>
      <c r="GR45" s="48"/>
      <c r="GS45" s="48"/>
      <c r="GT45" s="57"/>
      <c r="GU45" s="58"/>
      <c r="GV45" s="17"/>
      <c r="GW45" s="17"/>
      <c r="GX45" s="56"/>
      <c r="GY45" s="48"/>
      <c r="GZ45" s="48"/>
      <c r="HA45" s="48"/>
      <c r="HB45" s="48"/>
      <c r="HC45" s="48"/>
      <c r="HD45" s="48"/>
      <c r="HE45" s="57"/>
      <c r="HF45" s="58"/>
      <c r="HG45" s="17"/>
      <c r="HH45" s="17"/>
      <c r="HI45" s="56"/>
      <c r="HJ45" s="48"/>
      <c r="HK45" s="48"/>
      <c r="HL45" s="48"/>
      <c r="HM45" s="48"/>
      <c r="HN45" s="48"/>
      <c r="HO45" s="48"/>
      <c r="HP45" s="57"/>
      <c r="HQ45" s="58"/>
      <c r="HR45" s="17"/>
      <c r="HS45" s="17"/>
    </row>
    <row r="46" spans="1:227" x14ac:dyDescent="0.3">
      <c r="A46" s="93">
        <v>5</v>
      </c>
      <c r="B46" s="544"/>
      <c r="C46" s="55"/>
      <c r="D46" s="55"/>
      <c r="E46" s="57"/>
      <c r="F46" s="57"/>
      <c r="G46" s="17"/>
      <c r="H46" s="56"/>
      <c r="I46" s="48"/>
      <c r="J46" s="48"/>
      <c r="K46" s="48"/>
      <c r="L46" s="48"/>
      <c r="M46" s="48"/>
      <c r="N46" s="48"/>
      <c r="O46" s="57"/>
      <c r="P46" s="58"/>
      <c r="Q46" s="17"/>
      <c r="R46" s="17"/>
      <c r="S46" s="56"/>
      <c r="T46" s="48"/>
      <c r="U46" s="48"/>
      <c r="V46" s="48"/>
      <c r="W46" s="48"/>
      <c r="X46" s="48"/>
      <c r="Y46" s="48"/>
      <c r="Z46" s="57"/>
      <c r="AA46" s="58"/>
      <c r="AB46" s="17"/>
      <c r="AC46" s="17"/>
      <c r="AD46" s="56"/>
      <c r="AE46" s="48"/>
      <c r="AF46" s="48"/>
      <c r="AG46" s="48"/>
      <c r="AH46" s="48"/>
      <c r="AI46" s="48"/>
      <c r="AJ46" s="48"/>
      <c r="AK46" s="57"/>
      <c r="AL46" s="58"/>
      <c r="AM46" s="17"/>
      <c r="AN46" s="17"/>
      <c r="AO46" s="56"/>
      <c r="AP46" s="48"/>
      <c r="AQ46" s="48"/>
      <c r="AR46" s="48"/>
      <c r="AS46" s="48"/>
      <c r="AT46" s="48"/>
      <c r="AU46" s="48"/>
      <c r="AV46" s="57"/>
      <c r="AW46" s="58"/>
      <c r="AX46" s="17"/>
      <c r="AY46" s="17"/>
      <c r="AZ46" s="56"/>
      <c r="BA46" s="48"/>
      <c r="BB46" s="48"/>
      <c r="BC46" s="48"/>
      <c r="BD46" s="48"/>
      <c r="BE46" s="48"/>
      <c r="BF46" s="48"/>
      <c r="BG46" s="57"/>
      <c r="BH46" s="58"/>
      <c r="BI46" s="17"/>
      <c r="BJ46" s="17"/>
      <c r="BK46" s="56"/>
      <c r="BL46" s="48"/>
      <c r="BM46" s="48"/>
      <c r="BN46" s="48"/>
      <c r="BO46" s="48"/>
      <c r="BP46" s="48"/>
      <c r="BQ46" s="48"/>
      <c r="BR46" s="57"/>
      <c r="BS46" s="58"/>
      <c r="BT46" s="17"/>
      <c r="BU46" s="17"/>
      <c r="BV46" s="56"/>
      <c r="BW46" s="48"/>
      <c r="BX46" s="48"/>
      <c r="BY46" s="48"/>
      <c r="BZ46" s="48"/>
      <c r="CA46" s="48"/>
      <c r="CB46" s="48"/>
      <c r="CC46" s="57"/>
      <c r="CD46" s="58"/>
      <c r="CE46" s="17"/>
      <c r="CF46" s="17"/>
      <c r="CG46" s="56"/>
      <c r="CH46" s="48"/>
      <c r="CI46" s="48"/>
      <c r="CJ46" s="48"/>
      <c r="CK46" s="48"/>
      <c r="CL46" s="48"/>
      <c r="CM46" s="48"/>
      <c r="CN46" s="57"/>
      <c r="CO46" s="58"/>
      <c r="CP46" s="17"/>
      <c r="CQ46" s="17"/>
      <c r="CR46" s="56"/>
      <c r="CS46" s="48"/>
      <c r="CT46" s="48"/>
      <c r="CU46" s="48"/>
      <c r="CV46" s="48"/>
      <c r="CW46" s="48"/>
      <c r="CX46" s="48"/>
      <c r="CY46" s="57"/>
      <c r="CZ46" s="58"/>
      <c r="DA46" s="17"/>
      <c r="DB46" s="17"/>
      <c r="DC46" s="56"/>
      <c r="DD46" s="48"/>
      <c r="DE46" s="48"/>
      <c r="DF46" s="48"/>
      <c r="DG46" s="48"/>
      <c r="DH46" s="48"/>
      <c r="DI46" s="48"/>
      <c r="DJ46" s="57"/>
      <c r="DK46" s="58"/>
      <c r="DL46" s="17"/>
      <c r="DM46" s="17"/>
      <c r="DN46" s="56"/>
      <c r="DO46" s="48"/>
      <c r="DP46" s="48"/>
      <c r="DQ46" s="48"/>
      <c r="DR46" s="48"/>
      <c r="DS46" s="48"/>
      <c r="DT46" s="48"/>
      <c r="DU46" s="57"/>
      <c r="DV46" s="58"/>
      <c r="DW46" s="17"/>
      <c r="DX46" s="17"/>
      <c r="DY46" s="56"/>
      <c r="DZ46" s="48"/>
      <c r="EA46" s="48"/>
      <c r="EB46" s="48"/>
      <c r="EC46" s="48"/>
      <c r="ED46" s="48"/>
      <c r="EE46" s="48"/>
      <c r="EF46" s="57"/>
      <c r="EG46" s="58"/>
      <c r="EH46" s="17"/>
      <c r="EI46" s="17"/>
      <c r="EJ46" s="56"/>
      <c r="EK46" s="48"/>
      <c r="EL46" s="48"/>
      <c r="EM46" s="48"/>
      <c r="EN46" s="48"/>
      <c r="EO46" s="48"/>
      <c r="EP46" s="48"/>
      <c r="EQ46" s="57"/>
      <c r="ER46" s="58"/>
      <c r="ES46" s="17"/>
      <c r="ET46" s="17"/>
      <c r="EU46" s="56"/>
      <c r="EV46" s="48"/>
      <c r="EW46" s="48"/>
      <c r="EX46" s="48"/>
      <c r="EY46" s="48"/>
      <c r="EZ46" s="48"/>
      <c r="FA46" s="48"/>
      <c r="FB46" s="57"/>
      <c r="FC46" s="58"/>
      <c r="FD46" s="17"/>
      <c r="FE46" s="17"/>
      <c r="FF46" s="56"/>
      <c r="FG46" s="48"/>
      <c r="FH46" s="48"/>
      <c r="FI46" s="48"/>
      <c r="FJ46" s="48"/>
      <c r="FK46" s="48"/>
      <c r="FL46" s="48"/>
      <c r="FM46" s="57"/>
      <c r="FN46" s="58"/>
      <c r="FO46" s="17"/>
      <c r="FP46" s="17"/>
      <c r="FQ46" s="56"/>
      <c r="FR46" s="48"/>
      <c r="FS46" s="48"/>
      <c r="FT46" s="48"/>
      <c r="FU46" s="48"/>
      <c r="FV46" s="48"/>
      <c r="FW46" s="48"/>
      <c r="FX46" s="57"/>
      <c r="FY46" s="58"/>
      <c r="FZ46" s="17"/>
      <c r="GA46" s="17"/>
      <c r="GB46" s="56"/>
      <c r="GC46" s="48"/>
      <c r="GD46" s="48"/>
      <c r="GE46" s="48"/>
      <c r="GF46" s="48"/>
      <c r="GG46" s="48"/>
      <c r="GH46" s="48"/>
      <c r="GI46" s="57"/>
      <c r="GJ46" s="58"/>
      <c r="GK46" s="17"/>
      <c r="GL46" s="17"/>
      <c r="GM46" s="56"/>
      <c r="GN46" s="48"/>
      <c r="GO46" s="48"/>
      <c r="GP46" s="48"/>
      <c r="GQ46" s="48"/>
      <c r="GR46" s="48"/>
      <c r="GS46" s="48"/>
      <c r="GT46" s="57"/>
      <c r="GU46" s="58"/>
      <c r="GV46" s="17"/>
      <c r="GW46" s="17"/>
      <c r="GX46" s="56"/>
      <c r="GY46" s="48"/>
      <c r="GZ46" s="48"/>
      <c r="HA46" s="48"/>
      <c r="HB46" s="48"/>
      <c r="HC46" s="48"/>
      <c r="HD46" s="48"/>
      <c r="HE46" s="57"/>
      <c r="HF46" s="58"/>
      <c r="HG46" s="17"/>
      <c r="HH46" s="17"/>
      <c r="HI46" s="56"/>
      <c r="HJ46" s="48"/>
      <c r="HK46" s="48"/>
      <c r="HL46" s="48"/>
      <c r="HM46" s="48"/>
      <c r="HN46" s="48"/>
      <c r="HO46" s="48"/>
      <c r="HP46" s="57"/>
      <c r="HQ46" s="58"/>
      <c r="HR46" s="17"/>
      <c r="HS46" s="17"/>
    </row>
    <row r="47" spans="1:227" x14ac:dyDescent="0.3">
      <c r="A47" s="53"/>
      <c r="B47" s="60"/>
      <c r="C47" s="55"/>
      <c r="D47" s="55"/>
      <c r="E47" s="57"/>
      <c r="F47" s="57"/>
      <c r="G47" s="17"/>
      <c r="H47" s="56"/>
      <c r="I47" s="48"/>
      <c r="J47" s="48"/>
      <c r="K47" s="48"/>
      <c r="L47" s="48"/>
      <c r="M47" s="48"/>
      <c r="N47" s="48"/>
      <c r="O47" s="57"/>
      <c r="P47" s="58"/>
      <c r="Q47" s="17"/>
      <c r="R47" s="17"/>
      <c r="S47" s="56"/>
      <c r="T47" s="48"/>
      <c r="U47" s="48"/>
      <c r="V47" s="48"/>
      <c r="W47" s="48"/>
      <c r="X47" s="48"/>
      <c r="Y47" s="48"/>
      <c r="Z47" s="57"/>
      <c r="AA47" s="58"/>
      <c r="AB47" s="17"/>
      <c r="AC47" s="17"/>
      <c r="AD47" s="56"/>
      <c r="AE47" s="48"/>
      <c r="AF47" s="48"/>
      <c r="AG47" s="48"/>
      <c r="AH47" s="48"/>
      <c r="AI47" s="48"/>
      <c r="AJ47" s="48"/>
      <c r="AK47" s="57"/>
      <c r="AL47" s="58"/>
      <c r="AM47" s="17"/>
      <c r="AN47" s="17"/>
      <c r="AO47" s="56"/>
      <c r="AP47" s="48"/>
      <c r="AQ47" s="48"/>
      <c r="AR47" s="48"/>
      <c r="AS47" s="48"/>
      <c r="AT47" s="48"/>
      <c r="AU47" s="48"/>
      <c r="AV47" s="57"/>
      <c r="AW47" s="58"/>
      <c r="AX47" s="17"/>
      <c r="AY47" s="17"/>
      <c r="AZ47" s="56"/>
      <c r="BA47" s="48"/>
      <c r="BB47" s="48"/>
      <c r="BC47" s="48"/>
      <c r="BD47" s="48"/>
      <c r="BE47" s="48"/>
      <c r="BF47" s="48"/>
      <c r="BG47" s="57"/>
      <c r="BH47" s="58"/>
      <c r="BI47" s="17"/>
      <c r="BJ47" s="17"/>
      <c r="BK47" s="56"/>
      <c r="BL47" s="48"/>
      <c r="BM47" s="48"/>
      <c r="BN47" s="48"/>
      <c r="BO47" s="48"/>
      <c r="BP47" s="48"/>
      <c r="BQ47" s="48"/>
      <c r="BR47" s="57"/>
      <c r="BS47" s="58"/>
      <c r="BT47" s="17"/>
      <c r="BU47" s="17"/>
      <c r="BV47" s="56"/>
      <c r="BW47" s="48"/>
      <c r="BX47" s="48"/>
      <c r="BY47" s="48"/>
      <c r="BZ47" s="48"/>
      <c r="CA47" s="48"/>
      <c r="CB47" s="48"/>
      <c r="CC47" s="57"/>
      <c r="CD47" s="58"/>
      <c r="CE47" s="17"/>
      <c r="CF47" s="17"/>
      <c r="CG47" s="56"/>
      <c r="CH47" s="48"/>
      <c r="CI47" s="48"/>
      <c r="CJ47" s="48"/>
      <c r="CK47" s="48"/>
      <c r="CL47" s="48"/>
      <c r="CM47" s="48"/>
      <c r="CN47" s="57"/>
      <c r="CO47" s="58"/>
      <c r="CP47" s="17"/>
      <c r="CQ47" s="17"/>
      <c r="CR47" s="56"/>
      <c r="CS47" s="48"/>
      <c r="CT47" s="48"/>
      <c r="CU47" s="48"/>
      <c r="CV47" s="48"/>
      <c r="CW47" s="48"/>
      <c r="CX47" s="48"/>
      <c r="CY47" s="57"/>
      <c r="CZ47" s="58"/>
      <c r="DA47" s="17"/>
      <c r="DB47" s="17"/>
      <c r="DC47" s="56"/>
      <c r="DD47" s="48"/>
      <c r="DE47" s="48"/>
      <c r="DF47" s="48"/>
      <c r="DG47" s="48"/>
      <c r="DH47" s="48"/>
      <c r="DI47" s="48"/>
      <c r="DJ47" s="57"/>
      <c r="DK47" s="58"/>
      <c r="DL47" s="17"/>
      <c r="DM47" s="17"/>
      <c r="DN47" s="56"/>
      <c r="DO47" s="48"/>
      <c r="DP47" s="48"/>
      <c r="DQ47" s="48"/>
      <c r="DR47" s="48"/>
      <c r="DS47" s="48"/>
      <c r="DT47" s="48"/>
      <c r="DU47" s="57"/>
      <c r="DV47" s="58"/>
      <c r="DW47" s="17"/>
      <c r="DX47" s="17"/>
      <c r="DY47" s="56"/>
      <c r="DZ47" s="48"/>
      <c r="EA47" s="48"/>
      <c r="EB47" s="48"/>
      <c r="EC47" s="48"/>
      <c r="ED47" s="48"/>
      <c r="EE47" s="48"/>
      <c r="EF47" s="57"/>
      <c r="EG47" s="58"/>
      <c r="EH47" s="17"/>
      <c r="EI47" s="17"/>
      <c r="EJ47" s="56"/>
      <c r="EK47" s="48"/>
      <c r="EL47" s="48"/>
      <c r="EM47" s="48"/>
      <c r="EN47" s="48"/>
      <c r="EO47" s="48"/>
      <c r="EP47" s="48"/>
      <c r="EQ47" s="57"/>
      <c r="ER47" s="58"/>
      <c r="ES47" s="17"/>
      <c r="ET47" s="17"/>
      <c r="EU47" s="56"/>
      <c r="EV47" s="48"/>
      <c r="EW47" s="48"/>
      <c r="EX47" s="48"/>
      <c r="EY47" s="48"/>
      <c r="EZ47" s="48"/>
      <c r="FA47" s="48"/>
      <c r="FB47" s="57"/>
      <c r="FC47" s="58"/>
      <c r="FD47" s="17"/>
      <c r="FE47" s="17"/>
      <c r="FF47" s="56"/>
      <c r="FG47" s="48"/>
      <c r="FH47" s="48"/>
      <c r="FI47" s="48"/>
      <c r="FJ47" s="48"/>
      <c r="FK47" s="48"/>
      <c r="FL47" s="48"/>
      <c r="FM47" s="57"/>
      <c r="FN47" s="58"/>
      <c r="FO47" s="17"/>
      <c r="FP47" s="17"/>
      <c r="FQ47" s="56"/>
      <c r="FR47" s="48"/>
      <c r="FS47" s="48"/>
      <c r="FT47" s="48"/>
      <c r="FU47" s="48"/>
      <c r="FV47" s="48"/>
      <c r="FW47" s="48"/>
      <c r="FX47" s="57"/>
      <c r="FY47" s="58"/>
      <c r="FZ47" s="17"/>
      <c r="GA47" s="17"/>
      <c r="GB47" s="56"/>
      <c r="GC47" s="48"/>
      <c r="GD47" s="48"/>
      <c r="GE47" s="48"/>
      <c r="GF47" s="48"/>
      <c r="GG47" s="48"/>
      <c r="GH47" s="48"/>
      <c r="GI47" s="57"/>
      <c r="GJ47" s="58"/>
      <c r="GK47" s="17"/>
      <c r="GL47" s="17"/>
      <c r="GM47" s="56"/>
      <c r="GN47" s="48"/>
      <c r="GO47" s="48"/>
      <c r="GP47" s="48"/>
      <c r="GQ47" s="48"/>
      <c r="GR47" s="48"/>
      <c r="GS47" s="48"/>
      <c r="GT47" s="57"/>
      <c r="GU47" s="58"/>
      <c r="GV47" s="17"/>
      <c r="GW47" s="17"/>
      <c r="GX47" s="56"/>
      <c r="GY47" s="48"/>
      <c r="GZ47" s="48"/>
      <c r="HA47" s="48"/>
      <c r="HB47" s="48"/>
      <c r="HC47" s="48"/>
      <c r="HD47" s="48"/>
      <c r="HE47" s="57"/>
      <c r="HF47" s="58"/>
      <c r="HG47" s="17"/>
      <c r="HH47" s="17"/>
      <c r="HI47" s="56"/>
      <c r="HJ47" s="48"/>
      <c r="HK47" s="48"/>
      <c r="HL47" s="48"/>
      <c r="HM47" s="48"/>
      <c r="HN47" s="48"/>
      <c r="HO47" s="48"/>
      <c r="HP47" s="57"/>
      <c r="HQ47" s="58"/>
      <c r="HR47" s="17"/>
      <c r="HS47" s="17"/>
    </row>
    <row r="48" spans="1:227" x14ac:dyDescent="0.3">
      <c r="A48" s="53"/>
      <c r="B48" s="61"/>
      <c r="C48" s="55"/>
      <c r="D48" s="55"/>
      <c r="E48" s="57"/>
      <c r="F48" s="57"/>
      <c r="G48" s="17"/>
      <c r="H48" s="56"/>
      <c r="I48" s="48"/>
      <c r="J48" s="48"/>
      <c r="K48" s="48"/>
      <c r="L48" s="48"/>
      <c r="M48" s="48"/>
      <c r="N48" s="48"/>
      <c r="O48" s="57"/>
      <c r="P48" s="58"/>
      <c r="Q48" s="17"/>
      <c r="R48" s="17"/>
      <c r="S48" s="56"/>
      <c r="T48" s="48"/>
      <c r="U48" s="48"/>
      <c r="V48" s="48"/>
      <c r="W48" s="48"/>
      <c r="X48" s="48"/>
      <c r="Y48" s="48"/>
      <c r="Z48" s="57"/>
      <c r="AA48" s="58"/>
      <c r="AB48" s="17"/>
      <c r="AC48" s="17"/>
      <c r="AD48" s="56"/>
      <c r="AE48" s="48"/>
      <c r="AF48" s="48"/>
      <c r="AG48" s="48"/>
      <c r="AH48" s="48"/>
      <c r="AI48" s="48"/>
      <c r="AJ48" s="48"/>
      <c r="AK48" s="57"/>
      <c r="AL48" s="58"/>
      <c r="AM48" s="17"/>
      <c r="AN48" s="17"/>
      <c r="AO48" s="56"/>
      <c r="AP48" s="48"/>
      <c r="AQ48" s="48"/>
      <c r="AR48" s="48"/>
      <c r="AS48" s="48"/>
      <c r="AT48" s="48"/>
      <c r="AU48" s="48"/>
      <c r="AV48" s="57"/>
      <c r="AW48" s="58"/>
      <c r="AX48" s="17"/>
      <c r="AY48" s="17"/>
      <c r="AZ48" s="56"/>
      <c r="BA48" s="48"/>
      <c r="BB48" s="48"/>
      <c r="BC48" s="48"/>
      <c r="BD48" s="48"/>
      <c r="BE48" s="48"/>
      <c r="BF48" s="48"/>
      <c r="BG48" s="57"/>
      <c r="BH48" s="58"/>
      <c r="BI48" s="17"/>
      <c r="BJ48" s="17"/>
      <c r="BK48" s="56"/>
      <c r="BL48" s="48"/>
      <c r="BM48" s="48"/>
      <c r="BN48" s="48"/>
      <c r="BO48" s="48"/>
      <c r="BP48" s="48"/>
      <c r="BQ48" s="48"/>
      <c r="BR48" s="57"/>
      <c r="BS48" s="58"/>
      <c r="BT48" s="17"/>
      <c r="BU48" s="17"/>
      <c r="BV48" s="56"/>
      <c r="BW48" s="48"/>
      <c r="BX48" s="48"/>
      <c r="BY48" s="48"/>
      <c r="BZ48" s="48"/>
      <c r="CA48" s="48"/>
      <c r="CB48" s="48"/>
      <c r="CC48" s="57"/>
      <c r="CD48" s="58"/>
      <c r="CE48" s="17"/>
      <c r="CF48" s="17"/>
      <c r="CG48" s="56"/>
      <c r="CH48" s="48"/>
      <c r="CI48" s="48"/>
      <c r="CJ48" s="48"/>
      <c r="CK48" s="48"/>
      <c r="CL48" s="48"/>
      <c r="CM48" s="48"/>
      <c r="CN48" s="57"/>
      <c r="CO48" s="58"/>
      <c r="CP48" s="17"/>
      <c r="CQ48" s="17"/>
      <c r="CR48" s="56"/>
      <c r="CS48" s="48"/>
      <c r="CT48" s="48"/>
      <c r="CU48" s="48"/>
      <c r="CV48" s="48"/>
      <c r="CW48" s="48"/>
      <c r="CX48" s="48"/>
      <c r="CY48" s="57"/>
      <c r="CZ48" s="58"/>
      <c r="DA48" s="17"/>
      <c r="DB48" s="17"/>
      <c r="DC48" s="56"/>
      <c r="DD48" s="48"/>
      <c r="DE48" s="48"/>
      <c r="DF48" s="48"/>
      <c r="DG48" s="48"/>
      <c r="DH48" s="48"/>
      <c r="DI48" s="48"/>
      <c r="DJ48" s="57"/>
      <c r="DK48" s="58"/>
      <c r="DL48" s="17"/>
      <c r="DM48" s="17"/>
      <c r="DN48" s="56"/>
      <c r="DO48" s="48"/>
      <c r="DP48" s="48"/>
      <c r="DQ48" s="48"/>
      <c r="DR48" s="48"/>
      <c r="DS48" s="48"/>
      <c r="DT48" s="48"/>
      <c r="DU48" s="57"/>
      <c r="DV48" s="58"/>
      <c r="DW48" s="17"/>
      <c r="DX48" s="17"/>
      <c r="DY48" s="56"/>
      <c r="DZ48" s="48"/>
      <c r="EA48" s="48"/>
      <c r="EB48" s="48"/>
      <c r="EC48" s="48"/>
      <c r="ED48" s="48"/>
      <c r="EE48" s="48"/>
      <c r="EF48" s="57"/>
      <c r="EG48" s="58"/>
      <c r="EH48" s="17"/>
      <c r="EI48" s="17"/>
      <c r="EJ48" s="56"/>
      <c r="EK48" s="48"/>
      <c r="EL48" s="48"/>
      <c r="EM48" s="48"/>
      <c r="EN48" s="48"/>
      <c r="EO48" s="48"/>
      <c r="EP48" s="48"/>
      <c r="EQ48" s="57"/>
      <c r="ER48" s="58"/>
      <c r="ES48" s="17"/>
      <c r="ET48" s="17"/>
      <c r="EU48" s="56"/>
      <c r="EV48" s="48"/>
      <c r="EW48" s="48"/>
      <c r="EX48" s="48"/>
      <c r="EY48" s="48"/>
      <c r="EZ48" s="48"/>
      <c r="FA48" s="48"/>
      <c r="FB48" s="57"/>
      <c r="FC48" s="58"/>
      <c r="FD48" s="17"/>
      <c r="FE48" s="17"/>
      <c r="FF48" s="56"/>
      <c r="FG48" s="48"/>
      <c r="FH48" s="48"/>
      <c r="FI48" s="48"/>
      <c r="FJ48" s="48"/>
      <c r="FK48" s="48"/>
      <c r="FL48" s="48"/>
      <c r="FM48" s="57"/>
      <c r="FN48" s="58"/>
      <c r="FO48" s="17"/>
      <c r="FP48" s="17"/>
      <c r="FQ48" s="56"/>
      <c r="FR48" s="48"/>
      <c r="FS48" s="48"/>
      <c r="FT48" s="48"/>
      <c r="FU48" s="48"/>
      <c r="FV48" s="48"/>
      <c r="FW48" s="48"/>
      <c r="FX48" s="57"/>
      <c r="FY48" s="58"/>
      <c r="FZ48" s="17"/>
      <c r="GA48" s="17"/>
      <c r="GB48" s="56"/>
      <c r="GC48" s="48"/>
      <c r="GD48" s="48"/>
      <c r="GE48" s="48"/>
      <c r="GF48" s="48"/>
      <c r="GG48" s="48"/>
      <c r="GH48" s="48"/>
      <c r="GI48" s="57"/>
      <c r="GJ48" s="58"/>
      <c r="GK48" s="17"/>
      <c r="GL48" s="17"/>
      <c r="GM48" s="56"/>
      <c r="GN48" s="48"/>
      <c r="GO48" s="48"/>
      <c r="GP48" s="48"/>
      <c r="GQ48" s="48"/>
      <c r="GR48" s="48"/>
      <c r="GS48" s="48"/>
      <c r="GT48" s="57"/>
      <c r="GU48" s="58"/>
      <c r="GV48" s="17"/>
      <c r="GW48" s="17"/>
      <c r="GX48" s="56"/>
      <c r="GY48" s="48"/>
      <c r="GZ48" s="48"/>
      <c r="HA48" s="48"/>
      <c r="HB48" s="48"/>
      <c r="HC48" s="48"/>
      <c r="HD48" s="48"/>
      <c r="HE48" s="57"/>
      <c r="HF48" s="58"/>
      <c r="HG48" s="17"/>
      <c r="HH48" s="17"/>
      <c r="HI48" s="56"/>
      <c r="HJ48" s="48"/>
      <c r="HK48" s="48"/>
      <c r="HL48" s="48"/>
      <c r="HM48" s="48"/>
      <c r="HN48" s="48"/>
      <c r="HO48" s="48"/>
      <c r="HP48" s="57"/>
      <c r="HQ48" s="58"/>
      <c r="HR48" s="17"/>
      <c r="HS48" s="17"/>
    </row>
    <row r="49" spans="1:227" x14ac:dyDescent="0.3">
      <c r="A49" s="53"/>
      <c r="B49" s="54"/>
      <c r="C49" s="55"/>
      <c r="D49" s="55"/>
      <c r="E49" s="57"/>
      <c r="F49" s="57"/>
      <c r="G49" s="17"/>
      <c r="H49" s="56"/>
      <c r="I49" s="48"/>
      <c r="J49" s="48"/>
      <c r="K49" s="48"/>
      <c r="L49" s="48"/>
      <c r="M49" s="48"/>
      <c r="N49" s="48"/>
      <c r="O49" s="57"/>
      <c r="P49" s="58"/>
      <c r="Q49" s="17"/>
      <c r="R49" s="17"/>
      <c r="S49" s="56"/>
      <c r="T49" s="48"/>
      <c r="U49" s="48"/>
      <c r="V49" s="48"/>
      <c r="W49" s="48"/>
      <c r="X49" s="48"/>
      <c r="Y49" s="48"/>
      <c r="Z49" s="57"/>
      <c r="AA49" s="58"/>
      <c r="AB49" s="17"/>
      <c r="AC49" s="17"/>
      <c r="AD49" s="56"/>
      <c r="AE49" s="48"/>
      <c r="AF49" s="48"/>
      <c r="AG49" s="48"/>
      <c r="AH49" s="48"/>
      <c r="AI49" s="48"/>
      <c r="AJ49" s="48"/>
      <c r="AK49" s="57"/>
      <c r="AL49" s="58"/>
      <c r="AM49" s="17"/>
      <c r="AN49" s="17"/>
      <c r="AO49" s="56"/>
      <c r="AP49" s="48"/>
      <c r="AQ49" s="48"/>
      <c r="AR49" s="48"/>
      <c r="AS49" s="48"/>
      <c r="AT49" s="48"/>
      <c r="AU49" s="48"/>
      <c r="AV49" s="57"/>
      <c r="AW49" s="58"/>
      <c r="AX49" s="17"/>
      <c r="AY49" s="17"/>
      <c r="AZ49" s="56"/>
      <c r="BA49" s="48"/>
      <c r="BB49" s="48"/>
      <c r="BC49" s="48"/>
      <c r="BD49" s="48"/>
      <c r="BE49" s="48"/>
      <c r="BF49" s="48"/>
      <c r="BG49" s="57"/>
      <c r="BH49" s="58"/>
      <c r="BI49" s="17"/>
      <c r="BJ49" s="17"/>
      <c r="BK49" s="56"/>
      <c r="BL49" s="48"/>
      <c r="BM49" s="48"/>
      <c r="BN49" s="48"/>
      <c r="BO49" s="48"/>
      <c r="BP49" s="48"/>
      <c r="BQ49" s="48"/>
      <c r="BR49" s="57"/>
      <c r="BS49" s="58"/>
      <c r="BT49" s="17"/>
      <c r="BU49" s="17"/>
      <c r="BV49" s="56"/>
      <c r="BW49" s="48"/>
      <c r="BX49" s="48"/>
      <c r="BY49" s="48"/>
      <c r="BZ49" s="48"/>
      <c r="CA49" s="48"/>
      <c r="CB49" s="48"/>
      <c r="CC49" s="57"/>
      <c r="CD49" s="58"/>
      <c r="CE49" s="17"/>
      <c r="CF49" s="17"/>
      <c r="CG49" s="56"/>
      <c r="CH49" s="48"/>
      <c r="CI49" s="48"/>
      <c r="CJ49" s="48"/>
      <c r="CK49" s="48"/>
      <c r="CL49" s="48"/>
      <c r="CM49" s="48"/>
      <c r="CN49" s="57"/>
      <c r="CO49" s="58"/>
      <c r="CP49" s="17"/>
      <c r="CQ49" s="17"/>
      <c r="CR49" s="56"/>
      <c r="CS49" s="48"/>
      <c r="CT49" s="48"/>
      <c r="CU49" s="48"/>
      <c r="CV49" s="48"/>
      <c r="CW49" s="48"/>
      <c r="CX49" s="48"/>
      <c r="CY49" s="57"/>
      <c r="CZ49" s="58"/>
      <c r="DA49" s="17"/>
      <c r="DB49" s="17"/>
      <c r="DC49" s="56"/>
      <c r="DD49" s="48"/>
      <c r="DE49" s="48"/>
      <c r="DF49" s="48"/>
      <c r="DG49" s="48"/>
      <c r="DH49" s="48"/>
      <c r="DI49" s="48"/>
      <c r="DJ49" s="57"/>
      <c r="DK49" s="58"/>
      <c r="DL49" s="17"/>
      <c r="DM49" s="17"/>
      <c r="DN49" s="56"/>
      <c r="DO49" s="48"/>
      <c r="DP49" s="48"/>
      <c r="DQ49" s="48"/>
      <c r="DR49" s="48"/>
      <c r="DS49" s="48"/>
      <c r="DT49" s="48"/>
      <c r="DU49" s="57"/>
      <c r="DV49" s="58"/>
      <c r="DW49" s="17"/>
      <c r="DX49" s="17"/>
      <c r="DY49" s="56"/>
      <c r="DZ49" s="48"/>
      <c r="EA49" s="48"/>
      <c r="EB49" s="48"/>
      <c r="EC49" s="48"/>
      <c r="ED49" s="48"/>
      <c r="EE49" s="48"/>
      <c r="EF49" s="57"/>
      <c r="EG49" s="58"/>
      <c r="EH49" s="17"/>
      <c r="EI49" s="17"/>
      <c r="EJ49" s="56"/>
      <c r="EK49" s="48"/>
      <c r="EL49" s="48"/>
      <c r="EM49" s="48"/>
      <c r="EN49" s="48"/>
      <c r="EO49" s="48"/>
      <c r="EP49" s="48"/>
      <c r="EQ49" s="57"/>
      <c r="ER49" s="58"/>
      <c r="ES49" s="17"/>
      <c r="ET49" s="17"/>
      <c r="EU49" s="56"/>
      <c r="EV49" s="48"/>
      <c r="EW49" s="48"/>
      <c r="EX49" s="48"/>
      <c r="EY49" s="48"/>
      <c r="EZ49" s="48"/>
      <c r="FA49" s="48"/>
      <c r="FB49" s="57"/>
      <c r="FC49" s="58"/>
      <c r="FD49" s="17"/>
      <c r="FE49" s="17"/>
      <c r="FF49" s="56"/>
      <c r="FG49" s="48"/>
      <c r="FH49" s="48"/>
      <c r="FI49" s="48"/>
      <c r="FJ49" s="48"/>
      <c r="FK49" s="48"/>
      <c r="FL49" s="48"/>
      <c r="FM49" s="57"/>
      <c r="FN49" s="58"/>
      <c r="FO49" s="17"/>
      <c r="FP49" s="17"/>
      <c r="FQ49" s="56"/>
      <c r="FR49" s="48"/>
      <c r="FS49" s="48"/>
      <c r="FT49" s="48"/>
      <c r="FU49" s="48"/>
      <c r="FV49" s="48"/>
      <c r="FW49" s="48"/>
      <c r="FX49" s="57"/>
      <c r="FY49" s="58"/>
      <c r="FZ49" s="17"/>
      <c r="GA49" s="17"/>
      <c r="GB49" s="56"/>
      <c r="GC49" s="48"/>
      <c r="GD49" s="48"/>
      <c r="GE49" s="48"/>
      <c r="GF49" s="48"/>
      <c r="GG49" s="48"/>
      <c r="GH49" s="48"/>
      <c r="GI49" s="57"/>
      <c r="GJ49" s="58"/>
      <c r="GK49" s="17"/>
      <c r="GL49" s="17"/>
      <c r="GM49" s="56"/>
      <c r="GN49" s="48"/>
      <c r="GO49" s="48"/>
      <c r="GP49" s="48"/>
      <c r="GQ49" s="48"/>
      <c r="GR49" s="48"/>
      <c r="GS49" s="48"/>
      <c r="GT49" s="57"/>
      <c r="GU49" s="58"/>
      <c r="GV49" s="17"/>
      <c r="GW49" s="17"/>
      <c r="GX49" s="56"/>
      <c r="GY49" s="48"/>
      <c r="GZ49" s="48"/>
      <c r="HA49" s="48"/>
      <c r="HB49" s="48"/>
      <c r="HC49" s="48"/>
      <c r="HD49" s="48"/>
      <c r="HE49" s="57"/>
      <c r="HF49" s="58"/>
      <c r="HG49" s="17"/>
      <c r="HH49" s="17"/>
      <c r="HI49" s="56"/>
      <c r="HJ49" s="48"/>
      <c r="HK49" s="48"/>
      <c r="HL49" s="48"/>
      <c r="HM49" s="48"/>
      <c r="HN49" s="48"/>
      <c r="HO49" s="48"/>
      <c r="HP49" s="57"/>
      <c r="HQ49" s="58"/>
      <c r="HR49" s="17"/>
      <c r="HS49" s="17"/>
    </row>
    <row r="50" spans="1:227" x14ac:dyDescent="0.3">
      <c r="A50" s="53"/>
      <c r="B50" s="54"/>
      <c r="C50" s="55"/>
      <c r="D50" s="55"/>
      <c r="E50" s="57"/>
      <c r="F50" s="57"/>
      <c r="G50" s="17"/>
      <c r="H50" s="56"/>
      <c r="I50" s="48"/>
      <c r="J50" s="48"/>
      <c r="K50" s="48"/>
      <c r="L50" s="48"/>
      <c r="M50" s="48"/>
      <c r="N50" s="48"/>
      <c r="O50" s="57"/>
      <c r="P50" s="58"/>
      <c r="Q50" s="17"/>
      <c r="R50" s="17"/>
      <c r="S50" s="56"/>
      <c r="T50" s="48"/>
      <c r="U50" s="48"/>
      <c r="V50" s="48"/>
      <c r="W50" s="48"/>
      <c r="X50" s="48"/>
      <c r="Y50" s="48"/>
      <c r="Z50" s="57"/>
      <c r="AA50" s="58"/>
      <c r="AB50" s="17"/>
      <c r="AC50" s="17"/>
      <c r="AD50" s="56"/>
      <c r="AE50" s="48"/>
      <c r="AF50" s="48"/>
      <c r="AG50" s="48"/>
      <c r="AH50" s="48"/>
      <c r="AI50" s="48"/>
      <c r="AJ50" s="48"/>
      <c r="AK50" s="57"/>
      <c r="AL50" s="58"/>
      <c r="AM50" s="17"/>
      <c r="AN50" s="17"/>
      <c r="AO50" s="56"/>
      <c r="AP50" s="48"/>
      <c r="AQ50" s="48"/>
      <c r="AR50" s="48"/>
      <c r="AS50" s="48"/>
      <c r="AT50" s="48"/>
      <c r="AU50" s="48"/>
      <c r="AV50" s="57"/>
      <c r="AW50" s="58"/>
      <c r="AX50" s="17"/>
      <c r="AY50" s="17"/>
      <c r="AZ50" s="56"/>
      <c r="BA50" s="48"/>
      <c r="BB50" s="48"/>
      <c r="BC50" s="48"/>
      <c r="BD50" s="48"/>
      <c r="BE50" s="48"/>
      <c r="BF50" s="48"/>
      <c r="BG50" s="57"/>
      <c r="BH50" s="58"/>
      <c r="BI50" s="17"/>
      <c r="BJ50" s="17"/>
      <c r="BK50" s="56"/>
      <c r="BL50" s="48"/>
      <c r="BM50" s="48"/>
      <c r="BN50" s="48"/>
      <c r="BO50" s="48"/>
      <c r="BP50" s="48"/>
      <c r="BQ50" s="48"/>
      <c r="BR50" s="57"/>
      <c r="BS50" s="58"/>
      <c r="BT50" s="17"/>
      <c r="BU50" s="17"/>
      <c r="BV50" s="56"/>
      <c r="BW50" s="48"/>
      <c r="BX50" s="48"/>
      <c r="BY50" s="48"/>
      <c r="BZ50" s="48"/>
      <c r="CA50" s="48"/>
      <c r="CB50" s="48"/>
      <c r="CC50" s="57"/>
      <c r="CD50" s="58"/>
      <c r="CE50" s="17"/>
      <c r="CF50" s="17"/>
      <c r="CG50" s="56"/>
      <c r="CH50" s="48"/>
      <c r="CI50" s="48"/>
      <c r="CJ50" s="48"/>
      <c r="CK50" s="48"/>
      <c r="CL50" s="48"/>
      <c r="CM50" s="48"/>
      <c r="CN50" s="57"/>
      <c r="CO50" s="58"/>
      <c r="CP50" s="17"/>
      <c r="CQ50" s="17"/>
      <c r="CR50" s="56"/>
      <c r="CS50" s="48"/>
      <c r="CT50" s="48"/>
      <c r="CU50" s="48"/>
      <c r="CV50" s="48"/>
      <c r="CW50" s="48"/>
      <c r="CX50" s="48"/>
      <c r="CY50" s="57"/>
      <c r="CZ50" s="58"/>
      <c r="DA50" s="17"/>
      <c r="DB50" s="17"/>
      <c r="DC50" s="56"/>
      <c r="DD50" s="48"/>
      <c r="DE50" s="48"/>
      <c r="DF50" s="48"/>
      <c r="DG50" s="48"/>
      <c r="DH50" s="48"/>
      <c r="DI50" s="48"/>
      <c r="DJ50" s="57"/>
      <c r="DK50" s="58"/>
      <c r="DL50" s="17"/>
      <c r="DM50" s="17"/>
      <c r="DN50" s="56"/>
      <c r="DO50" s="48"/>
      <c r="DP50" s="48"/>
      <c r="DQ50" s="48"/>
      <c r="DR50" s="48"/>
      <c r="DS50" s="48"/>
      <c r="DT50" s="48"/>
      <c r="DU50" s="57"/>
      <c r="DV50" s="58"/>
      <c r="DW50" s="17"/>
      <c r="DX50" s="17"/>
      <c r="DY50" s="56"/>
      <c r="DZ50" s="48"/>
      <c r="EA50" s="48"/>
      <c r="EB50" s="48"/>
      <c r="EC50" s="48"/>
      <c r="ED50" s="48"/>
      <c r="EE50" s="48"/>
      <c r="EF50" s="57"/>
      <c r="EG50" s="58"/>
      <c r="EH50" s="17"/>
      <c r="EI50" s="17"/>
      <c r="EJ50" s="56"/>
      <c r="EK50" s="48"/>
      <c r="EL50" s="48"/>
      <c r="EM50" s="48"/>
      <c r="EN50" s="48"/>
      <c r="EO50" s="48"/>
      <c r="EP50" s="48"/>
      <c r="EQ50" s="57"/>
      <c r="ER50" s="58"/>
      <c r="ES50" s="17"/>
      <c r="ET50" s="17"/>
      <c r="EU50" s="56"/>
      <c r="EV50" s="48"/>
      <c r="EW50" s="48"/>
      <c r="EX50" s="48"/>
      <c r="EY50" s="48"/>
      <c r="EZ50" s="48"/>
      <c r="FA50" s="48"/>
      <c r="FB50" s="57"/>
      <c r="FC50" s="58"/>
      <c r="FD50" s="17"/>
      <c r="FE50" s="17"/>
      <c r="FF50" s="56"/>
      <c r="FG50" s="48"/>
      <c r="FH50" s="48"/>
      <c r="FI50" s="48"/>
      <c r="FJ50" s="48"/>
      <c r="FK50" s="48"/>
      <c r="FL50" s="48"/>
      <c r="FM50" s="57"/>
      <c r="FN50" s="58"/>
      <c r="FO50" s="17"/>
      <c r="FP50" s="17"/>
      <c r="FQ50" s="56"/>
      <c r="FR50" s="48"/>
      <c r="FS50" s="48"/>
      <c r="FT50" s="48"/>
      <c r="FU50" s="48"/>
      <c r="FV50" s="48"/>
      <c r="FW50" s="48"/>
      <c r="FX50" s="57"/>
      <c r="FY50" s="58"/>
      <c r="FZ50" s="17"/>
      <c r="GA50" s="17"/>
      <c r="GB50" s="56"/>
      <c r="GC50" s="48"/>
      <c r="GD50" s="48"/>
      <c r="GE50" s="48"/>
      <c r="GF50" s="48"/>
      <c r="GG50" s="48"/>
      <c r="GH50" s="48"/>
      <c r="GI50" s="57"/>
      <c r="GJ50" s="58"/>
      <c r="GK50" s="17"/>
      <c r="GL50" s="17"/>
      <c r="GM50" s="56"/>
      <c r="GN50" s="48"/>
      <c r="GO50" s="48"/>
      <c r="GP50" s="48"/>
      <c r="GQ50" s="48"/>
      <c r="GR50" s="48"/>
      <c r="GS50" s="48"/>
      <c r="GT50" s="57"/>
      <c r="GU50" s="58"/>
      <c r="GV50" s="17"/>
      <c r="GW50" s="17"/>
      <c r="GX50" s="56"/>
      <c r="GY50" s="48"/>
      <c r="GZ50" s="48"/>
      <c r="HA50" s="48"/>
      <c r="HB50" s="48"/>
      <c r="HC50" s="48"/>
      <c r="HD50" s="48"/>
      <c r="HE50" s="57"/>
      <c r="HF50" s="58"/>
      <c r="HG50" s="17"/>
      <c r="HH50" s="17"/>
      <c r="HI50" s="56"/>
      <c r="HJ50" s="48"/>
      <c r="HK50" s="48"/>
      <c r="HL50" s="48"/>
      <c r="HM50" s="48"/>
      <c r="HN50" s="48"/>
      <c r="HO50" s="48"/>
      <c r="HP50" s="57"/>
      <c r="HQ50" s="58"/>
      <c r="HR50" s="17"/>
      <c r="HS50" s="17"/>
    </row>
    <row r="51" spans="1:227" x14ac:dyDescent="0.3">
      <c r="A51" s="53"/>
      <c r="B51" s="54"/>
      <c r="C51" s="55"/>
      <c r="D51" s="55"/>
      <c r="E51" s="57"/>
      <c r="F51" s="57"/>
      <c r="G51" s="17"/>
      <c r="H51" s="56"/>
      <c r="I51" s="48"/>
      <c r="J51" s="48"/>
      <c r="K51" s="48"/>
      <c r="L51" s="48"/>
      <c r="M51" s="48"/>
      <c r="N51" s="48"/>
      <c r="O51" s="57"/>
      <c r="P51" s="58"/>
      <c r="Q51" s="17"/>
      <c r="R51" s="17"/>
      <c r="S51" s="56"/>
      <c r="T51" s="48"/>
      <c r="U51" s="48"/>
      <c r="V51" s="48"/>
      <c r="W51" s="48"/>
      <c r="X51" s="48"/>
      <c r="Y51" s="48"/>
      <c r="Z51" s="57"/>
      <c r="AA51" s="58"/>
      <c r="AB51" s="17"/>
      <c r="AC51" s="17"/>
      <c r="AD51" s="56"/>
      <c r="AE51" s="48"/>
      <c r="AF51" s="48"/>
      <c r="AG51" s="48"/>
      <c r="AH51" s="48"/>
      <c r="AI51" s="48"/>
      <c r="AJ51" s="48"/>
      <c r="AK51" s="57"/>
      <c r="AL51" s="58"/>
      <c r="AM51" s="17"/>
      <c r="AN51" s="17"/>
      <c r="AO51" s="56"/>
      <c r="AP51" s="48"/>
      <c r="AQ51" s="48"/>
      <c r="AR51" s="48"/>
      <c r="AS51" s="48"/>
      <c r="AT51" s="48"/>
      <c r="AU51" s="48"/>
      <c r="AV51" s="57"/>
      <c r="AW51" s="58"/>
      <c r="AX51" s="17"/>
      <c r="AY51" s="17"/>
      <c r="AZ51" s="56"/>
      <c r="BA51" s="48"/>
      <c r="BB51" s="48"/>
      <c r="BC51" s="48"/>
      <c r="BD51" s="48"/>
      <c r="BE51" s="48"/>
      <c r="BF51" s="48"/>
      <c r="BG51" s="57"/>
      <c r="BH51" s="58"/>
      <c r="BI51" s="17"/>
      <c r="BJ51" s="17"/>
      <c r="BK51" s="56"/>
      <c r="BL51" s="48"/>
      <c r="BM51" s="48"/>
      <c r="BN51" s="48"/>
      <c r="BO51" s="48"/>
      <c r="BP51" s="48"/>
      <c r="BQ51" s="48"/>
      <c r="BR51" s="57"/>
      <c r="BS51" s="58"/>
      <c r="BT51" s="17"/>
      <c r="BU51" s="17"/>
      <c r="BV51" s="56"/>
      <c r="BW51" s="48"/>
      <c r="BX51" s="48"/>
      <c r="BY51" s="48"/>
      <c r="BZ51" s="48"/>
      <c r="CA51" s="48"/>
      <c r="CB51" s="48"/>
      <c r="CC51" s="57"/>
      <c r="CD51" s="58"/>
      <c r="CE51" s="17"/>
      <c r="CF51" s="17"/>
      <c r="CG51" s="56"/>
      <c r="CH51" s="48"/>
      <c r="CI51" s="48"/>
      <c r="CJ51" s="48"/>
      <c r="CK51" s="48"/>
      <c r="CL51" s="48"/>
      <c r="CM51" s="48"/>
      <c r="CN51" s="57"/>
      <c r="CO51" s="58"/>
      <c r="CP51" s="17"/>
      <c r="CQ51" s="17"/>
      <c r="CR51" s="56"/>
      <c r="CS51" s="48"/>
      <c r="CT51" s="48"/>
      <c r="CU51" s="48"/>
      <c r="CV51" s="48"/>
      <c r="CW51" s="48"/>
      <c r="CX51" s="48"/>
      <c r="CY51" s="57"/>
      <c r="CZ51" s="58"/>
      <c r="DA51" s="17"/>
      <c r="DB51" s="17"/>
      <c r="DC51" s="56"/>
      <c r="DD51" s="48"/>
      <c r="DE51" s="48"/>
      <c r="DF51" s="48"/>
      <c r="DG51" s="48"/>
      <c r="DH51" s="48"/>
      <c r="DI51" s="48"/>
      <c r="DJ51" s="57"/>
      <c r="DK51" s="58"/>
      <c r="DL51" s="17"/>
      <c r="DM51" s="17"/>
      <c r="DN51" s="56"/>
      <c r="DO51" s="48"/>
      <c r="DP51" s="48"/>
      <c r="DQ51" s="48"/>
      <c r="DR51" s="48"/>
      <c r="DS51" s="48"/>
      <c r="DT51" s="48"/>
      <c r="DU51" s="57"/>
      <c r="DV51" s="58"/>
      <c r="DW51" s="17"/>
      <c r="DX51" s="17"/>
      <c r="DY51" s="56"/>
      <c r="DZ51" s="48"/>
      <c r="EA51" s="48"/>
      <c r="EB51" s="48"/>
      <c r="EC51" s="48"/>
      <c r="ED51" s="48"/>
      <c r="EE51" s="48"/>
      <c r="EF51" s="57"/>
      <c r="EG51" s="58"/>
      <c r="EH51" s="17"/>
      <c r="EI51" s="17"/>
      <c r="EJ51" s="56"/>
      <c r="EK51" s="48"/>
      <c r="EL51" s="48"/>
      <c r="EM51" s="48"/>
      <c r="EN51" s="48"/>
      <c r="EO51" s="48"/>
      <c r="EP51" s="48"/>
      <c r="EQ51" s="57"/>
      <c r="ER51" s="58"/>
      <c r="ES51" s="17"/>
      <c r="ET51" s="17"/>
      <c r="EU51" s="56"/>
      <c r="EV51" s="48"/>
      <c r="EW51" s="48"/>
      <c r="EX51" s="48"/>
      <c r="EY51" s="48"/>
      <c r="EZ51" s="48"/>
      <c r="FA51" s="48"/>
      <c r="FB51" s="57"/>
      <c r="FC51" s="58"/>
      <c r="FD51" s="17"/>
      <c r="FE51" s="17"/>
      <c r="FF51" s="56"/>
      <c r="FG51" s="48"/>
      <c r="FH51" s="48"/>
      <c r="FI51" s="48"/>
      <c r="FJ51" s="48"/>
      <c r="FK51" s="48"/>
      <c r="FL51" s="48"/>
      <c r="FM51" s="57"/>
      <c r="FN51" s="58"/>
      <c r="FO51" s="17"/>
      <c r="FP51" s="17"/>
      <c r="FQ51" s="56"/>
      <c r="FR51" s="48"/>
      <c r="FS51" s="48"/>
      <c r="FT51" s="48"/>
      <c r="FU51" s="48"/>
      <c r="FV51" s="48"/>
      <c r="FW51" s="48"/>
      <c r="FX51" s="57"/>
      <c r="FY51" s="58"/>
      <c r="FZ51" s="17"/>
      <c r="GA51" s="17"/>
      <c r="GB51" s="56"/>
      <c r="GC51" s="48"/>
      <c r="GD51" s="48"/>
      <c r="GE51" s="48"/>
      <c r="GF51" s="48"/>
      <c r="GG51" s="48"/>
      <c r="GH51" s="48"/>
      <c r="GI51" s="57"/>
      <c r="GJ51" s="58"/>
      <c r="GK51" s="17"/>
      <c r="GL51" s="17"/>
      <c r="GM51" s="56"/>
      <c r="GN51" s="48"/>
      <c r="GO51" s="48"/>
      <c r="GP51" s="48"/>
      <c r="GQ51" s="48"/>
      <c r="GR51" s="48"/>
      <c r="GS51" s="48"/>
      <c r="GT51" s="57"/>
      <c r="GU51" s="58"/>
      <c r="GV51" s="17"/>
      <c r="GW51" s="17"/>
      <c r="GX51" s="56"/>
      <c r="GY51" s="48"/>
      <c r="GZ51" s="48"/>
      <c r="HA51" s="48"/>
      <c r="HB51" s="48"/>
      <c r="HC51" s="48"/>
      <c r="HD51" s="48"/>
      <c r="HE51" s="57"/>
      <c r="HF51" s="58"/>
      <c r="HG51" s="17"/>
      <c r="HH51" s="17"/>
      <c r="HI51" s="56"/>
      <c r="HJ51" s="48"/>
      <c r="HK51" s="48"/>
      <c r="HL51" s="48"/>
      <c r="HM51" s="48"/>
      <c r="HN51" s="48"/>
      <c r="HO51" s="48"/>
      <c r="HP51" s="57"/>
      <c r="HQ51" s="58"/>
      <c r="HR51" s="17"/>
      <c r="HS51" s="17"/>
    </row>
    <row r="52" spans="1:227" x14ac:dyDescent="0.3">
      <c r="A52" s="53"/>
      <c r="B52" s="54"/>
      <c r="C52" s="55"/>
      <c r="D52" s="55"/>
      <c r="E52" s="57"/>
      <c r="F52" s="57"/>
      <c r="G52" s="17"/>
      <c r="H52" s="56"/>
      <c r="I52" s="48"/>
      <c r="J52" s="48"/>
      <c r="K52" s="48"/>
      <c r="L52" s="48"/>
      <c r="M52" s="48"/>
      <c r="N52" s="48"/>
      <c r="O52" s="57"/>
      <c r="P52" s="58"/>
      <c r="Q52" s="17"/>
      <c r="R52" s="17"/>
      <c r="S52" s="56"/>
      <c r="T52" s="48"/>
      <c r="U52" s="48"/>
      <c r="V52" s="48"/>
      <c r="W52" s="48"/>
      <c r="X52" s="48"/>
      <c r="Y52" s="48"/>
      <c r="Z52" s="57"/>
      <c r="AA52" s="58"/>
      <c r="AB52" s="17"/>
      <c r="AC52" s="17"/>
      <c r="AD52" s="56"/>
      <c r="AE52" s="48"/>
      <c r="AF52" s="48"/>
      <c r="AG52" s="48"/>
      <c r="AH52" s="48"/>
      <c r="AI52" s="48"/>
      <c r="AJ52" s="48"/>
      <c r="AK52" s="57"/>
      <c r="AL52" s="58"/>
      <c r="AM52" s="17"/>
      <c r="AN52" s="17"/>
      <c r="AO52" s="56"/>
      <c r="AP52" s="48"/>
      <c r="AQ52" s="48"/>
      <c r="AR52" s="48"/>
      <c r="AS52" s="48"/>
      <c r="AT52" s="48"/>
      <c r="AU52" s="48"/>
      <c r="AV52" s="57"/>
      <c r="AW52" s="58"/>
      <c r="AX52" s="17"/>
      <c r="AY52" s="17"/>
      <c r="AZ52" s="56"/>
      <c r="BA52" s="48"/>
      <c r="BB52" s="48"/>
      <c r="BC52" s="48"/>
      <c r="BD52" s="48"/>
      <c r="BE52" s="48"/>
      <c r="BF52" s="48"/>
      <c r="BG52" s="57"/>
      <c r="BH52" s="58"/>
      <c r="BI52" s="17"/>
      <c r="BJ52" s="17"/>
      <c r="BK52" s="56"/>
      <c r="BL52" s="48"/>
      <c r="BM52" s="48"/>
      <c r="BN52" s="48"/>
      <c r="BO52" s="48"/>
      <c r="BP52" s="48"/>
      <c r="BQ52" s="48"/>
      <c r="BR52" s="57"/>
      <c r="BS52" s="58"/>
      <c r="BT52" s="17"/>
      <c r="BU52" s="17"/>
      <c r="BV52" s="56"/>
      <c r="BW52" s="48"/>
      <c r="BX52" s="48"/>
      <c r="BY52" s="48"/>
      <c r="BZ52" s="48"/>
      <c r="CA52" s="48"/>
      <c r="CB52" s="48"/>
      <c r="CC52" s="57"/>
      <c r="CD52" s="58"/>
      <c r="CE52" s="17"/>
      <c r="CF52" s="17"/>
      <c r="CG52" s="56"/>
      <c r="CH52" s="48"/>
      <c r="CI52" s="48"/>
      <c r="CJ52" s="48"/>
      <c r="CK52" s="48"/>
      <c r="CL52" s="48"/>
      <c r="CM52" s="48"/>
      <c r="CN52" s="57"/>
      <c r="CO52" s="58"/>
      <c r="CP52" s="17"/>
      <c r="CQ52" s="17"/>
      <c r="CR52" s="56"/>
      <c r="CS52" s="48"/>
      <c r="CT52" s="48"/>
      <c r="CU52" s="48"/>
      <c r="CV52" s="48"/>
      <c r="CW52" s="48"/>
      <c r="CX52" s="48"/>
      <c r="CY52" s="57"/>
      <c r="CZ52" s="58"/>
      <c r="DA52" s="17"/>
      <c r="DB52" s="17"/>
      <c r="DC52" s="56"/>
      <c r="DD52" s="48"/>
      <c r="DE52" s="48"/>
      <c r="DF52" s="48"/>
      <c r="DG52" s="48"/>
      <c r="DH52" s="48"/>
      <c r="DI52" s="48"/>
      <c r="DJ52" s="57"/>
      <c r="DK52" s="58"/>
      <c r="DL52" s="17"/>
      <c r="DM52" s="17"/>
      <c r="DN52" s="56"/>
      <c r="DO52" s="48"/>
      <c r="DP52" s="48"/>
      <c r="DQ52" s="48"/>
      <c r="DR52" s="48"/>
      <c r="DS52" s="48"/>
      <c r="DT52" s="48"/>
      <c r="DU52" s="57"/>
      <c r="DV52" s="58"/>
      <c r="DW52" s="17"/>
      <c r="DX52" s="17"/>
      <c r="DY52" s="56"/>
      <c r="DZ52" s="48"/>
      <c r="EA52" s="48"/>
      <c r="EB52" s="48"/>
      <c r="EC52" s="48"/>
      <c r="ED52" s="48"/>
      <c r="EE52" s="48"/>
      <c r="EF52" s="57"/>
      <c r="EG52" s="58"/>
      <c r="EH52" s="17"/>
      <c r="EI52" s="17"/>
      <c r="EJ52" s="56"/>
      <c r="EK52" s="48"/>
      <c r="EL52" s="48"/>
      <c r="EM52" s="48"/>
      <c r="EN52" s="48"/>
      <c r="EO52" s="48"/>
      <c r="EP52" s="48"/>
      <c r="EQ52" s="57"/>
      <c r="ER52" s="58"/>
      <c r="ES52" s="17"/>
      <c r="ET52" s="17"/>
      <c r="EU52" s="56"/>
      <c r="EV52" s="48"/>
      <c r="EW52" s="48"/>
      <c r="EX52" s="48"/>
      <c r="EY52" s="48"/>
      <c r="EZ52" s="48"/>
      <c r="FA52" s="48"/>
      <c r="FB52" s="57"/>
      <c r="FC52" s="58"/>
      <c r="FD52" s="17"/>
      <c r="FE52" s="17"/>
      <c r="FF52" s="56"/>
      <c r="FG52" s="48"/>
      <c r="FH52" s="48"/>
      <c r="FI52" s="48"/>
      <c r="FJ52" s="48"/>
      <c r="FK52" s="48"/>
      <c r="FL52" s="48"/>
      <c r="FM52" s="57"/>
      <c r="FN52" s="58"/>
      <c r="FO52" s="17"/>
      <c r="FP52" s="17"/>
      <c r="FQ52" s="56"/>
      <c r="FR52" s="48"/>
      <c r="FS52" s="48"/>
      <c r="FT52" s="48"/>
      <c r="FU52" s="48"/>
      <c r="FV52" s="48"/>
      <c r="FW52" s="48"/>
      <c r="FX52" s="57"/>
      <c r="FY52" s="58"/>
      <c r="FZ52" s="17"/>
      <c r="GA52" s="17"/>
      <c r="GB52" s="56"/>
      <c r="GC52" s="48"/>
      <c r="GD52" s="48"/>
      <c r="GE52" s="48"/>
      <c r="GF52" s="48"/>
      <c r="GG52" s="48"/>
      <c r="GH52" s="48"/>
      <c r="GI52" s="57"/>
      <c r="GJ52" s="58"/>
      <c r="GK52" s="17"/>
      <c r="GL52" s="17"/>
      <c r="GM52" s="56"/>
      <c r="GN52" s="48"/>
      <c r="GO52" s="48"/>
      <c r="GP52" s="48"/>
      <c r="GQ52" s="48"/>
      <c r="GR52" s="48"/>
      <c r="GS52" s="48"/>
      <c r="GT52" s="57"/>
      <c r="GU52" s="58"/>
      <c r="GV52" s="17"/>
      <c r="GW52" s="17"/>
      <c r="GX52" s="56"/>
      <c r="GY52" s="48"/>
      <c r="GZ52" s="48"/>
      <c r="HA52" s="48"/>
      <c r="HB52" s="48"/>
      <c r="HC52" s="48"/>
      <c r="HD52" s="48"/>
      <c r="HE52" s="57"/>
      <c r="HF52" s="58"/>
      <c r="HG52" s="17"/>
      <c r="HH52" s="17"/>
      <c r="HI52" s="56"/>
      <c r="HJ52" s="48"/>
      <c r="HK52" s="48"/>
      <c r="HL52" s="48"/>
      <c r="HM52" s="48"/>
      <c r="HN52" s="48"/>
      <c r="HO52" s="48"/>
      <c r="HP52" s="57"/>
      <c r="HQ52" s="58"/>
      <c r="HR52" s="17"/>
      <c r="HS52" s="17"/>
    </row>
    <row r="53" spans="1:227" x14ac:dyDescent="0.3">
      <c r="A53" s="53"/>
      <c r="B53" s="60"/>
      <c r="C53" s="55"/>
      <c r="D53" s="55"/>
      <c r="E53" s="57"/>
      <c r="F53" s="57"/>
      <c r="G53" s="17"/>
      <c r="H53" s="56"/>
      <c r="I53" s="48"/>
      <c r="J53" s="48"/>
      <c r="K53" s="48"/>
      <c r="L53" s="48"/>
      <c r="M53" s="48"/>
      <c r="N53" s="48"/>
      <c r="O53" s="57"/>
      <c r="P53" s="58"/>
      <c r="Q53" s="17"/>
      <c r="R53" s="17"/>
      <c r="S53" s="56"/>
      <c r="T53" s="48"/>
      <c r="U53" s="48"/>
      <c r="V53" s="48"/>
      <c r="W53" s="48"/>
      <c r="X53" s="48"/>
      <c r="Y53" s="48"/>
      <c r="Z53" s="57"/>
      <c r="AA53" s="58"/>
      <c r="AB53" s="17"/>
      <c r="AC53" s="17"/>
      <c r="AD53" s="56"/>
      <c r="AE53" s="48"/>
      <c r="AF53" s="48"/>
      <c r="AG53" s="48"/>
      <c r="AH53" s="48"/>
      <c r="AI53" s="48"/>
      <c r="AJ53" s="48"/>
      <c r="AK53" s="57"/>
      <c r="AL53" s="58"/>
      <c r="AM53" s="17"/>
      <c r="AN53" s="17"/>
      <c r="AO53" s="56"/>
      <c r="AP53" s="48"/>
      <c r="AQ53" s="48"/>
      <c r="AR53" s="48"/>
      <c r="AS53" s="48"/>
      <c r="AT53" s="48"/>
      <c r="AU53" s="48"/>
      <c r="AV53" s="57"/>
      <c r="AW53" s="58"/>
      <c r="AX53" s="17"/>
      <c r="AY53" s="17"/>
      <c r="AZ53" s="56"/>
      <c r="BA53" s="48"/>
      <c r="BB53" s="48"/>
      <c r="BC53" s="48"/>
      <c r="BD53" s="48"/>
      <c r="BE53" s="48"/>
      <c r="BF53" s="48"/>
      <c r="BG53" s="57"/>
      <c r="BH53" s="58"/>
      <c r="BI53" s="17"/>
      <c r="BJ53" s="17"/>
      <c r="BK53" s="56"/>
      <c r="BL53" s="48"/>
      <c r="BM53" s="48"/>
      <c r="BN53" s="48"/>
      <c r="BO53" s="48"/>
      <c r="BP53" s="48"/>
      <c r="BQ53" s="48"/>
      <c r="BR53" s="57"/>
      <c r="BS53" s="58"/>
      <c r="BT53" s="17"/>
      <c r="BU53" s="17"/>
      <c r="BV53" s="56"/>
      <c r="BW53" s="48"/>
      <c r="BX53" s="48"/>
      <c r="BY53" s="48"/>
      <c r="BZ53" s="48"/>
      <c r="CA53" s="48"/>
      <c r="CB53" s="48"/>
      <c r="CC53" s="57"/>
      <c r="CD53" s="58"/>
      <c r="CE53" s="17"/>
      <c r="CF53" s="17"/>
      <c r="CG53" s="56"/>
      <c r="CH53" s="48"/>
      <c r="CI53" s="48"/>
      <c r="CJ53" s="48"/>
      <c r="CK53" s="48"/>
      <c r="CL53" s="48"/>
      <c r="CM53" s="48"/>
      <c r="CN53" s="57"/>
      <c r="CO53" s="58"/>
      <c r="CP53" s="17"/>
      <c r="CQ53" s="17"/>
      <c r="CR53" s="56"/>
      <c r="CS53" s="48"/>
      <c r="CT53" s="48"/>
      <c r="CU53" s="48"/>
      <c r="CV53" s="48"/>
      <c r="CW53" s="48"/>
      <c r="CX53" s="48"/>
      <c r="CY53" s="57"/>
      <c r="CZ53" s="58"/>
      <c r="DA53" s="17"/>
      <c r="DB53" s="17"/>
      <c r="DC53" s="56"/>
      <c r="DD53" s="48"/>
      <c r="DE53" s="48"/>
      <c r="DF53" s="48"/>
      <c r="DG53" s="48"/>
      <c r="DH53" s="48"/>
      <c r="DI53" s="48"/>
      <c r="DJ53" s="57"/>
      <c r="DK53" s="58"/>
      <c r="DL53" s="17"/>
      <c r="DM53" s="17"/>
      <c r="DN53" s="56"/>
      <c r="DO53" s="48"/>
      <c r="DP53" s="48"/>
      <c r="DQ53" s="48"/>
      <c r="DR53" s="48"/>
      <c r="DS53" s="48"/>
      <c r="DT53" s="48"/>
      <c r="DU53" s="57"/>
      <c r="DV53" s="58"/>
      <c r="DW53" s="17"/>
      <c r="DX53" s="17"/>
      <c r="DY53" s="56"/>
      <c r="DZ53" s="48"/>
      <c r="EA53" s="48"/>
      <c r="EB53" s="48"/>
      <c r="EC53" s="48"/>
      <c r="ED53" s="48"/>
      <c r="EE53" s="48"/>
      <c r="EF53" s="57"/>
      <c r="EG53" s="58"/>
      <c r="EH53" s="17"/>
      <c r="EI53" s="17"/>
      <c r="EJ53" s="56"/>
      <c r="EK53" s="48"/>
      <c r="EL53" s="48"/>
      <c r="EM53" s="48"/>
      <c r="EN53" s="48"/>
      <c r="EO53" s="48"/>
      <c r="EP53" s="48"/>
      <c r="EQ53" s="57"/>
      <c r="ER53" s="58"/>
      <c r="ES53" s="17"/>
      <c r="ET53" s="17"/>
      <c r="EU53" s="56"/>
      <c r="EV53" s="48"/>
      <c r="EW53" s="48"/>
      <c r="EX53" s="48"/>
      <c r="EY53" s="48"/>
      <c r="EZ53" s="48"/>
      <c r="FA53" s="48"/>
      <c r="FB53" s="57"/>
      <c r="FC53" s="58"/>
      <c r="FD53" s="17"/>
      <c r="FE53" s="17"/>
      <c r="FF53" s="56"/>
      <c r="FG53" s="48"/>
      <c r="FH53" s="48"/>
      <c r="FI53" s="48"/>
      <c r="FJ53" s="48"/>
      <c r="FK53" s="48"/>
      <c r="FL53" s="48"/>
      <c r="FM53" s="57"/>
      <c r="FN53" s="58"/>
      <c r="FO53" s="17"/>
      <c r="FP53" s="17"/>
      <c r="FQ53" s="56"/>
      <c r="FR53" s="48"/>
      <c r="FS53" s="48"/>
      <c r="FT53" s="48"/>
      <c r="FU53" s="48"/>
      <c r="FV53" s="48"/>
      <c r="FW53" s="48"/>
      <c r="FX53" s="57"/>
      <c r="FY53" s="58"/>
      <c r="FZ53" s="17"/>
      <c r="GA53" s="17"/>
      <c r="GB53" s="56"/>
      <c r="GC53" s="48"/>
      <c r="GD53" s="48"/>
      <c r="GE53" s="48"/>
      <c r="GF53" s="48"/>
      <c r="GG53" s="48"/>
      <c r="GH53" s="48"/>
      <c r="GI53" s="57"/>
      <c r="GJ53" s="58"/>
      <c r="GK53" s="17"/>
      <c r="GL53" s="17"/>
      <c r="GM53" s="56"/>
      <c r="GN53" s="48"/>
      <c r="GO53" s="48"/>
      <c r="GP53" s="48"/>
      <c r="GQ53" s="48"/>
      <c r="GR53" s="48"/>
      <c r="GS53" s="48"/>
      <c r="GT53" s="57"/>
      <c r="GU53" s="58"/>
      <c r="GV53" s="17"/>
      <c r="GW53" s="17"/>
      <c r="GX53" s="56"/>
      <c r="GY53" s="48"/>
      <c r="GZ53" s="48"/>
      <c r="HA53" s="48"/>
      <c r="HB53" s="48"/>
      <c r="HC53" s="48"/>
      <c r="HD53" s="48"/>
      <c r="HE53" s="57"/>
      <c r="HF53" s="58"/>
      <c r="HG53" s="17"/>
      <c r="HH53" s="17"/>
      <c r="HI53" s="56"/>
      <c r="HJ53" s="48"/>
      <c r="HK53" s="48"/>
      <c r="HL53" s="48"/>
      <c r="HM53" s="48"/>
      <c r="HN53" s="48"/>
      <c r="HO53" s="48"/>
      <c r="HP53" s="57"/>
      <c r="HQ53" s="58"/>
      <c r="HR53" s="17"/>
      <c r="HS53" s="17"/>
    </row>
    <row r="54" spans="1:227" x14ac:dyDescent="0.3">
      <c r="A54" s="53"/>
      <c r="B54" s="60"/>
      <c r="C54" s="55"/>
      <c r="D54" s="55"/>
      <c r="E54" s="57"/>
      <c r="F54" s="57"/>
      <c r="G54" s="17"/>
      <c r="H54" s="56"/>
      <c r="I54" s="48"/>
      <c r="J54" s="48"/>
      <c r="K54" s="48"/>
      <c r="L54" s="48"/>
      <c r="M54" s="48"/>
      <c r="N54" s="48"/>
      <c r="O54" s="57"/>
      <c r="P54" s="58"/>
      <c r="Q54" s="17"/>
      <c r="R54" s="17"/>
      <c r="S54" s="56"/>
      <c r="T54" s="48"/>
      <c r="U54" s="48"/>
      <c r="V54" s="48"/>
      <c r="W54" s="48"/>
      <c r="X54" s="48"/>
      <c r="Y54" s="48"/>
      <c r="Z54" s="57"/>
      <c r="AA54" s="58"/>
      <c r="AB54" s="17"/>
      <c r="AC54" s="17"/>
      <c r="AD54" s="56"/>
      <c r="AE54" s="48"/>
      <c r="AF54" s="48"/>
      <c r="AG54" s="48"/>
      <c r="AH54" s="48"/>
      <c r="AI54" s="48"/>
      <c r="AJ54" s="48"/>
      <c r="AK54" s="57"/>
      <c r="AL54" s="58"/>
      <c r="AM54" s="17"/>
      <c r="AN54" s="17"/>
      <c r="AO54" s="56"/>
      <c r="AP54" s="48"/>
      <c r="AQ54" s="48"/>
      <c r="AR54" s="48"/>
      <c r="AS54" s="48"/>
      <c r="AT54" s="48"/>
      <c r="AU54" s="48"/>
      <c r="AV54" s="57"/>
      <c r="AW54" s="58"/>
      <c r="AX54" s="17"/>
      <c r="AY54" s="17"/>
      <c r="AZ54" s="56"/>
      <c r="BA54" s="48"/>
      <c r="BB54" s="48"/>
      <c r="BC54" s="48"/>
      <c r="BD54" s="48"/>
      <c r="BE54" s="48"/>
      <c r="BF54" s="48"/>
      <c r="BG54" s="57"/>
      <c r="BH54" s="58"/>
      <c r="BI54" s="17"/>
      <c r="BJ54" s="17"/>
      <c r="BK54" s="56"/>
      <c r="BL54" s="48"/>
      <c r="BM54" s="48"/>
      <c r="BN54" s="48"/>
      <c r="BO54" s="48"/>
      <c r="BP54" s="48"/>
      <c r="BQ54" s="48"/>
      <c r="BR54" s="57"/>
      <c r="BS54" s="58"/>
      <c r="BT54" s="17"/>
      <c r="BU54" s="17"/>
      <c r="BV54" s="56"/>
      <c r="BW54" s="48"/>
      <c r="BX54" s="48"/>
      <c r="BY54" s="48"/>
      <c r="BZ54" s="48"/>
      <c r="CA54" s="48"/>
      <c r="CB54" s="48"/>
      <c r="CC54" s="57"/>
      <c r="CD54" s="58"/>
      <c r="CE54" s="17"/>
      <c r="CF54" s="17"/>
      <c r="CG54" s="56"/>
      <c r="CH54" s="48"/>
      <c r="CI54" s="48"/>
      <c r="CJ54" s="48"/>
      <c r="CK54" s="48"/>
      <c r="CL54" s="48"/>
      <c r="CM54" s="48"/>
      <c r="CN54" s="57"/>
      <c r="CO54" s="58"/>
      <c r="CP54" s="17"/>
      <c r="CQ54" s="17"/>
      <c r="CR54" s="56"/>
      <c r="CS54" s="48"/>
      <c r="CT54" s="48"/>
      <c r="CU54" s="48"/>
      <c r="CV54" s="48"/>
      <c r="CW54" s="48"/>
      <c r="CX54" s="48"/>
      <c r="CY54" s="57"/>
      <c r="CZ54" s="58"/>
      <c r="DA54" s="17"/>
      <c r="DB54" s="17"/>
      <c r="DC54" s="56"/>
      <c r="DD54" s="48"/>
      <c r="DE54" s="48"/>
      <c r="DF54" s="48"/>
      <c r="DG54" s="48"/>
      <c r="DH54" s="48"/>
      <c r="DI54" s="48"/>
      <c r="DJ54" s="57"/>
      <c r="DK54" s="58"/>
      <c r="DL54" s="17"/>
      <c r="DM54" s="17"/>
      <c r="DN54" s="56"/>
      <c r="DO54" s="48"/>
      <c r="DP54" s="48"/>
      <c r="DQ54" s="48"/>
      <c r="DR54" s="48"/>
      <c r="DS54" s="48"/>
      <c r="DT54" s="48"/>
      <c r="DU54" s="57"/>
      <c r="DV54" s="58"/>
      <c r="DW54" s="17"/>
      <c r="DX54" s="17"/>
      <c r="DY54" s="56"/>
      <c r="DZ54" s="48"/>
      <c r="EA54" s="48"/>
      <c r="EB54" s="48"/>
      <c r="EC54" s="48"/>
      <c r="ED54" s="48"/>
      <c r="EE54" s="48"/>
      <c r="EF54" s="57"/>
      <c r="EG54" s="58"/>
      <c r="EH54" s="17"/>
      <c r="EI54" s="17"/>
      <c r="EJ54" s="56"/>
      <c r="EK54" s="48"/>
      <c r="EL54" s="48"/>
      <c r="EM54" s="48"/>
      <c r="EN54" s="48"/>
      <c r="EO54" s="48"/>
      <c r="EP54" s="48"/>
      <c r="EQ54" s="57"/>
      <c r="ER54" s="58"/>
      <c r="ES54" s="17"/>
      <c r="ET54" s="17"/>
      <c r="EU54" s="56"/>
      <c r="EV54" s="48"/>
      <c r="EW54" s="48"/>
      <c r="EX54" s="48"/>
      <c r="EY54" s="48"/>
      <c r="EZ54" s="48"/>
      <c r="FA54" s="48"/>
      <c r="FB54" s="57"/>
      <c r="FC54" s="58"/>
      <c r="FD54" s="17"/>
      <c r="FE54" s="17"/>
      <c r="FF54" s="56"/>
      <c r="FG54" s="48"/>
      <c r="FH54" s="48"/>
      <c r="FI54" s="48"/>
      <c r="FJ54" s="48"/>
      <c r="FK54" s="48"/>
      <c r="FL54" s="48"/>
      <c r="FM54" s="57"/>
      <c r="FN54" s="58"/>
      <c r="FO54" s="17"/>
      <c r="FP54" s="17"/>
      <c r="FQ54" s="56"/>
      <c r="FR54" s="48"/>
      <c r="FS54" s="48"/>
      <c r="FT54" s="48"/>
      <c r="FU54" s="48"/>
      <c r="FV54" s="48"/>
      <c r="FW54" s="48"/>
      <c r="FX54" s="57"/>
      <c r="FY54" s="58"/>
      <c r="FZ54" s="17"/>
      <c r="GA54" s="17"/>
      <c r="GB54" s="56"/>
      <c r="GC54" s="48"/>
      <c r="GD54" s="48"/>
      <c r="GE54" s="48"/>
      <c r="GF54" s="48"/>
      <c r="GG54" s="48"/>
      <c r="GH54" s="48"/>
      <c r="GI54" s="57"/>
      <c r="GJ54" s="58"/>
      <c r="GK54" s="17"/>
      <c r="GL54" s="17"/>
      <c r="GM54" s="56"/>
      <c r="GN54" s="48"/>
      <c r="GO54" s="48"/>
      <c r="GP54" s="48"/>
      <c r="GQ54" s="48"/>
      <c r="GR54" s="48"/>
      <c r="GS54" s="48"/>
      <c r="GT54" s="57"/>
      <c r="GU54" s="58"/>
      <c r="GV54" s="17"/>
      <c r="GW54" s="17"/>
      <c r="GX54" s="56"/>
      <c r="GY54" s="48"/>
      <c r="GZ54" s="48"/>
      <c r="HA54" s="48"/>
      <c r="HB54" s="48"/>
      <c r="HC54" s="48"/>
      <c r="HD54" s="48"/>
      <c r="HE54" s="57"/>
      <c r="HF54" s="58"/>
      <c r="HG54" s="17"/>
      <c r="HH54" s="17"/>
      <c r="HI54" s="56"/>
      <c r="HJ54" s="48"/>
      <c r="HK54" s="48"/>
      <c r="HL54" s="48"/>
      <c r="HM54" s="48"/>
      <c r="HN54" s="48"/>
      <c r="HO54" s="48"/>
      <c r="HP54" s="57"/>
      <c r="HQ54" s="58"/>
      <c r="HR54" s="17"/>
      <c r="HS54" s="17"/>
    </row>
    <row r="55" spans="1:227" x14ac:dyDescent="0.3">
      <c r="A55" s="53"/>
      <c r="B55" s="54"/>
      <c r="C55" s="55"/>
      <c r="D55" s="55"/>
      <c r="E55" s="57"/>
      <c r="F55" s="57"/>
      <c r="G55" s="17"/>
      <c r="H55" s="56"/>
      <c r="I55" s="48"/>
      <c r="J55" s="48"/>
      <c r="K55" s="48"/>
      <c r="L55" s="48"/>
      <c r="M55" s="48"/>
      <c r="N55" s="48"/>
      <c r="O55" s="57"/>
      <c r="P55" s="58"/>
      <c r="Q55" s="17"/>
      <c r="R55" s="17"/>
      <c r="S55" s="56"/>
      <c r="T55" s="48"/>
      <c r="U55" s="48"/>
      <c r="V55" s="48"/>
      <c r="W55" s="48"/>
      <c r="X55" s="48"/>
      <c r="Y55" s="48"/>
      <c r="Z55" s="57"/>
      <c r="AA55" s="58"/>
      <c r="AB55" s="17"/>
      <c r="AC55" s="17"/>
      <c r="AD55" s="56"/>
      <c r="AE55" s="48"/>
      <c r="AF55" s="48"/>
      <c r="AG55" s="48"/>
      <c r="AH55" s="48"/>
      <c r="AI55" s="48"/>
      <c r="AJ55" s="48"/>
      <c r="AK55" s="57"/>
      <c r="AL55" s="58"/>
      <c r="AM55" s="17"/>
      <c r="AN55" s="17"/>
      <c r="AO55" s="56"/>
      <c r="AP55" s="48"/>
      <c r="AQ55" s="48"/>
      <c r="AR55" s="48"/>
      <c r="AS55" s="48"/>
      <c r="AT55" s="48"/>
      <c r="AU55" s="48"/>
      <c r="AV55" s="57"/>
      <c r="AW55" s="58"/>
      <c r="AX55" s="17"/>
      <c r="AY55" s="17"/>
      <c r="AZ55" s="56"/>
      <c r="BA55" s="48"/>
      <c r="BB55" s="48"/>
      <c r="BC55" s="48"/>
      <c r="BD55" s="48"/>
      <c r="BE55" s="48"/>
      <c r="BF55" s="48"/>
      <c r="BG55" s="57"/>
      <c r="BH55" s="58"/>
      <c r="BI55" s="17"/>
      <c r="BJ55" s="17"/>
      <c r="BK55" s="56"/>
      <c r="BL55" s="48"/>
      <c r="BM55" s="48"/>
      <c r="BN55" s="48"/>
      <c r="BO55" s="48"/>
      <c r="BP55" s="48"/>
      <c r="BQ55" s="48"/>
      <c r="BR55" s="57"/>
      <c r="BS55" s="58"/>
      <c r="BT55" s="17"/>
      <c r="BU55" s="17"/>
      <c r="BV55" s="56"/>
      <c r="BW55" s="48"/>
      <c r="BX55" s="48"/>
      <c r="BY55" s="48"/>
      <c r="BZ55" s="48"/>
      <c r="CA55" s="48"/>
      <c r="CB55" s="48"/>
      <c r="CC55" s="57"/>
      <c r="CD55" s="58"/>
      <c r="CE55" s="17"/>
      <c r="CF55" s="17"/>
      <c r="CG55" s="56"/>
      <c r="CH55" s="48"/>
      <c r="CI55" s="48"/>
      <c r="CJ55" s="48"/>
      <c r="CK55" s="48"/>
      <c r="CL55" s="48"/>
      <c r="CM55" s="48"/>
      <c r="CN55" s="57"/>
      <c r="CO55" s="58"/>
      <c r="CP55" s="17"/>
      <c r="CQ55" s="17"/>
      <c r="CR55" s="56"/>
      <c r="CS55" s="48"/>
      <c r="CT55" s="48"/>
      <c r="CU55" s="48"/>
      <c r="CV55" s="48"/>
      <c r="CW55" s="48"/>
      <c r="CX55" s="48"/>
      <c r="CY55" s="57"/>
      <c r="CZ55" s="58"/>
      <c r="DA55" s="17"/>
      <c r="DB55" s="17"/>
      <c r="DC55" s="56"/>
      <c r="DD55" s="48"/>
      <c r="DE55" s="48"/>
      <c r="DF55" s="48"/>
      <c r="DG55" s="48"/>
      <c r="DH55" s="48"/>
      <c r="DI55" s="48"/>
      <c r="DJ55" s="57"/>
      <c r="DK55" s="58"/>
      <c r="DL55" s="17"/>
      <c r="DM55" s="17"/>
      <c r="DN55" s="56"/>
      <c r="DO55" s="48"/>
      <c r="DP55" s="48"/>
      <c r="DQ55" s="48"/>
      <c r="DR55" s="48"/>
      <c r="DS55" s="48"/>
      <c r="DT55" s="48"/>
      <c r="DU55" s="57"/>
      <c r="DV55" s="58"/>
      <c r="DW55" s="17"/>
      <c r="DX55" s="17"/>
      <c r="DY55" s="56"/>
      <c r="DZ55" s="48"/>
      <c r="EA55" s="48"/>
      <c r="EB55" s="48"/>
      <c r="EC55" s="48"/>
      <c r="ED55" s="48"/>
      <c r="EE55" s="48"/>
      <c r="EF55" s="57"/>
      <c r="EG55" s="58"/>
      <c r="EH55" s="17"/>
      <c r="EI55" s="17"/>
      <c r="EJ55" s="56"/>
      <c r="EK55" s="48"/>
      <c r="EL55" s="48"/>
      <c r="EM55" s="48"/>
      <c r="EN55" s="48"/>
      <c r="EO55" s="48"/>
      <c r="EP55" s="48"/>
      <c r="EQ55" s="57"/>
      <c r="ER55" s="58"/>
      <c r="ES55" s="17"/>
      <c r="ET55" s="17"/>
      <c r="EU55" s="56"/>
      <c r="EV55" s="48"/>
      <c r="EW55" s="48"/>
      <c r="EX55" s="48"/>
      <c r="EY55" s="48"/>
      <c r="EZ55" s="48"/>
      <c r="FA55" s="48"/>
      <c r="FB55" s="57"/>
      <c r="FC55" s="58"/>
      <c r="FD55" s="17"/>
      <c r="FE55" s="17"/>
      <c r="FF55" s="56"/>
      <c r="FG55" s="48"/>
      <c r="FH55" s="48"/>
      <c r="FI55" s="48"/>
      <c r="FJ55" s="48"/>
      <c r="FK55" s="48"/>
      <c r="FL55" s="48"/>
      <c r="FM55" s="57"/>
      <c r="FN55" s="58"/>
      <c r="FO55" s="17"/>
      <c r="FP55" s="17"/>
      <c r="FQ55" s="56"/>
      <c r="FR55" s="48"/>
      <c r="FS55" s="48"/>
      <c r="FT55" s="48"/>
      <c r="FU55" s="48"/>
      <c r="FV55" s="48"/>
      <c r="FW55" s="48"/>
      <c r="FX55" s="57"/>
      <c r="FY55" s="58"/>
      <c r="FZ55" s="17"/>
      <c r="GA55" s="17"/>
      <c r="GB55" s="56"/>
      <c r="GC55" s="48"/>
      <c r="GD55" s="48"/>
      <c r="GE55" s="48"/>
      <c r="GF55" s="48"/>
      <c r="GG55" s="48"/>
      <c r="GH55" s="48"/>
      <c r="GI55" s="57"/>
      <c r="GJ55" s="58"/>
      <c r="GK55" s="17"/>
      <c r="GL55" s="17"/>
      <c r="GM55" s="56"/>
      <c r="GN55" s="48"/>
      <c r="GO55" s="48"/>
      <c r="GP55" s="48"/>
      <c r="GQ55" s="48"/>
      <c r="GR55" s="48"/>
      <c r="GS55" s="48"/>
      <c r="GT55" s="57"/>
      <c r="GU55" s="58"/>
      <c r="GV55" s="17"/>
      <c r="GW55" s="17"/>
      <c r="GX55" s="56"/>
      <c r="GY55" s="48"/>
      <c r="GZ55" s="48"/>
      <c r="HA55" s="48"/>
      <c r="HB55" s="48"/>
      <c r="HC55" s="48"/>
      <c r="HD55" s="48"/>
      <c r="HE55" s="57"/>
      <c r="HF55" s="58"/>
      <c r="HG55" s="17"/>
      <c r="HH55" s="17"/>
      <c r="HI55" s="56"/>
      <c r="HJ55" s="48"/>
      <c r="HK55" s="48"/>
      <c r="HL55" s="48"/>
      <c r="HM55" s="48"/>
      <c r="HN55" s="48"/>
      <c r="HO55" s="48"/>
      <c r="HP55" s="57"/>
      <c r="HQ55" s="58"/>
      <c r="HR55" s="17"/>
      <c r="HS55" s="17"/>
    </row>
    <row r="56" spans="1:227" x14ac:dyDescent="0.3">
      <c r="A56" s="53"/>
      <c r="B56" s="54"/>
      <c r="C56" s="55"/>
      <c r="D56" s="55"/>
      <c r="E56" s="57"/>
      <c r="F56" s="57"/>
      <c r="G56" s="17"/>
      <c r="H56" s="56"/>
      <c r="I56" s="48"/>
      <c r="J56" s="48"/>
      <c r="K56" s="48"/>
      <c r="L56" s="48"/>
      <c r="M56" s="48"/>
      <c r="N56" s="48"/>
      <c r="O56" s="57"/>
      <c r="P56" s="58"/>
      <c r="Q56" s="17"/>
      <c r="R56" s="17"/>
      <c r="S56" s="56"/>
      <c r="T56" s="48"/>
      <c r="U56" s="48"/>
      <c r="V56" s="48"/>
      <c r="W56" s="48"/>
      <c r="X56" s="48"/>
      <c r="Y56" s="48"/>
      <c r="Z56" s="57"/>
      <c r="AA56" s="58"/>
      <c r="AB56" s="17"/>
      <c r="AC56" s="17"/>
      <c r="AD56" s="56"/>
      <c r="AE56" s="48"/>
      <c r="AF56" s="48"/>
      <c r="AG56" s="48"/>
      <c r="AH56" s="48"/>
      <c r="AI56" s="48"/>
      <c r="AJ56" s="48"/>
      <c r="AK56" s="57"/>
      <c r="AL56" s="58"/>
      <c r="AM56" s="17"/>
      <c r="AN56" s="17"/>
      <c r="AO56" s="56"/>
      <c r="AP56" s="48"/>
      <c r="AQ56" s="48"/>
      <c r="AR56" s="48"/>
      <c r="AS56" s="48"/>
      <c r="AT56" s="48"/>
      <c r="AU56" s="48"/>
      <c r="AV56" s="57"/>
      <c r="AW56" s="58"/>
      <c r="AX56" s="17"/>
      <c r="AY56" s="17"/>
      <c r="AZ56" s="56"/>
      <c r="BA56" s="48"/>
      <c r="BB56" s="48"/>
      <c r="BC56" s="48"/>
      <c r="BD56" s="48"/>
      <c r="BE56" s="48"/>
      <c r="BF56" s="48"/>
      <c r="BG56" s="57"/>
      <c r="BH56" s="58"/>
      <c r="BI56" s="17"/>
      <c r="BJ56" s="17"/>
      <c r="BK56" s="56"/>
      <c r="BL56" s="48"/>
      <c r="BM56" s="48"/>
      <c r="BN56" s="48"/>
      <c r="BO56" s="48"/>
      <c r="BP56" s="48"/>
      <c r="BQ56" s="48"/>
      <c r="BR56" s="57"/>
      <c r="BS56" s="58"/>
      <c r="BT56" s="17"/>
      <c r="BU56" s="17"/>
      <c r="BV56" s="56"/>
      <c r="BW56" s="48"/>
      <c r="BX56" s="48"/>
      <c r="BY56" s="48"/>
      <c r="BZ56" s="48"/>
      <c r="CA56" s="48"/>
      <c r="CB56" s="48"/>
      <c r="CC56" s="57"/>
      <c r="CD56" s="58"/>
      <c r="CE56" s="17"/>
      <c r="CF56" s="17"/>
      <c r="CG56" s="56"/>
      <c r="CH56" s="48"/>
      <c r="CI56" s="48"/>
      <c r="CJ56" s="48"/>
      <c r="CK56" s="48"/>
      <c r="CL56" s="48"/>
      <c r="CM56" s="48"/>
      <c r="CN56" s="57"/>
      <c r="CO56" s="58"/>
      <c r="CP56" s="17"/>
      <c r="CQ56" s="17"/>
      <c r="CR56" s="56"/>
      <c r="CS56" s="48"/>
      <c r="CT56" s="48"/>
      <c r="CU56" s="48"/>
      <c r="CV56" s="48"/>
      <c r="CW56" s="48"/>
      <c r="CX56" s="48"/>
      <c r="CY56" s="57"/>
      <c r="CZ56" s="58"/>
      <c r="DA56" s="17"/>
      <c r="DB56" s="17"/>
      <c r="DC56" s="56"/>
      <c r="DD56" s="48"/>
      <c r="DE56" s="48"/>
      <c r="DF56" s="48"/>
      <c r="DG56" s="48"/>
      <c r="DH56" s="48"/>
      <c r="DI56" s="48"/>
      <c r="DJ56" s="57"/>
      <c r="DK56" s="58"/>
      <c r="DL56" s="17"/>
      <c r="DM56" s="17"/>
      <c r="DN56" s="56"/>
      <c r="DO56" s="48"/>
      <c r="DP56" s="48"/>
      <c r="DQ56" s="48"/>
      <c r="DR56" s="48"/>
      <c r="DS56" s="48"/>
      <c r="DT56" s="48"/>
      <c r="DU56" s="57"/>
      <c r="DV56" s="58"/>
      <c r="DW56" s="17"/>
      <c r="DX56" s="17"/>
      <c r="DY56" s="56"/>
      <c r="DZ56" s="48"/>
      <c r="EA56" s="48"/>
      <c r="EB56" s="48"/>
      <c r="EC56" s="48"/>
      <c r="ED56" s="48"/>
      <c r="EE56" s="48"/>
      <c r="EF56" s="57"/>
      <c r="EG56" s="58"/>
      <c r="EH56" s="17"/>
      <c r="EI56" s="17"/>
      <c r="EJ56" s="56"/>
      <c r="EK56" s="48"/>
      <c r="EL56" s="48"/>
      <c r="EM56" s="48"/>
      <c r="EN56" s="48"/>
      <c r="EO56" s="48"/>
      <c r="EP56" s="48"/>
      <c r="EQ56" s="57"/>
      <c r="ER56" s="58"/>
      <c r="ES56" s="17"/>
      <c r="ET56" s="17"/>
      <c r="EU56" s="56"/>
      <c r="EV56" s="48"/>
      <c r="EW56" s="48"/>
      <c r="EX56" s="48"/>
      <c r="EY56" s="48"/>
      <c r="EZ56" s="48"/>
      <c r="FA56" s="48"/>
      <c r="FB56" s="57"/>
      <c r="FC56" s="58"/>
      <c r="FD56" s="17"/>
      <c r="FE56" s="17"/>
      <c r="FF56" s="56"/>
      <c r="FG56" s="48"/>
      <c r="FH56" s="48"/>
      <c r="FI56" s="48"/>
      <c r="FJ56" s="48"/>
      <c r="FK56" s="48"/>
      <c r="FL56" s="48"/>
      <c r="FM56" s="57"/>
      <c r="FN56" s="58"/>
      <c r="FO56" s="17"/>
      <c r="FP56" s="17"/>
      <c r="FQ56" s="56"/>
      <c r="FR56" s="48"/>
      <c r="FS56" s="48"/>
      <c r="FT56" s="48"/>
      <c r="FU56" s="48"/>
      <c r="FV56" s="48"/>
      <c r="FW56" s="48"/>
      <c r="FX56" s="57"/>
      <c r="FY56" s="58"/>
      <c r="FZ56" s="17"/>
      <c r="GA56" s="17"/>
      <c r="GB56" s="56"/>
      <c r="GC56" s="48"/>
      <c r="GD56" s="48"/>
      <c r="GE56" s="48"/>
      <c r="GF56" s="48"/>
      <c r="GG56" s="48"/>
      <c r="GH56" s="48"/>
      <c r="GI56" s="57"/>
      <c r="GJ56" s="58"/>
      <c r="GK56" s="17"/>
      <c r="GL56" s="17"/>
      <c r="GM56" s="56"/>
      <c r="GN56" s="48"/>
      <c r="GO56" s="48"/>
      <c r="GP56" s="48"/>
      <c r="GQ56" s="48"/>
      <c r="GR56" s="48"/>
      <c r="GS56" s="48"/>
      <c r="GT56" s="57"/>
      <c r="GU56" s="58"/>
      <c r="GV56" s="17"/>
      <c r="GW56" s="17"/>
      <c r="GX56" s="56"/>
      <c r="GY56" s="48"/>
      <c r="GZ56" s="48"/>
      <c r="HA56" s="48"/>
      <c r="HB56" s="48"/>
      <c r="HC56" s="48"/>
      <c r="HD56" s="48"/>
      <c r="HE56" s="57"/>
      <c r="HF56" s="58"/>
      <c r="HG56" s="17"/>
      <c r="HH56" s="17"/>
      <c r="HI56" s="56"/>
      <c r="HJ56" s="48"/>
      <c r="HK56" s="48"/>
      <c r="HL56" s="48"/>
      <c r="HM56" s="48"/>
      <c r="HN56" s="48"/>
      <c r="HO56" s="48"/>
      <c r="HP56" s="57"/>
      <c r="HQ56" s="58"/>
      <c r="HR56" s="17"/>
      <c r="HS56" s="17"/>
    </row>
    <row r="57" spans="1:227" x14ac:dyDescent="0.3">
      <c r="A57" s="53"/>
      <c r="B57" s="54"/>
      <c r="C57" s="55"/>
      <c r="D57" s="55"/>
      <c r="E57" s="57"/>
      <c r="F57" s="57"/>
      <c r="G57" s="17"/>
      <c r="H57" s="56"/>
      <c r="I57" s="48"/>
      <c r="J57" s="48"/>
      <c r="K57" s="48"/>
      <c r="L57" s="48"/>
      <c r="M57" s="48"/>
      <c r="N57" s="48"/>
      <c r="O57" s="57"/>
      <c r="P57" s="58"/>
      <c r="Q57" s="17"/>
      <c r="R57" s="17"/>
      <c r="S57" s="56"/>
      <c r="T57" s="48"/>
      <c r="U57" s="48"/>
      <c r="V57" s="48"/>
      <c r="W57" s="48"/>
      <c r="X57" s="48"/>
      <c r="Y57" s="48"/>
      <c r="Z57" s="57"/>
      <c r="AA57" s="58"/>
      <c r="AB57" s="17"/>
      <c r="AC57" s="17"/>
      <c r="AD57" s="56"/>
      <c r="AE57" s="48"/>
      <c r="AF57" s="48"/>
      <c r="AG57" s="48"/>
      <c r="AH57" s="48"/>
      <c r="AI57" s="48"/>
      <c r="AJ57" s="48"/>
      <c r="AK57" s="57"/>
      <c r="AL57" s="58"/>
      <c r="AM57" s="17"/>
      <c r="AN57" s="17"/>
      <c r="AO57" s="56"/>
      <c r="AP57" s="48"/>
      <c r="AQ57" s="48"/>
      <c r="AR57" s="48"/>
      <c r="AS57" s="48"/>
      <c r="AT57" s="48"/>
      <c r="AU57" s="48"/>
      <c r="AV57" s="57"/>
      <c r="AW57" s="58"/>
      <c r="AX57" s="17"/>
      <c r="AY57" s="17"/>
      <c r="AZ57" s="56"/>
      <c r="BA57" s="48"/>
      <c r="BB57" s="48"/>
      <c r="BC57" s="48"/>
      <c r="BD57" s="48"/>
      <c r="BE57" s="48"/>
      <c r="BF57" s="48"/>
      <c r="BG57" s="57"/>
      <c r="BH57" s="58"/>
      <c r="BI57" s="17"/>
      <c r="BJ57" s="17"/>
      <c r="BK57" s="56"/>
      <c r="BL57" s="48"/>
      <c r="BM57" s="48"/>
      <c r="BN57" s="48"/>
      <c r="BO57" s="48"/>
      <c r="BP57" s="48"/>
      <c r="BQ57" s="48"/>
      <c r="BR57" s="57"/>
      <c r="BS57" s="58"/>
      <c r="BT57" s="17"/>
      <c r="BU57" s="17"/>
      <c r="BV57" s="56"/>
      <c r="BW57" s="48"/>
      <c r="BX57" s="48"/>
      <c r="BY57" s="48"/>
      <c r="BZ57" s="48"/>
      <c r="CA57" s="48"/>
      <c r="CB57" s="48"/>
      <c r="CC57" s="57"/>
      <c r="CD57" s="58"/>
      <c r="CE57" s="17"/>
      <c r="CF57" s="17"/>
      <c r="CG57" s="56"/>
      <c r="CH57" s="48"/>
      <c r="CI57" s="48"/>
      <c r="CJ57" s="48"/>
      <c r="CK57" s="48"/>
      <c r="CL57" s="48"/>
      <c r="CM57" s="48"/>
      <c r="CN57" s="57"/>
      <c r="CO57" s="58"/>
      <c r="CP57" s="17"/>
      <c r="CQ57" s="17"/>
      <c r="CR57" s="56"/>
      <c r="CS57" s="48"/>
      <c r="CT57" s="48"/>
      <c r="CU57" s="48"/>
      <c r="CV57" s="48"/>
      <c r="CW57" s="48"/>
      <c r="CX57" s="48"/>
      <c r="CY57" s="57"/>
      <c r="CZ57" s="58"/>
      <c r="DA57" s="17"/>
      <c r="DB57" s="17"/>
      <c r="DC57" s="56"/>
      <c r="DD57" s="48"/>
      <c r="DE57" s="48"/>
      <c r="DF57" s="48"/>
      <c r="DG57" s="48"/>
      <c r="DH57" s="48"/>
      <c r="DI57" s="48"/>
      <c r="DJ57" s="57"/>
      <c r="DK57" s="58"/>
      <c r="DL57" s="17"/>
      <c r="DM57" s="17"/>
      <c r="DN57" s="56"/>
      <c r="DO57" s="48"/>
      <c r="DP57" s="48"/>
      <c r="DQ57" s="48"/>
      <c r="DR57" s="48"/>
      <c r="DS57" s="48"/>
      <c r="DT57" s="48"/>
      <c r="DU57" s="57"/>
      <c r="DV57" s="58"/>
      <c r="DW57" s="17"/>
      <c r="DX57" s="17"/>
      <c r="DY57" s="56"/>
      <c r="DZ57" s="48"/>
      <c r="EA57" s="48"/>
      <c r="EB57" s="48"/>
      <c r="EC57" s="48"/>
      <c r="ED57" s="48"/>
      <c r="EE57" s="48"/>
      <c r="EF57" s="57"/>
      <c r="EG57" s="58"/>
      <c r="EH57" s="17"/>
      <c r="EI57" s="17"/>
      <c r="EJ57" s="56"/>
      <c r="EK57" s="48"/>
      <c r="EL57" s="48"/>
      <c r="EM57" s="48"/>
      <c r="EN57" s="48"/>
      <c r="EO57" s="48"/>
      <c r="EP57" s="48"/>
      <c r="EQ57" s="57"/>
      <c r="ER57" s="58"/>
      <c r="ES57" s="17"/>
      <c r="ET57" s="17"/>
      <c r="EU57" s="56"/>
      <c r="EV57" s="48"/>
      <c r="EW57" s="48"/>
      <c r="EX57" s="48"/>
      <c r="EY57" s="48"/>
      <c r="EZ57" s="48"/>
      <c r="FA57" s="48"/>
      <c r="FB57" s="57"/>
      <c r="FC57" s="58"/>
      <c r="FD57" s="17"/>
      <c r="FE57" s="17"/>
      <c r="FF57" s="56"/>
      <c r="FG57" s="48"/>
      <c r="FH57" s="48"/>
      <c r="FI57" s="48"/>
      <c r="FJ57" s="48"/>
      <c r="FK57" s="48"/>
      <c r="FL57" s="48"/>
      <c r="FM57" s="57"/>
      <c r="FN57" s="58"/>
      <c r="FO57" s="17"/>
      <c r="FP57" s="17"/>
      <c r="FQ57" s="56"/>
      <c r="FR57" s="48"/>
      <c r="FS57" s="48"/>
      <c r="FT57" s="48"/>
      <c r="FU57" s="48"/>
      <c r="FV57" s="48"/>
      <c r="FW57" s="48"/>
      <c r="FX57" s="57"/>
      <c r="FY57" s="58"/>
      <c r="FZ57" s="17"/>
      <c r="GA57" s="17"/>
      <c r="GB57" s="56"/>
      <c r="GC57" s="48"/>
      <c r="GD57" s="48"/>
      <c r="GE57" s="48"/>
      <c r="GF57" s="48"/>
      <c r="GG57" s="48"/>
      <c r="GH57" s="48"/>
      <c r="GI57" s="57"/>
      <c r="GJ57" s="58"/>
      <c r="GK57" s="17"/>
      <c r="GL57" s="17"/>
      <c r="GM57" s="56"/>
      <c r="GN57" s="48"/>
      <c r="GO57" s="48"/>
      <c r="GP57" s="48"/>
      <c r="GQ57" s="48"/>
      <c r="GR57" s="48"/>
      <c r="GS57" s="48"/>
      <c r="GT57" s="57"/>
      <c r="GU57" s="58"/>
      <c r="GV57" s="17"/>
      <c r="GW57" s="17"/>
      <c r="GX57" s="56"/>
      <c r="GY57" s="48"/>
      <c r="GZ57" s="48"/>
      <c r="HA57" s="48"/>
      <c r="HB57" s="48"/>
      <c r="HC57" s="48"/>
      <c r="HD57" s="48"/>
      <c r="HE57" s="57"/>
      <c r="HF57" s="58"/>
      <c r="HG57" s="17"/>
      <c r="HH57" s="17"/>
      <c r="HI57" s="56"/>
      <c r="HJ57" s="48"/>
      <c r="HK57" s="48"/>
      <c r="HL57" s="48"/>
      <c r="HM57" s="48"/>
      <c r="HN57" s="48"/>
      <c r="HO57" s="48"/>
      <c r="HP57" s="57"/>
      <c r="HQ57" s="58"/>
      <c r="HR57" s="17"/>
      <c r="HS57" s="17"/>
    </row>
    <row r="58" spans="1:227" x14ac:dyDescent="0.3">
      <c r="A58" s="53"/>
      <c r="B58" s="60"/>
      <c r="C58" s="55"/>
      <c r="D58" s="55"/>
      <c r="E58" s="57"/>
      <c r="F58" s="57"/>
      <c r="G58" s="17"/>
      <c r="H58" s="56"/>
      <c r="I58" s="48"/>
      <c r="J58" s="48"/>
      <c r="K58" s="48"/>
      <c r="L58" s="48"/>
      <c r="M58" s="48"/>
      <c r="N58" s="48"/>
      <c r="O58" s="57"/>
      <c r="P58" s="58"/>
      <c r="Q58" s="17"/>
      <c r="R58" s="17"/>
      <c r="S58" s="56"/>
      <c r="T58" s="48"/>
      <c r="U58" s="48"/>
      <c r="V58" s="48"/>
      <c r="W58" s="48"/>
      <c r="X58" s="48"/>
      <c r="Y58" s="48"/>
      <c r="Z58" s="57"/>
      <c r="AA58" s="58"/>
      <c r="AB58" s="17"/>
      <c r="AC58" s="17"/>
      <c r="AD58" s="56"/>
      <c r="AE58" s="48"/>
      <c r="AF58" s="48"/>
      <c r="AG58" s="48"/>
      <c r="AH58" s="48"/>
      <c r="AI58" s="48"/>
      <c r="AJ58" s="48"/>
      <c r="AK58" s="57"/>
      <c r="AL58" s="58"/>
      <c r="AM58" s="17"/>
      <c r="AN58" s="17"/>
      <c r="AO58" s="56"/>
      <c r="AP58" s="48"/>
      <c r="AQ58" s="48"/>
      <c r="AR58" s="48"/>
      <c r="AS58" s="48"/>
      <c r="AT58" s="48"/>
      <c r="AU58" s="48"/>
      <c r="AV58" s="57"/>
      <c r="AW58" s="58"/>
      <c r="AX58" s="17"/>
      <c r="AY58" s="17"/>
      <c r="AZ58" s="56"/>
      <c r="BA58" s="48"/>
      <c r="BB58" s="48"/>
      <c r="BC58" s="48"/>
      <c r="BD58" s="48"/>
      <c r="BE58" s="48"/>
      <c r="BF58" s="48"/>
      <c r="BG58" s="57"/>
      <c r="BH58" s="58"/>
      <c r="BI58" s="17"/>
      <c r="BJ58" s="17"/>
      <c r="BK58" s="56"/>
      <c r="BL58" s="48"/>
      <c r="BM58" s="48"/>
      <c r="BN58" s="48"/>
      <c r="BO58" s="48"/>
      <c r="BP58" s="48"/>
      <c r="BQ58" s="48"/>
      <c r="BR58" s="57"/>
      <c r="BS58" s="58"/>
      <c r="BT58" s="17"/>
      <c r="BU58" s="17"/>
      <c r="BV58" s="56"/>
      <c r="BW58" s="48"/>
      <c r="BX58" s="48"/>
      <c r="BY58" s="48"/>
      <c r="BZ58" s="48"/>
      <c r="CA58" s="48"/>
      <c r="CB58" s="48"/>
      <c r="CC58" s="57"/>
      <c r="CD58" s="58"/>
      <c r="CE58" s="17"/>
      <c r="CF58" s="17"/>
      <c r="CG58" s="56"/>
      <c r="CH58" s="48"/>
      <c r="CI58" s="48"/>
      <c r="CJ58" s="48"/>
      <c r="CK58" s="48"/>
      <c r="CL58" s="48"/>
      <c r="CM58" s="48"/>
      <c r="CN58" s="57"/>
      <c r="CO58" s="58"/>
      <c r="CP58" s="17"/>
      <c r="CQ58" s="17"/>
      <c r="CR58" s="56"/>
      <c r="CS58" s="48"/>
      <c r="CT58" s="48"/>
      <c r="CU58" s="48"/>
      <c r="CV58" s="48"/>
      <c r="CW58" s="48"/>
      <c r="CX58" s="48"/>
      <c r="CY58" s="57"/>
      <c r="CZ58" s="58"/>
      <c r="DA58" s="17"/>
      <c r="DB58" s="17"/>
      <c r="DC58" s="56"/>
      <c r="DD58" s="48"/>
      <c r="DE58" s="48"/>
      <c r="DF58" s="48"/>
      <c r="DG58" s="48"/>
      <c r="DH58" s="48"/>
      <c r="DI58" s="48"/>
      <c r="DJ58" s="57"/>
      <c r="DK58" s="58"/>
      <c r="DL58" s="17"/>
      <c r="DM58" s="17"/>
      <c r="DN58" s="56"/>
      <c r="DO58" s="48"/>
      <c r="DP58" s="48"/>
      <c r="DQ58" s="48"/>
      <c r="DR58" s="48"/>
      <c r="DS58" s="48"/>
      <c r="DT58" s="48"/>
      <c r="DU58" s="57"/>
      <c r="DV58" s="58"/>
      <c r="DW58" s="17"/>
      <c r="DX58" s="17"/>
      <c r="DY58" s="56"/>
      <c r="DZ58" s="48"/>
      <c r="EA58" s="48"/>
      <c r="EB58" s="48"/>
      <c r="EC58" s="48"/>
      <c r="ED58" s="48"/>
      <c r="EE58" s="48"/>
      <c r="EF58" s="57"/>
      <c r="EG58" s="58"/>
      <c r="EH58" s="17"/>
      <c r="EI58" s="17"/>
      <c r="EJ58" s="56"/>
      <c r="EK58" s="48"/>
      <c r="EL58" s="48"/>
      <c r="EM58" s="48"/>
      <c r="EN58" s="48"/>
      <c r="EO58" s="48"/>
      <c r="EP58" s="48"/>
      <c r="EQ58" s="57"/>
      <c r="ER58" s="58"/>
      <c r="ES58" s="17"/>
      <c r="ET58" s="17"/>
      <c r="EU58" s="56"/>
      <c r="EV58" s="48"/>
      <c r="EW58" s="48"/>
      <c r="EX58" s="48"/>
      <c r="EY58" s="48"/>
      <c r="EZ58" s="48"/>
      <c r="FA58" s="48"/>
      <c r="FB58" s="57"/>
      <c r="FC58" s="58"/>
      <c r="FD58" s="17"/>
      <c r="FE58" s="17"/>
      <c r="FF58" s="56"/>
      <c r="FG58" s="48"/>
      <c r="FH58" s="48"/>
      <c r="FI58" s="48"/>
      <c r="FJ58" s="48"/>
      <c r="FK58" s="48"/>
      <c r="FL58" s="48"/>
      <c r="FM58" s="57"/>
      <c r="FN58" s="58"/>
      <c r="FO58" s="17"/>
      <c r="FP58" s="17"/>
      <c r="FQ58" s="56"/>
      <c r="FR58" s="48"/>
      <c r="FS58" s="48"/>
      <c r="FT58" s="48"/>
      <c r="FU58" s="48"/>
      <c r="FV58" s="48"/>
      <c r="FW58" s="48"/>
      <c r="FX58" s="57"/>
      <c r="FY58" s="58"/>
      <c r="FZ58" s="17"/>
      <c r="GA58" s="17"/>
      <c r="GB58" s="56"/>
      <c r="GC58" s="48"/>
      <c r="GD58" s="48"/>
      <c r="GE58" s="48"/>
      <c r="GF58" s="48"/>
      <c r="GG58" s="48"/>
      <c r="GH58" s="48"/>
      <c r="GI58" s="57"/>
      <c r="GJ58" s="58"/>
      <c r="GK58" s="17"/>
      <c r="GL58" s="17"/>
      <c r="GM58" s="56"/>
      <c r="GN58" s="48"/>
      <c r="GO58" s="48"/>
      <c r="GP58" s="48"/>
      <c r="GQ58" s="48"/>
      <c r="GR58" s="48"/>
      <c r="GS58" s="48"/>
      <c r="GT58" s="57"/>
      <c r="GU58" s="58"/>
      <c r="GV58" s="17"/>
      <c r="GW58" s="17"/>
      <c r="GX58" s="56"/>
      <c r="GY58" s="48"/>
      <c r="GZ58" s="48"/>
      <c r="HA58" s="48"/>
      <c r="HB58" s="48"/>
      <c r="HC58" s="48"/>
      <c r="HD58" s="48"/>
      <c r="HE58" s="57"/>
      <c r="HF58" s="58"/>
      <c r="HG58" s="17"/>
      <c r="HH58" s="17"/>
      <c r="HI58" s="56"/>
      <c r="HJ58" s="48"/>
      <c r="HK58" s="48"/>
      <c r="HL58" s="48"/>
      <c r="HM58" s="48"/>
      <c r="HN58" s="48"/>
      <c r="HO58" s="48"/>
      <c r="HP58" s="57"/>
      <c r="HQ58" s="58"/>
      <c r="HR58" s="17"/>
      <c r="HS58" s="17"/>
    </row>
    <row r="59" spans="1:227" x14ac:dyDescent="0.3">
      <c r="A59" s="53"/>
      <c r="B59" s="60"/>
      <c r="C59" s="55"/>
      <c r="D59" s="55"/>
      <c r="E59" s="57"/>
      <c r="F59" s="57"/>
      <c r="G59" s="17"/>
      <c r="H59" s="56"/>
      <c r="I59" s="48"/>
      <c r="J59" s="48"/>
      <c r="K59" s="48"/>
      <c r="L59" s="48"/>
      <c r="M59" s="48"/>
      <c r="N59" s="48"/>
      <c r="O59" s="57"/>
      <c r="P59" s="58"/>
      <c r="Q59" s="17"/>
      <c r="R59" s="17"/>
      <c r="S59" s="56"/>
      <c r="T59" s="48"/>
      <c r="U59" s="48"/>
      <c r="V59" s="48"/>
      <c r="W59" s="48"/>
      <c r="X59" s="48"/>
      <c r="Y59" s="48"/>
      <c r="Z59" s="57"/>
      <c r="AA59" s="58"/>
      <c r="AB59" s="17"/>
      <c r="AC59" s="17"/>
      <c r="AD59" s="56"/>
      <c r="AE59" s="48"/>
      <c r="AF59" s="48"/>
      <c r="AG59" s="48"/>
      <c r="AH59" s="48"/>
      <c r="AI59" s="48"/>
      <c r="AJ59" s="48"/>
      <c r="AK59" s="57"/>
      <c r="AL59" s="58"/>
      <c r="AM59" s="17"/>
      <c r="AN59" s="17"/>
      <c r="AO59" s="56"/>
      <c r="AP59" s="48"/>
      <c r="AQ59" s="48"/>
      <c r="AR59" s="48"/>
      <c r="AS59" s="48"/>
      <c r="AT59" s="48"/>
      <c r="AU59" s="48"/>
      <c r="AV59" s="57"/>
      <c r="AW59" s="58"/>
      <c r="AX59" s="17"/>
      <c r="AY59" s="17"/>
      <c r="AZ59" s="56"/>
      <c r="BA59" s="48"/>
      <c r="BB59" s="48"/>
      <c r="BC59" s="48"/>
      <c r="BD59" s="48"/>
      <c r="BE59" s="48"/>
      <c r="BF59" s="48"/>
      <c r="BG59" s="57"/>
      <c r="BH59" s="58"/>
      <c r="BI59" s="17"/>
      <c r="BJ59" s="17"/>
      <c r="BK59" s="56"/>
      <c r="BL59" s="48"/>
      <c r="BM59" s="48"/>
      <c r="BN59" s="48"/>
      <c r="BO59" s="48"/>
      <c r="BP59" s="48"/>
      <c r="BQ59" s="48"/>
      <c r="BR59" s="57"/>
      <c r="BS59" s="58"/>
      <c r="BT59" s="17"/>
      <c r="BU59" s="17"/>
      <c r="BV59" s="56"/>
      <c r="BW59" s="48"/>
      <c r="BX59" s="48"/>
      <c r="BY59" s="48"/>
      <c r="BZ59" s="48"/>
      <c r="CA59" s="48"/>
      <c r="CB59" s="48"/>
      <c r="CC59" s="57"/>
      <c r="CD59" s="58"/>
      <c r="CE59" s="17"/>
      <c r="CF59" s="17"/>
      <c r="CG59" s="56"/>
      <c r="CH59" s="48"/>
      <c r="CI59" s="48"/>
      <c r="CJ59" s="48"/>
      <c r="CK59" s="48"/>
      <c r="CL59" s="48"/>
      <c r="CM59" s="48"/>
      <c r="CN59" s="57"/>
      <c r="CO59" s="58"/>
      <c r="CP59" s="17"/>
      <c r="CQ59" s="17"/>
      <c r="CR59" s="56"/>
      <c r="CS59" s="48"/>
      <c r="CT59" s="48"/>
      <c r="CU59" s="48"/>
      <c r="CV59" s="48"/>
      <c r="CW59" s="48"/>
      <c r="CX59" s="48"/>
      <c r="CY59" s="57"/>
      <c r="CZ59" s="58"/>
      <c r="DA59" s="17"/>
      <c r="DB59" s="17"/>
      <c r="DC59" s="56"/>
      <c r="DD59" s="48"/>
      <c r="DE59" s="48"/>
      <c r="DF59" s="48"/>
      <c r="DG59" s="48"/>
      <c r="DH59" s="48"/>
      <c r="DI59" s="48"/>
      <c r="DJ59" s="57"/>
      <c r="DK59" s="58"/>
      <c r="DL59" s="17"/>
      <c r="DM59" s="17"/>
      <c r="DN59" s="56"/>
      <c r="DO59" s="48"/>
      <c r="DP59" s="48"/>
      <c r="DQ59" s="48"/>
      <c r="DR59" s="48"/>
      <c r="DS59" s="48"/>
      <c r="DT59" s="48"/>
      <c r="DU59" s="57"/>
      <c r="DV59" s="58"/>
      <c r="DW59" s="17"/>
      <c r="DX59" s="17"/>
      <c r="DY59" s="56"/>
      <c r="DZ59" s="48"/>
      <c r="EA59" s="48"/>
      <c r="EB59" s="48"/>
      <c r="EC59" s="48"/>
      <c r="ED59" s="48"/>
      <c r="EE59" s="48"/>
      <c r="EF59" s="57"/>
      <c r="EG59" s="58"/>
      <c r="EH59" s="17"/>
      <c r="EI59" s="17"/>
      <c r="EJ59" s="56"/>
      <c r="EK59" s="48"/>
      <c r="EL59" s="48"/>
      <c r="EM59" s="48"/>
      <c r="EN59" s="48"/>
      <c r="EO59" s="48"/>
      <c r="EP59" s="48"/>
      <c r="EQ59" s="57"/>
      <c r="ER59" s="58"/>
      <c r="ES59" s="17"/>
      <c r="ET59" s="17"/>
      <c r="EU59" s="56"/>
      <c r="EV59" s="48"/>
      <c r="EW59" s="48"/>
      <c r="EX59" s="48"/>
      <c r="EY59" s="48"/>
      <c r="EZ59" s="48"/>
      <c r="FA59" s="48"/>
      <c r="FB59" s="57"/>
      <c r="FC59" s="58"/>
      <c r="FD59" s="17"/>
      <c r="FE59" s="17"/>
      <c r="FF59" s="56"/>
      <c r="FG59" s="48"/>
      <c r="FH59" s="48"/>
      <c r="FI59" s="48"/>
      <c r="FJ59" s="48"/>
      <c r="FK59" s="48"/>
      <c r="FL59" s="48"/>
      <c r="FM59" s="57"/>
      <c r="FN59" s="58"/>
      <c r="FO59" s="17"/>
      <c r="FP59" s="17"/>
      <c r="FQ59" s="56"/>
      <c r="FR59" s="48"/>
      <c r="FS59" s="48"/>
      <c r="FT59" s="48"/>
      <c r="FU59" s="48"/>
      <c r="FV59" s="48"/>
      <c r="FW59" s="48"/>
      <c r="FX59" s="57"/>
      <c r="FY59" s="58"/>
      <c r="FZ59" s="17"/>
      <c r="GA59" s="17"/>
      <c r="GB59" s="56"/>
      <c r="GC59" s="48"/>
      <c r="GD59" s="48"/>
      <c r="GE59" s="48"/>
      <c r="GF59" s="48"/>
      <c r="GG59" s="48"/>
      <c r="GH59" s="48"/>
      <c r="GI59" s="57"/>
      <c r="GJ59" s="58"/>
      <c r="GK59" s="17"/>
      <c r="GL59" s="17"/>
      <c r="GM59" s="56"/>
      <c r="GN59" s="48"/>
      <c r="GO59" s="48"/>
      <c r="GP59" s="48"/>
      <c r="GQ59" s="48"/>
      <c r="GR59" s="48"/>
      <c r="GS59" s="48"/>
      <c r="GT59" s="57"/>
      <c r="GU59" s="58"/>
      <c r="GV59" s="17"/>
      <c r="GW59" s="17"/>
      <c r="GX59" s="56"/>
      <c r="GY59" s="48"/>
      <c r="GZ59" s="48"/>
      <c r="HA59" s="48"/>
      <c r="HB59" s="48"/>
      <c r="HC59" s="48"/>
      <c r="HD59" s="48"/>
      <c r="HE59" s="57"/>
      <c r="HF59" s="58"/>
      <c r="HG59" s="17"/>
      <c r="HH59" s="17"/>
      <c r="HI59" s="56"/>
      <c r="HJ59" s="48"/>
      <c r="HK59" s="48"/>
      <c r="HL59" s="48"/>
      <c r="HM59" s="48"/>
      <c r="HN59" s="48"/>
      <c r="HO59" s="48"/>
      <c r="HP59" s="57"/>
      <c r="HQ59" s="58"/>
      <c r="HR59" s="17"/>
      <c r="HS59" s="17"/>
    </row>
    <row r="60" spans="1:227" x14ac:dyDescent="0.3">
      <c r="A60" s="53"/>
      <c r="B60" s="54"/>
      <c r="C60" s="55"/>
      <c r="D60" s="55"/>
      <c r="E60" s="57"/>
      <c r="F60" s="57"/>
      <c r="G60" s="17"/>
      <c r="H60" s="56"/>
      <c r="I60" s="48"/>
      <c r="J60" s="48"/>
      <c r="K60" s="48"/>
      <c r="L60" s="48"/>
      <c r="M60" s="48"/>
      <c r="N60" s="48"/>
      <c r="O60" s="57"/>
      <c r="P60" s="58"/>
      <c r="Q60" s="17"/>
      <c r="R60" s="17"/>
      <c r="S60" s="56"/>
      <c r="T60" s="48"/>
      <c r="U60" s="48"/>
      <c r="V60" s="48"/>
      <c r="W60" s="48"/>
      <c r="X60" s="48"/>
      <c r="Y60" s="48"/>
      <c r="Z60" s="57"/>
      <c r="AA60" s="58"/>
      <c r="AB60" s="17"/>
      <c r="AC60" s="17"/>
      <c r="AD60" s="56"/>
      <c r="AE60" s="48"/>
      <c r="AF60" s="48"/>
      <c r="AG60" s="48"/>
      <c r="AH60" s="48"/>
      <c r="AI60" s="48"/>
      <c r="AJ60" s="48"/>
      <c r="AK60" s="57"/>
      <c r="AL60" s="58"/>
      <c r="AM60" s="17"/>
      <c r="AN60" s="17"/>
      <c r="AO60" s="56"/>
      <c r="AP60" s="48"/>
      <c r="AQ60" s="48"/>
      <c r="AR60" s="48"/>
      <c r="AS60" s="48"/>
      <c r="AT60" s="48"/>
      <c r="AU60" s="48"/>
      <c r="AV60" s="57"/>
      <c r="AW60" s="58"/>
      <c r="AX60" s="17"/>
      <c r="AY60" s="17"/>
      <c r="AZ60" s="56"/>
      <c r="BA60" s="48"/>
      <c r="BB60" s="48"/>
      <c r="BC60" s="48"/>
      <c r="BD60" s="48"/>
      <c r="BE60" s="48"/>
      <c r="BF60" s="48"/>
      <c r="BG60" s="57"/>
      <c r="BH60" s="58"/>
      <c r="BI60" s="17"/>
      <c r="BJ60" s="17"/>
      <c r="BK60" s="56"/>
      <c r="BL60" s="48"/>
      <c r="BM60" s="48"/>
      <c r="BN60" s="48"/>
      <c r="BO60" s="48"/>
      <c r="BP60" s="48"/>
      <c r="BQ60" s="48"/>
      <c r="BR60" s="57"/>
      <c r="BS60" s="58"/>
      <c r="BT60" s="17"/>
      <c r="BU60" s="17"/>
      <c r="BV60" s="56"/>
      <c r="BW60" s="48"/>
      <c r="BX60" s="48"/>
      <c r="BY60" s="48"/>
      <c r="BZ60" s="48"/>
      <c r="CA60" s="48"/>
      <c r="CB60" s="48"/>
      <c r="CC60" s="57"/>
      <c r="CD60" s="58"/>
      <c r="CE60" s="17"/>
      <c r="CF60" s="17"/>
      <c r="CG60" s="56"/>
      <c r="CH60" s="48"/>
      <c r="CI60" s="48"/>
      <c r="CJ60" s="48"/>
      <c r="CK60" s="48"/>
      <c r="CL60" s="48"/>
      <c r="CM60" s="48"/>
      <c r="CN60" s="57"/>
      <c r="CO60" s="58"/>
      <c r="CP60" s="17"/>
      <c r="CQ60" s="17"/>
      <c r="CR60" s="56"/>
      <c r="CS60" s="48"/>
      <c r="CT60" s="48"/>
      <c r="CU60" s="48"/>
      <c r="CV60" s="48"/>
      <c r="CW60" s="48"/>
      <c r="CX60" s="48"/>
      <c r="CY60" s="57"/>
      <c r="CZ60" s="58"/>
      <c r="DA60" s="17"/>
      <c r="DB60" s="17"/>
      <c r="DC60" s="56"/>
      <c r="DD60" s="48"/>
      <c r="DE60" s="48"/>
      <c r="DF60" s="48"/>
      <c r="DG60" s="48"/>
      <c r="DH60" s="48"/>
      <c r="DI60" s="48"/>
      <c r="DJ60" s="57"/>
      <c r="DK60" s="58"/>
      <c r="DL60" s="17"/>
      <c r="DM60" s="17"/>
      <c r="DN60" s="56"/>
      <c r="DO60" s="48"/>
      <c r="DP60" s="48"/>
      <c r="DQ60" s="48"/>
      <c r="DR60" s="48"/>
      <c r="DS60" s="48"/>
      <c r="DT60" s="48"/>
      <c r="DU60" s="57"/>
      <c r="DV60" s="58"/>
      <c r="DW60" s="17"/>
      <c r="DX60" s="17"/>
      <c r="DY60" s="56"/>
      <c r="DZ60" s="48"/>
      <c r="EA60" s="48"/>
      <c r="EB60" s="48"/>
      <c r="EC60" s="48"/>
      <c r="ED60" s="48"/>
      <c r="EE60" s="48"/>
      <c r="EF60" s="57"/>
      <c r="EG60" s="58"/>
      <c r="EH60" s="17"/>
      <c r="EI60" s="17"/>
      <c r="EJ60" s="56"/>
      <c r="EK60" s="48"/>
      <c r="EL60" s="48"/>
      <c r="EM60" s="48"/>
      <c r="EN60" s="48"/>
      <c r="EO60" s="48"/>
      <c r="EP60" s="48"/>
      <c r="EQ60" s="57"/>
      <c r="ER60" s="58"/>
      <c r="ES60" s="17"/>
      <c r="ET60" s="17"/>
      <c r="EU60" s="56"/>
      <c r="EV60" s="48"/>
      <c r="EW60" s="48"/>
      <c r="EX60" s="48"/>
      <c r="EY60" s="48"/>
      <c r="EZ60" s="48"/>
      <c r="FA60" s="48"/>
      <c r="FB60" s="57"/>
      <c r="FC60" s="58"/>
      <c r="FD60" s="17"/>
      <c r="FE60" s="17"/>
      <c r="FF60" s="56"/>
      <c r="FG60" s="48"/>
      <c r="FH60" s="48"/>
      <c r="FI60" s="48"/>
      <c r="FJ60" s="48"/>
      <c r="FK60" s="48"/>
      <c r="FL60" s="48"/>
      <c r="FM60" s="57"/>
      <c r="FN60" s="58"/>
      <c r="FO60" s="17"/>
      <c r="FP60" s="17"/>
      <c r="FQ60" s="56"/>
      <c r="FR60" s="48"/>
      <c r="FS60" s="48"/>
      <c r="FT60" s="48"/>
      <c r="FU60" s="48"/>
      <c r="FV60" s="48"/>
      <c r="FW60" s="48"/>
      <c r="FX60" s="57"/>
      <c r="FY60" s="58"/>
      <c r="FZ60" s="17"/>
      <c r="GA60" s="17"/>
      <c r="GB60" s="56"/>
      <c r="GC60" s="48"/>
      <c r="GD60" s="48"/>
      <c r="GE60" s="48"/>
      <c r="GF60" s="48"/>
      <c r="GG60" s="48"/>
      <c r="GH60" s="48"/>
      <c r="GI60" s="57"/>
      <c r="GJ60" s="58"/>
      <c r="GK60" s="17"/>
      <c r="GL60" s="17"/>
      <c r="GM60" s="56"/>
      <c r="GN60" s="48"/>
      <c r="GO60" s="48"/>
      <c r="GP60" s="48"/>
      <c r="GQ60" s="48"/>
      <c r="GR60" s="48"/>
      <c r="GS60" s="48"/>
      <c r="GT60" s="57"/>
      <c r="GU60" s="58"/>
      <c r="GV60" s="17"/>
      <c r="GW60" s="17"/>
      <c r="GX60" s="56"/>
      <c r="GY60" s="48"/>
      <c r="GZ60" s="48"/>
      <c r="HA60" s="48"/>
      <c r="HB60" s="48"/>
      <c r="HC60" s="48"/>
      <c r="HD60" s="48"/>
      <c r="HE60" s="57"/>
      <c r="HF60" s="58"/>
      <c r="HG60" s="17"/>
      <c r="HH60" s="17"/>
      <c r="HI60" s="56"/>
      <c r="HJ60" s="48"/>
      <c r="HK60" s="48"/>
      <c r="HL60" s="48"/>
      <c r="HM60" s="48"/>
      <c r="HN60" s="48"/>
      <c r="HO60" s="48"/>
      <c r="HP60" s="57"/>
      <c r="HQ60" s="58"/>
      <c r="HR60" s="17"/>
      <c r="HS60" s="17"/>
    </row>
    <row r="61" spans="1:227" x14ac:dyDescent="0.3">
      <c r="A61" s="63"/>
      <c r="B61" s="64"/>
      <c r="C61" s="65"/>
      <c r="D61" s="65"/>
      <c r="E61" s="57"/>
      <c r="F61" s="57"/>
      <c r="G61" s="17"/>
      <c r="H61" s="56"/>
      <c r="I61" s="48"/>
      <c r="J61" s="48"/>
      <c r="K61" s="48"/>
      <c r="L61" s="48"/>
      <c r="M61" s="48"/>
      <c r="N61" s="48"/>
      <c r="O61" s="57"/>
      <c r="P61" s="58"/>
      <c r="Q61" s="17"/>
      <c r="R61" s="17"/>
      <c r="S61" s="56"/>
      <c r="T61" s="48"/>
      <c r="U61" s="48"/>
      <c r="V61" s="48"/>
      <c r="W61" s="48"/>
      <c r="X61" s="48"/>
      <c r="Y61" s="48"/>
      <c r="Z61" s="57"/>
      <c r="AA61" s="58"/>
      <c r="AB61" s="17"/>
      <c r="AC61" s="17"/>
      <c r="AD61" s="56"/>
      <c r="AE61" s="48"/>
      <c r="AF61" s="48"/>
      <c r="AG61" s="48"/>
      <c r="AH61" s="48"/>
      <c r="AI61" s="48"/>
      <c r="AJ61" s="48"/>
      <c r="AK61" s="57"/>
      <c r="AL61" s="58"/>
      <c r="AM61" s="17"/>
      <c r="AN61" s="17"/>
      <c r="AO61" s="56"/>
      <c r="AP61" s="48"/>
      <c r="AQ61" s="48"/>
      <c r="AR61" s="48"/>
      <c r="AS61" s="48"/>
      <c r="AT61" s="48"/>
      <c r="AU61" s="48"/>
      <c r="AV61" s="57"/>
      <c r="AW61" s="58"/>
      <c r="AX61" s="17"/>
      <c r="AY61" s="17"/>
      <c r="AZ61" s="56"/>
      <c r="BA61" s="48"/>
      <c r="BB61" s="48"/>
      <c r="BC61" s="48"/>
      <c r="BD61" s="48"/>
      <c r="BE61" s="48"/>
      <c r="BF61" s="48"/>
      <c r="BG61" s="57"/>
      <c r="BH61" s="58"/>
      <c r="BI61" s="17"/>
      <c r="BJ61" s="17"/>
      <c r="BK61" s="56"/>
      <c r="BL61" s="48"/>
      <c r="BM61" s="48"/>
      <c r="BN61" s="48"/>
      <c r="BO61" s="48"/>
      <c r="BP61" s="48"/>
      <c r="BQ61" s="48"/>
      <c r="BR61" s="57"/>
      <c r="BS61" s="58"/>
      <c r="BT61" s="17"/>
      <c r="BU61" s="17"/>
      <c r="BV61" s="56"/>
      <c r="BW61" s="48"/>
      <c r="BX61" s="48"/>
      <c r="BY61" s="48"/>
      <c r="BZ61" s="48"/>
      <c r="CA61" s="48"/>
      <c r="CB61" s="48"/>
      <c r="CC61" s="57"/>
      <c r="CD61" s="58"/>
      <c r="CE61" s="17"/>
      <c r="CF61" s="17"/>
      <c r="CG61" s="56"/>
      <c r="CH61" s="48"/>
      <c r="CI61" s="48"/>
      <c r="CJ61" s="48"/>
      <c r="CK61" s="48"/>
      <c r="CL61" s="48"/>
      <c r="CM61" s="48"/>
      <c r="CN61" s="57"/>
      <c r="CO61" s="58"/>
      <c r="CP61" s="17"/>
      <c r="CQ61" s="17"/>
      <c r="CR61" s="56"/>
      <c r="CS61" s="48"/>
      <c r="CT61" s="48"/>
      <c r="CU61" s="48"/>
      <c r="CV61" s="48"/>
      <c r="CW61" s="48"/>
      <c r="CX61" s="48"/>
      <c r="CY61" s="57"/>
      <c r="CZ61" s="58"/>
      <c r="DA61" s="17"/>
      <c r="DB61" s="17"/>
      <c r="DC61" s="56"/>
      <c r="DD61" s="48"/>
      <c r="DE61" s="48"/>
      <c r="DF61" s="48"/>
      <c r="DG61" s="48"/>
      <c r="DH61" s="48"/>
      <c r="DI61" s="48"/>
      <c r="DJ61" s="57"/>
      <c r="DK61" s="58"/>
      <c r="DL61" s="17"/>
      <c r="DM61" s="17"/>
      <c r="DN61" s="56"/>
      <c r="DO61" s="48"/>
      <c r="DP61" s="48"/>
      <c r="DQ61" s="48"/>
      <c r="DR61" s="48"/>
      <c r="DS61" s="48"/>
      <c r="DT61" s="48"/>
      <c r="DU61" s="57"/>
      <c r="DV61" s="58"/>
      <c r="DW61" s="17"/>
      <c r="DX61" s="17"/>
      <c r="DY61" s="56"/>
      <c r="DZ61" s="48"/>
      <c r="EA61" s="48"/>
      <c r="EB61" s="48"/>
      <c r="EC61" s="48"/>
      <c r="ED61" s="48"/>
      <c r="EE61" s="48"/>
      <c r="EF61" s="57"/>
      <c r="EG61" s="58"/>
      <c r="EH61" s="17"/>
      <c r="EI61" s="17"/>
      <c r="EJ61" s="56"/>
      <c r="EK61" s="48"/>
      <c r="EL61" s="48"/>
      <c r="EM61" s="48"/>
      <c r="EN61" s="48"/>
      <c r="EO61" s="48"/>
      <c r="EP61" s="48"/>
      <c r="EQ61" s="57"/>
      <c r="ER61" s="58"/>
      <c r="ES61" s="17"/>
      <c r="ET61" s="17"/>
      <c r="EU61" s="56"/>
      <c r="EV61" s="48"/>
      <c r="EW61" s="48"/>
      <c r="EX61" s="48"/>
      <c r="EY61" s="48"/>
      <c r="EZ61" s="48"/>
      <c r="FA61" s="48"/>
      <c r="FB61" s="57"/>
      <c r="FC61" s="58"/>
      <c r="FD61" s="17"/>
      <c r="FE61" s="17"/>
      <c r="FF61" s="56"/>
      <c r="FG61" s="48"/>
      <c r="FH61" s="48"/>
      <c r="FI61" s="48"/>
      <c r="FJ61" s="48"/>
      <c r="FK61" s="48"/>
      <c r="FL61" s="48"/>
      <c r="FM61" s="57"/>
      <c r="FN61" s="58"/>
      <c r="FO61" s="17"/>
      <c r="FP61" s="17"/>
      <c r="FQ61" s="56"/>
      <c r="FR61" s="48"/>
      <c r="FS61" s="48"/>
      <c r="FT61" s="48"/>
      <c r="FU61" s="48"/>
      <c r="FV61" s="48"/>
      <c r="FW61" s="48"/>
      <c r="FX61" s="57"/>
      <c r="FY61" s="58"/>
      <c r="FZ61" s="17"/>
      <c r="GA61" s="17"/>
      <c r="GB61" s="56"/>
      <c r="GC61" s="48"/>
      <c r="GD61" s="48"/>
      <c r="GE61" s="48"/>
      <c r="GF61" s="48"/>
      <c r="GG61" s="48"/>
      <c r="GH61" s="48"/>
      <c r="GI61" s="57"/>
      <c r="GJ61" s="58"/>
      <c r="GK61" s="17"/>
      <c r="GL61" s="17"/>
      <c r="GM61" s="56"/>
      <c r="GN61" s="48"/>
      <c r="GO61" s="48"/>
      <c r="GP61" s="48"/>
      <c r="GQ61" s="48"/>
      <c r="GR61" s="48"/>
      <c r="GS61" s="48"/>
      <c r="GT61" s="57"/>
      <c r="GU61" s="58"/>
      <c r="GV61" s="17"/>
      <c r="GW61" s="17"/>
      <c r="GX61" s="56"/>
      <c r="GY61" s="48"/>
      <c r="GZ61" s="48"/>
      <c r="HA61" s="48"/>
      <c r="HB61" s="48"/>
      <c r="HC61" s="48"/>
      <c r="HD61" s="48"/>
      <c r="HE61" s="57"/>
      <c r="HF61" s="58"/>
      <c r="HG61" s="17"/>
      <c r="HH61" s="17"/>
      <c r="HI61" s="56"/>
      <c r="HJ61" s="48"/>
      <c r="HK61" s="48"/>
      <c r="HL61" s="48"/>
      <c r="HM61" s="48"/>
      <c r="HN61" s="48"/>
      <c r="HO61" s="48"/>
      <c r="HP61" s="57"/>
      <c r="HQ61" s="58"/>
      <c r="HR61" s="17"/>
      <c r="HS61" s="17"/>
    </row>
    <row r="62" spans="1:227" x14ac:dyDescent="0.3">
      <c r="A62" s="63"/>
      <c r="B62" s="64"/>
      <c r="C62" s="65"/>
      <c r="D62" s="65"/>
      <c r="E62" s="57"/>
      <c r="F62" s="57"/>
      <c r="G62" s="17"/>
      <c r="H62" s="56"/>
      <c r="I62" s="48"/>
      <c r="J62" s="48"/>
      <c r="K62" s="48"/>
      <c r="L62" s="48"/>
      <c r="M62" s="48"/>
      <c r="N62" s="48"/>
      <c r="O62" s="57"/>
      <c r="P62" s="58"/>
      <c r="Q62" s="17"/>
      <c r="R62" s="17"/>
      <c r="S62" s="56"/>
      <c r="T62" s="48"/>
      <c r="U62" s="48"/>
      <c r="V62" s="48"/>
      <c r="W62" s="48"/>
      <c r="X62" s="48"/>
      <c r="Y62" s="48"/>
      <c r="Z62" s="57"/>
      <c r="AA62" s="58"/>
      <c r="AB62" s="17"/>
      <c r="AC62" s="17"/>
      <c r="AD62" s="56"/>
      <c r="AE62" s="48"/>
      <c r="AF62" s="48"/>
      <c r="AG62" s="48"/>
      <c r="AH62" s="48"/>
      <c r="AI62" s="48"/>
      <c r="AJ62" s="48"/>
      <c r="AK62" s="57"/>
      <c r="AL62" s="58"/>
      <c r="AM62" s="17"/>
      <c r="AN62" s="17"/>
      <c r="AO62" s="56"/>
      <c r="AP62" s="48"/>
      <c r="AQ62" s="48"/>
      <c r="AR62" s="48"/>
      <c r="AS62" s="48"/>
      <c r="AT62" s="48"/>
      <c r="AU62" s="48"/>
      <c r="AV62" s="57"/>
      <c r="AW62" s="58"/>
      <c r="AX62" s="17"/>
      <c r="AY62" s="17"/>
      <c r="AZ62" s="56"/>
      <c r="BA62" s="48"/>
      <c r="BB62" s="48"/>
      <c r="BC62" s="48"/>
      <c r="BD62" s="48"/>
      <c r="BE62" s="48"/>
      <c r="BF62" s="48"/>
      <c r="BG62" s="57"/>
      <c r="BH62" s="58"/>
      <c r="BI62" s="17"/>
      <c r="BJ62" s="17"/>
      <c r="BK62" s="56"/>
      <c r="BL62" s="48"/>
      <c r="BM62" s="48"/>
      <c r="BN62" s="48"/>
      <c r="BO62" s="48"/>
      <c r="BP62" s="48"/>
      <c r="BQ62" s="48"/>
      <c r="BR62" s="57"/>
      <c r="BS62" s="58"/>
      <c r="BT62" s="17"/>
      <c r="BU62" s="17"/>
      <c r="BV62" s="56"/>
      <c r="BW62" s="48"/>
      <c r="BX62" s="48"/>
      <c r="BY62" s="48"/>
      <c r="BZ62" s="48"/>
      <c r="CA62" s="48"/>
      <c r="CB62" s="48"/>
      <c r="CC62" s="57"/>
      <c r="CD62" s="58"/>
      <c r="CE62" s="17"/>
      <c r="CF62" s="17"/>
      <c r="CG62" s="56"/>
      <c r="CH62" s="48"/>
      <c r="CI62" s="48"/>
      <c r="CJ62" s="48"/>
      <c r="CK62" s="48"/>
      <c r="CL62" s="48"/>
      <c r="CM62" s="48"/>
      <c r="CN62" s="57"/>
      <c r="CO62" s="58"/>
      <c r="CP62" s="17"/>
      <c r="CQ62" s="17"/>
      <c r="CR62" s="56"/>
      <c r="CS62" s="48"/>
      <c r="CT62" s="48"/>
      <c r="CU62" s="48"/>
      <c r="CV62" s="48"/>
      <c r="CW62" s="48"/>
      <c r="CX62" s="48"/>
      <c r="CY62" s="57"/>
      <c r="CZ62" s="58"/>
      <c r="DA62" s="17"/>
      <c r="DB62" s="17"/>
      <c r="DC62" s="56"/>
      <c r="DD62" s="48"/>
      <c r="DE62" s="48"/>
      <c r="DF62" s="48"/>
      <c r="DG62" s="48"/>
      <c r="DH62" s="48"/>
      <c r="DI62" s="48"/>
      <c r="DJ62" s="57"/>
      <c r="DK62" s="58"/>
      <c r="DL62" s="17"/>
      <c r="DM62" s="17"/>
      <c r="DN62" s="56"/>
      <c r="DO62" s="48"/>
      <c r="DP62" s="48"/>
      <c r="DQ62" s="48"/>
      <c r="DR62" s="48"/>
      <c r="DS62" s="48"/>
      <c r="DT62" s="48"/>
      <c r="DU62" s="57"/>
      <c r="DV62" s="58"/>
      <c r="DW62" s="17"/>
      <c r="DX62" s="17"/>
      <c r="DY62" s="56"/>
      <c r="DZ62" s="48"/>
      <c r="EA62" s="48"/>
      <c r="EB62" s="48"/>
      <c r="EC62" s="48"/>
      <c r="ED62" s="48"/>
      <c r="EE62" s="48"/>
      <c r="EF62" s="57"/>
      <c r="EG62" s="58"/>
      <c r="EH62" s="17"/>
      <c r="EI62" s="17"/>
      <c r="EJ62" s="56"/>
      <c r="EK62" s="48"/>
      <c r="EL62" s="48"/>
      <c r="EM62" s="48"/>
      <c r="EN62" s="48"/>
      <c r="EO62" s="48"/>
      <c r="EP62" s="48"/>
      <c r="EQ62" s="57"/>
      <c r="ER62" s="58"/>
      <c r="ES62" s="17"/>
      <c r="ET62" s="17"/>
      <c r="EU62" s="56"/>
      <c r="EV62" s="48"/>
      <c r="EW62" s="48"/>
      <c r="EX62" s="48"/>
      <c r="EY62" s="48"/>
      <c r="EZ62" s="48"/>
      <c r="FA62" s="48"/>
      <c r="FB62" s="57"/>
      <c r="FC62" s="58"/>
      <c r="FD62" s="17"/>
      <c r="FE62" s="17"/>
      <c r="FF62" s="56"/>
      <c r="FG62" s="48"/>
      <c r="FH62" s="48"/>
      <c r="FI62" s="48"/>
      <c r="FJ62" s="48"/>
      <c r="FK62" s="48"/>
      <c r="FL62" s="48"/>
      <c r="FM62" s="57"/>
      <c r="FN62" s="58"/>
      <c r="FO62" s="17"/>
      <c r="FP62" s="17"/>
      <c r="FQ62" s="56"/>
      <c r="FR62" s="48"/>
      <c r="FS62" s="48"/>
      <c r="FT62" s="48"/>
      <c r="FU62" s="48"/>
      <c r="FV62" s="48"/>
      <c r="FW62" s="48"/>
      <c r="FX62" s="57"/>
      <c r="FY62" s="58"/>
      <c r="FZ62" s="17"/>
      <c r="GA62" s="17"/>
      <c r="GB62" s="56"/>
      <c r="GC62" s="48"/>
      <c r="GD62" s="48"/>
      <c r="GE62" s="48"/>
      <c r="GF62" s="48"/>
      <c r="GG62" s="48"/>
      <c r="GH62" s="48"/>
      <c r="GI62" s="57"/>
      <c r="GJ62" s="58"/>
      <c r="GK62" s="17"/>
      <c r="GL62" s="17"/>
      <c r="GM62" s="56"/>
      <c r="GN62" s="48"/>
      <c r="GO62" s="48"/>
      <c r="GP62" s="48"/>
      <c r="GQ62" s="48"/>
      <c r="GR62" s="48"/>
      <c r="GS62" s="48"/>
      <c r="GT62" s="57"/>
      <c r="GU62" s="58"/>
      <c r="GV62" s="17"/>
      <c r="GW62" s="17"/>
      <c r="GX62" s="56"/>
      <c r="GY62" s="48"/>
      <c r="GZ62" s="48"/>
      <c r="HA62" s="48"/>
      <c r="HB62" s="48"/>
      <c r="HC62" s="48"/>
      <c r="HD62" s="48"/>
      <c r="HE62" s="57"/>
      <c r="HF62" s="58"/>
      <c r="HG62" s="17"/>
      <c r="HH62" s="17"/>
      <c r="HI62" s="56"/>
      <c r="HJ62" s="48"/>
      <c r="HK62" s="48"/>
      <c r="HL62" s="48"/>
      <c r="HM62" s="48"/>
      <c r="HN62" s="48"/>
      <c r="HO62" s="48"/>
      <c r="HP62" s="57"/>
      <c r="HQ62" s="58"/>
      <c r="HR62" s="17"/>
      <c r="HS62" s="17"/>
    </row>
    <row r="63" spans="1:227" x14ac:dyDescent="0.3">
      <c r="A63" s="63"/>
      <c r="B63" s="64"/>
      <c r="C63" s="65"/>
      <c r="D63" s="65"/>
      <c r="E63" s="57"/>
      <c r="F63" s="57"/>
      <c r="G63" s="17"/>
      <c r="H63" s="56"/>
      <c r="I63" s="48"/>
      <c r="J63" s="48"/>
      <c r="K63" s="48"/>
      <c r="L63" s="48"/>
      <c r="M63" s="48"/>
      <c r="N63" s="48"/>
      <c r="O63" s="57"/>
      <c r="P63" s="58"/>
      <c r="Q63" s="17"/>
      <c r="R63" s="17"/>
      <c r="S63" s="56"/>
      <c r="T63" s="48"/>
      <c r="U63" s="48"/>
      <c r="V63" s="48"/>
      <c r="W63" s="48"/>
      <c r="X63" s="48"/>
      <c r="Y63" s="48"/>
      <c r="Z63" s="57"/>
      <c r="AA63" s="58"/>
      <c r="AB63" s="17"/>
      <c r="AC63" s="17"/>
      <c r="AD63" s="56"/>
      <c r="AE63" s="48"/>
      <c r="AF63" s="48"/>
      <c r="AG63" s="48"/>
      <c r="AH63" s="48"/>
      <c r="AI63" s="48"/>
      <c r="AJ63" s="48"/>
      <c r="AK63" s="57"/>
      <c r="AL63" s="58"/>
      <c r="AM63" s="17"/>
      <c r="AN63" s="17"/>
      <c r="AO63" s="56"/>
      <c r="AP63" s="48"/>
      <c r="AQ63" s="48"/>
      <c r="AR63" s="48"/>
      <c r="AS63" s="48"/>
      <c r="AT63" s="48"/>
      <c r="AU63" s="48"/>
      <c r="AV63" s="57"/>
      <c r="AW63" s="58"/>
      <c r="AX63" s="17"/>
      <c r="AY63" s="17"/>
      <c r="AZ63" s="56"/>
      <c r="BA63" s="48"/>
      <c r="BB63" s="48"/>
      <c r="BC63" s="48"/>
      <c r="BD63" s="48"/>
      <c r="BE63" s="48"/>
      <c r="BF63" s="48"/>
      <c r="BG63" s="57"/>
      <c r="BH63" s="58"/>
      <c r="BI63" s="17"/>
      <c r="BJ63" s="17"/>
      <c r="BK63" s="56"/>
      <c r="BL63" s="48"/>
      <c r="BM63" s="48"/>
      <c r="BN63" s="48"/>
      <c r="BO63" s="48"/>
      <c r="BP63" s="48"/>
      <c r="BQ63" s="48"/>
      <c r="BR63" s="57"/>
      <c r="BS63" s="58"/>
      <c r="BT63" s="17"/>
      <c r="BU63" s="17"/>
      <c r="BV63" s="56"/>
      <c r="BW63" s="48"/>
      <c r="BX63" s="48"/>
      <c r="BY63" s="48"/>
      <c r="BZ63" s="48"/>
      <c r="CA63" s="48"/>
      <c r="CB63" s="48"/>
      <c r="CC63" s="57"/>
      <c r="CD63" s="58"/>
      <c r="CE63" s="17"/>
      <c r="CF63" s="17"/>
      <c r="CG63" s="56"/>
      <c r="CH63" s="48"/>
      <c r="CI63" s="48"/>
      <c r="CJ63" s="48"/>
      <c r="CK63" s="48"/>
      <c r="CL63" s="48"/>
      <c r="CM63" s="48"/>
      <c r="CN63" s="57"/>
      <c r="CO63" s="58"/>
      <c r="CP63" s="17"/>
      <c r="CQ63" s="17"/>
      <c r="CR63" s="56"/>
      <c r="CS63" s="48"/>
      <c r="CT63" s="48"/>
      <c r="CU63" s="48"/>
      <c r="CV63" s="48"/>
      <c r="CW63" s="48"/>
      <c r="CX63" s="48"/>
      <c r="CY63" s="57"/>
      <c r="CZ63" s="58"/>
      <c r="DA63" s="17"/>
      <c r="DB63" s="17"/>
      <c r="DC63" s="56"/>
      <c r="DD63" s="48"/>
      <c r="DE63" s="48"/>
      <c r="DF63" s="48"/>
      <c r="DG63" s="48"/>
      <c r="DH63" s="48"/>
      <c r="DI63" s="48"/>
      <c r="DJ63" s="57"/>
      <c r="DK63" s="58"/>
      <c r="DL63" s="17"/>
      <c r="DM63" s="17"/>
      <c r="DN63" s="56"/>
      <c r="DO63" s="48"/>
      <c r="DP63" s="48"/>
      <c r="DQ63" s="48"/>
      <c r="DR63" s="48"/>
      <c r="DS63" s="48"/>
      <c r="DT63" s="48"/>
      <c r="DU63" s="57"/>
      <c r="DV63" s="58"/>
      <c r="DW63" s="17"/>
      <c r="DX63" s="17"/>
      <c r="DY63" s="56"/>
      <c r="DZ63" s="48"/>
      <c r="EA63" s="48"/>
      <c r="EB63" s="48"/>
      <c r="EC63" s="48"/>
      <c r="ED63" s="48"/>
      <c r="EE63" s="48"/>
      <c r="EF63" s="57"/>
      <c r="EG63" s="58"/>
      <c r="EH63" s="17"/>
      <c r="EI63" s="17"/>
      <c r="EJ63" s="56"/>
      <c r="EK63" s="48"/>
      <c r="EL63" s="48"/>
      <c r="EM63" s="48"/>
      <c r="EN63" s="48"/>
      <c r="EO63" s="48"/>
      <c r="EP63" s="48"/>
      <c r="EQ63" s="57"/>
      <c r="ER63" s="58"/>
      <c r="ES63" s="17"/>
      <c r="ET63" s="17"/>
      <c r="EU63" s="56"/>
      <c r="EV63" s="48"/>
      <c r="EW63" s="48"/>
      <c r="EX63" s="48"/>
      <c r="EY63" s="48"/>
      <c r="EZ63" s="48"/>
      <c r="FA63" s="48"/>
      <c r="FB63" s="57"/>
      <c r="FC63" s="58"/>
      <c r="FD63" s="17"/>
      <c r="FE63" s="17"/>
      <c r="FF63" s="56"/>
      <c r="FG63" s="48"/>
      <c r="FH63" s="48"/>
      <c r="FI63" s="48"/>
      <c r="FJ63" s="48"/>
      <c r="FK63" s="48"/>
      <c r="FL63" s="48"/>
      <c r="FM63" s="57"/>
      <c r="FN63" s="58"/>
      <c r="FO63" s="17"/>
      <c r="FP63" s="17"/>
      <c r="FQ63" s="56"/>
      <c r="FR63" s="48"/>
      <c r="FS63" s="48"/>
      <c r="FT63" s="48"/>
      <c r="FU63" s="48"/>
      <c r="FV63" s="48"/>
      <c r="FW63" s="48"/>
      <c r="FX63" s="57"/>
      <c r="FY63" s="58"/>
      <c r="FZ63" s="17"/>
      <c r="GA63" s="17"/>
      <c r="GB63" s="56"/>
      <c r="GC63" s="48"/>
      <c r="GD63" s="48"/>
      <c r="GE63" s="48"/>
      <c r="GF63" s="48"/>
      <c r="GG63" s="48"/>
      <c r="GH63" s="48"/>
      <c r="GI63" s="57"/>
      <c r="GJ63" s="58"/>
      <c r="GK63" s="17"/>
      <c r="GL63" s="17"/>
      <c r="GM63" s="56"/>
      <c r="GN63" s="48"/>
      <c r="GO63" s="48"/>
      <c r="GP63" s="48"/>
      <c r="GQ63" s="48"/>
      <c r="GR63" s="48"/>
      <c r="GS63" s="48"/>
      <c r="GT63" s="57"/>
      <c r="GU63" s="58"/>
      <c r="GV63" s="17"/>
      <c r="GW63" s="17"/>
      <c r="GX63" s="56"/>
      <c r="GY63" s="48"/>
      <c r="GZ63" s="48"/>
      <c r="HA63" s="48"/>
      <c r="HB63" s="48"/>
      <c r="HC63" s="48"/>
      <c r="HD63" s="48"/>
      <c r="HE63" s="57"/>
      <c r="HF63" s="58"/>
      <c r="HG63" s="17"/>
      <c r="HH63" s="17"/>
      <c r="HI63" s="56"/>
      <c r="HJ63" s="48"/>
      <c r="HK63" s="48"/>
      <c r="HL63" s="48"/>
      <c r="HM63" s="48"/>
      <c r="HN63" s="48"/>
      <c r="HO63" s="48"/>
      <c r="HP63" s="57"/>
      <c r="HQ63" s="58"/>
      <c r="HR63" s="17"/>
      <c r="HS63" s="17"/>
    </row>
    <row r="64" spans="1:227" x14ac:dyDescent="0.3">
      <c r="A64" s="63"/>
      <c r="B64" s="67"/>
      <c r="C64" s="65"/>
      <c r="D64" s="65"/>
      <c r="E64" s="57"/>
      <c r="F64" s="57"/>
      <c r="G64" s="17"/>
      <c r="H64" s="56"/>
      <c r="I64" s="48"/>
      <c r="J64" s="48"/>
      <c r="K64" s="48"/>
      <c r="L64" s="48"/>
      <c r="M64" s="48"/>
      <c r="N64" s="48"/>
      <c r="O64" s="57"/>
      <c r="P64" s="58"/>
      <c r="Q64" s="17"/>
      <c r="R64" s="17"/>
      <c r="S64" s="56"/>
      <c r="T64" s="48"/>
      <c r="U64" s="48"/>
      <c r="V64" s="48"/>
      <c r="W64" s="48"/>
      <c r="X64" s="48"/>
      <c r="Y64" s="48"/>
      <c r="Z64" s="57"/>
      <c r="AA64" s="58"/>
      <c r="AB64" s="17"/>
      <c r="AC64" s="17"/>
      <c r="AD64" s="56"/>
      <c r="AE64" s="48"/>
      <c r="AF64" s="48"/>
      <c r="AG64" s="48"/>
      <c r="AH64" s="48"/>
      <c r="AI64" s="48"/>
      <c r="AJ64" s="48"/>
      <c r="AK64" s="57"/>
      <c r="AL64" s="58"/>
      <c r="AM64" s="17"/>
      <c r="AN64" s="17"/>
      <c r="AO64" s="56"/>
      <c r="AP64" s="48"/>
      <c r="AQ64" s="48"/>
      <c r="AR64" s="48"/>
      <c r="AS64" s="48"/>
      <c r="AT64" s="48"/>
      <c r="AU64" s="48"/>
      <c r="AV64" s="57"/>
      <c r="AW64" s="58"/>
      <c r="AX64" s="17"/>
      <c r="AY64" s="17"/>
      <c r="AZ64" s="56"/>
      <c r="BA64" s="48"/>
      <c r="BB64" s="48"/>
      <c r="BC64" s="48"/>
      <c r="BD64" s="48"/>
      <c r="BE64" s="48"/>
      <c r="BF64" s="48"/>
      <c r="BG64" s="57"/>
      <c r="BH64" s="58"/>
      <c r="BI64" s="17"/>
      <c r="BJ64" s="17"/>
      <c r="BK64" s="56"/>
      <c r="BL64" s="48"/>
      <c r="BM64" s="48"/>
      <c r="BN64" s="48"/>
      <c r="BO64" s="48"/>
      <c r="BP64" s="48"/>
      <c r="BQ64" s="48"/>
      <c r="BR64" s="57"/>
      <c r="BS64" s="58"/>
      <c r="BT64" s="17"/>
      <c r="BU64" s="17"/>
      <c r="BV64" s="56"/>
      <c r="BW64" s="48"/>
      <c r="BX64" s="48"/>
      <c r="BY64" s="48"/>
      <c r="BZ64" s="48"/>
      <c r="CA64" s="48"/>
      <c r="CB64" s="48"/>
      <c r="CC64" s="57"/>
      <c r="CD64" s="58"/>
      <c r="CE64" s="17"/>
      <c r="CF64" s="17"/>
      <c r="CG64" s="56"/>
      <c r="CH64" s="48"/>
      <c r="CI64" s="48"/>
      <c r="CJ64" s="48"/>
      <c r="CK64" s="48"/>
      <c r="CL64" s="48"/>
      <c r="CM64" s="48"/>
      <c r="CN64" s="57"/>
      <c r="CO64" s="58"/>
      <c r="CP64" s="17"/>
      <c r="CQ64" s="17"/>
      <c r="CR64" s="56"/>
      <c r="CS64" s="48"/>
      <c r="CT64" s="48"/>
      <c r="CU64" s="48"/>
      <c r="CV64" s="48"/>
      <c r="CW64" s="48"/>
      <c r="CX64" s="48"/>
      <c r="CY64" s="57"/>
      <c r="CZ64" s="58"/>
      <c r="DA64" s="17"/>
      <c r="DB64" s="17"/>
      <c r="DC64" s="56"/>
      <c r="DD64" s="48"/>
      <c r="DE64" s="48"/>
      <c r="DF64" s="48"/>
      <c r="DG64" s="48"/>
      <c r="DH64" s="48"/>
      <c r="DI64" s="48"/>
      <c r="DJ64" s="57"/>
      <c r="DK64" s="58"/>
      <c r="DL64" s="17"/>
      <c r="DM64" s="17"/>
      <c r="DN64" s="56"/>
      <c r="DO64" s="48"/>
      <c r="DP64" s="48"/>
      <c r="DQ64" s="48"/>
      <c r="DR64" s="48"/>
      <c r="DS64" s="48"/>
      <c r="DT64" s="48"/>
      <c r="DU64" s="57"/>
      <c r="DV64" s="58"/>
      <c r="DW64" s="17"/>
      <c r="DX64" s="17"/>
      <c r="DY64" s="56"/>
      <c r="DZ64" s="48"/>
      <c r="EA64" s="48"/>
      <c r="EB64" s="48"/>
      <c r="EC64" s="48"/>
      <c r="ED64" s="48"/>
      <c r="EE64" s="48"/>
      <c r="EF64" s="57"/>
      <c r="EG64" s="58"/>
      <c r="EH64" s="17"/>
      <c r="EI64" s="17"/>
      <c r="EJ64" s="56"/>
      <c r="EK64" s="48"/>
      <c r="EL64" s="48"/>
      <c r="EM64" s="48"/>
      <c r="EN64" s="48"/>
      <c r="EO64" s="48"/>
      <c r="EP64" s="48"/>
      <c r="EQ64" s="57"/>
      <c r="ER64" s="58"/>
      <c r="ES64" s="17"/>
      <c r="ET64" s="17"/>
      <c r="EU64" s="56"/>
      <c r="EV64" s="48"/>
      <c r="EW64" s="48"/>
      <c r="EX64" s="48"/>
      <c r="EY64" s="48"/>
      <c r="EZ64" s="48"/>
      <c r="FA64" s="48"/>
      <c r="FB64" s="57"/>
      <c r="FC64" s="58"/>
      <c r="FD64" s="17"/>
      <c r="FE64" s="17"/>
      <c r="FF64" s="56"/>
      <c r="FG64" s="48"/>
      <c r="FH64" s="48"/>
      <c r="FI64" s="48"/>
      <c r="FJ64" s="48"/>
      <c r="FK64" s="48"/>
      <c r="FL64" s="48"/>
      <c r="FM64" s="57"/>
      <c r="FN64" s="58"/>
      <c r="FO64" s="17"/>
      <c r="FP64" s="17"/>
      <c r="FQ64" s="56"/>
      <c r="FR64" s="48"/>
      <c r="FS64" s="48"/>
      <c r="FT64" s="48"/>
      <c r="FU64" s="48"/>
      <c r="FV64" s="48"/>
      <c r="FW64" s="48"/>
      <c r="FX64" s="57"/>
      <c r="FY64" s="58"/>
      <c r="FZ64" s="17"/>
      <c r="GA64" s="17"/>
      <c r="GB64" s="56"/>
      <c r="GC64" s="48"/>
      <c r="GD64" s="48"/>
      <c r="GE64" s="48"/>
      <c r="GF64" s="48"/>
      <c r="GG64" s="48"/>
      <c r="GH64" s="48"/>
      <c r="GI64" s="57"/>
      <c r="GJ64" s="58"/>
      <c r="GK64" s="17"/>
      <c r="GL64" s="17"/>
      <c r="GM64" s="56"/>
      <c r="GN64" s="48"/>
      <c r="GO64" s="48"/>
      <c r="GP64" s="48"/>
      <c r="GQ64" s="48"/>
      <c r="GR64" s="48"/>
      <c r="GS64" s="48"/>
      <c r="GT64" s="57"/>
      <c r="GU64" s="58"/>
      <c r="GV64" s="17"/>
      <c r="GW64" s="17"/>
      <c r="GX64" s="56"/>
      <c r="GY64" s="48"/>
      <c r="GZ64" s="48"/>
      <c r="HA64" s="48"/>
      <c r="HB64" s="48"/>
      <c r="HC64" s="48"/>
      <c r="HD64" s="48"/>
      <c r="HE64" s="57"/>
      <c r="HF64" s="58"/>
      <c r="HG64" s="17"/>
      <c r="HH64" s="17"/>
      <c r="HI64" s="56"/>
      <c r="HJ64" s="48"/>
      <c r="HK64" s="48"/>
      <c r="HL64" s="48"/>
      <c r="HM64" s="48"/>
      <c r="HN64" s="48"/>
      <c r="HO64" s="48"/>
      <c r="HP64" s="57"/>
      <c r="HQ64" s="58"/>
      <c r="HR64" s="17"/>
      <c r="HS64" s="17"/>
    </row>
    <row r="65" spans="1:227" x14ac:dyDescent="0.3">
      <c r="A65" s="63"/>
      <c r="B65" s="67"/>
      <c r="C65" s="65"/>
      <c r="D65" s="65"/>
      <c r="E65" s="57"/>
      <c r="F65" s="57"/>
      <c r="G65" s="17"/>
      <c r="H65" s="56"/>
      <c r="I65" s="48"/>
      <c r="J65" s="48"/>
      <c r="K65" s="48"/>
      <c r="L65" s="48"/>
      <c r="M65" s="48"/>
      <c r="N65" s="48"/>
      <c r="O65" s="57"/>
      <c r="P65" s="58"/>
      <c r="Q65" s="17"/>
      <c r="R65" s="17"/>
      <c r="S65" s="56"/>
      <c r="T65" s="48"/>
      <c r="U65" s="48"/>
      <c r="V65" s="48"/>
      <c r="W65" s="48"/>
      <c r="X65" s="48"/>
      <c r="Y65" s="48"/>
      <c r="Z65" s="57"/>
      <c r="AA65" s="58"/>
      <c r="AB65" s="17"/>
      <c r="AC65" s="17"/>
      <c r="AD65" s="56"/>
      <c r="AE65" s="48"/>
      <c r="AF65" s="48"/>
      <c r="AG65" s="48"/>
      <c r="AH65" s="48"/>
      <c r="AI65" s="48"/>
      <c r="AJ65" s="48"/>
      <c r="AK65" s="57"/>
      <c r="AL65" s="58"/>
      <c r="AM65" s="17"/>
      <c r="AN65" s="17"/>
      <c r="AO65" s="56"/>
      <c r="AP65" s="48"/>
      <c r="AQ65" s="48"/>
      <c r="AR65" s="48"/>
      <c r="AS65" s="48"/>
      <c r="AT65" s="48"/>
      <c r="AU65" s="48"/>
      <c r="AV65" s="57"/>
      <c r="AW65" s="58"/>
      <c r="AX65" s="17"/>
      <c r="AY65" s="17"/>
      <c r="AZ65" s="56"/>
      <c r="BA65" s="48"/>
      <c r="BB65" s="48"/>
      <c r="BC65" s="48"/>
      <c r="BD65" s="48"/>
      <c r="BE65" s="48"/>
      <c r="BF65" s="48"/>
      <c r="BG65" s="57"/>
      <c r="BH65" s="58"/>
      <c r="BI65" s="17"/>
      <c r="BJ65" s="17"/>
      <c r="BK65" s="56"/>
      <c r="BL65" s="48"/>
      <c r="BM65" s="48"/>
      <c r="BN65" s="48"/>
      <c r="BO65" s="48"/>
      <c r="BP65" s="48"/>
      <c r="BQ65" s="48"/>
      <c r="BR65" s="57"/>
      <c r="BS65" s="58"/>
      <c r="BT65" s="17"/>
      <c r="BU65" s="17"/>
      <c r="BV65" s="56"/>
      <c r="BW65" s="48"/>
      <c r="BX65" s="48"/>
      <c r="BY65" s="48"/>
      <c r="BZ65" s="48"/>
      <c r="CA65" s="48"/>
      <c r="CB65" s="48"/>
      <c r="CC65" s="57"/>
      <c r="CD65" s="58"/>
      <c r="CE65" s="17"/>
      <c r="CF65" s="17"/>
      <c r="CG65" s="56"/>
      <c r="CH65" s="48"/>
      <c r="CI65" s="48"/>
      <c r="CJ65" s="48"/>
      <c r="CK65" s="48"/>
      <c r="CL65" s="48"/>
      <c r="CM65" s="48"/>
      <c r="CN65" s="57"/>
      <c r="CO65" s="58"/>
      <c r="CP65" s="17"/>
      <c r="CQ65" s="17"/>
      <c r="CR65" s="56"/>
      <c r="CS65" s="48"/>
      <c r="CT65" s="48"/>
      <c r="CU65" s="48"/>
      <c r="CV65" s="48"/>
      <c r="CW65" s="48"/>
      <c r="CX65" s="48"/>
      <c r="CY65" s="57"/>
      <c r="CZ65" s="58"/>
      <c r="DA65" s="17"/>
      <c r="DB65" s="17"/>
      <c r="DC65" s="56"/>
      <c r="DD65" s="48"/>
      <c r="DE65" s="48"/>
      <c r="DF65" s="48"/>
      <c r="DG65" s="48"/>
      <c r="DH65" s="48"/>
      <c r="DI65" s="48"/>
      <c r="DJ65" s="57"/>
      <c r="DK65" s="58"/>
      <c r="DL65" s="17"/>
      <c r="DM65" s="17"/>
      <c r="DN65" s="56"/>
      <c r="DO65" s="48"/>
      <c r="DP65" s="48"/>
      <c r="DQ65" s="48"/>
      <c r="DR65" s="48"/>
      <c r="DS65" s="48"/>
      <c r="DT65" s="48"/>
      <c r="DU65" s="57"/>
      <c r="DV65" s="58"/>
      <c r="DW65" s="17"/>
      <c r="DX65" s="17"/>
      <c r="DY65" s="56"/>
      <c r="DZ65" s="48"/>
      <c r="EA65" s="48"/>
      <c r="EB65" s="48"/>
      <c r="EC65" s="48"/>
      <c r="ED65" s="48"/>
      <c r="EE65" s="48"/>
      <c r="EF65" s="57"/>
      <c r="EG65" s="58"/>
      <c r="EH65" s="17"/>
      <c r="EI65" s="17"/>
      <c r="EJ65" s="56"/>
      <c r="EK65" s="48"/>
      <c r="EL65" s="48"/>
      <c r="EM65" s="48"/>
      <c r="EN65" s="48"/>
      <c r="EO65" s="48"/>
      <c r="EP65" s="48"/>
      <c r="EQ65" s="57"/>
      <c r="ER65" s="58"/>
      <c r="ES65" s="17"/>
      <c r="ET65" s="17"/>
      <c r="EU65" s="56"/>
      <c r="EV65" s="48"/>
      <c r="EW65" s="48"/>
      <c r="EX65" s="48"/>
      <c r="EY65" s="48"/>
      <c r="EZ65" s="48"/>
      <c r="FA65" s="48"/>
      <c r="FB65" s="57"/>
      <c r="FC65" s="58"/>
      <c r="FD65" s="17"/>
      <c r="FE65" s="17"/>
      <c r="FF65" s="56"/>
      <c r="FG65" s="48"/>
      <c r="FH65" s="48"/>
      <c r="FI65" s="48"/>
      <c r="FJ65" s="48"/>
      <c r="FK65" s="48"/>
      <c r="FL65" s="48"/>
      <c r="FM65" s="57"/>
      <c r="FN65" s="58"/>
      <c r="FO65" s="17"/>
      <c r="FP65" s="17"/>
      <c r="FQ65" s="56"/>
      <c r="FR65" s="48"/>
      <c r="FS65" s="48"/>
      <c r="FT65" s="48"/>
      <c r="FU65" s="48"/>
      <c r="FV65" s="48"/>
      <c r="FW65" s="48"/>
      <c r="FX65" s="57"/>
      <c r="FY65" s="58"/>
      <c r="FZ65" s="17"/>
      <c r="GA65" s="17"/>
      <c r="GB65" s="56"/>
      <c r="GC65" s="48"/>
      <c r="GD65" s="48"/>
      <c r="GE65" s="48"/>
      <c r="GF65" s="48"/>
      <c r="GG65" s="48"/>
      <c r="GH65" s="48"/>
      <c r="GI65" s="57"/>
      <c r="GJ65" s="58"/>
      <c r="GK65" s="17"/>
      <c r="GL65" s="17"/>
      <c r="GM65" s="56"/>
      <c r="GN65" s="48"/>
      <c r="GO65" s="48"/>
      <c r="GP65" s="48"/>
      <c r="GQ65" s="48"/>
      <c r="GR65" s="48"/>
      <c r="GS65" s="48"/>
      <c r="GT65" s="57"/>
      <c r="GU65" s="58"/>
      <c r="GV65" s="17"/>
      <c r="GW65" s="17"/>
      <c r="GX65" s="56"/>
      <c r="GY65" s="48"/>
      <c r="GZ65" s="48"/>
      <c r="HA65" s="48"/>
      <c r="HB65" s="48"/>
      <c r="HC65" s="48"/>
      <c r="HD65" s="48"/>
      <c r="HE65" s="57"/>
      <c r="HF65" s="58"/>
      <c r="HG65" s="17"/>
      <c r="HH65" s="17"/>
      <c r="HI65" s="56"/>
      <c r="HJ65" s="48"/>
      <c r="HK65" s="48"/>
      <c r="HL65" s="48"/>
      <c r="HM65" s="48"/>
      <c r="HN65" s="48"/>
      <c r="HO65" s="48"/>
      <c r="HP65" s="57"/>
      <c r="HQ65" s="58"/>
      <c r="HR65" s="17"/>
      <c r="HS65" s="17"/>
    </row>
    <row r="66" spans="1:227" x14ac:dyDescent="0.3">
      <c r="A66" s="63"/>
      <c r="B66" s="64"/>
      <c r="C66" s="65"/>
      <c r="D66" s="65"/>
      <c r="E66" s="57"/>
      <c r="F66" s="57"/>
      <c r="G66" s="17"/>
      <c r="H66" s="56"/>
      <c r="I66" s="48"/>
      <c r="J66" s="48"/>
      <c r="K66" s="48"/>
      <c r="L66" s="48"/>
      <c r="M66" s="48"/>
      <c r="N66" s="48"/>
      <c r="O66" s="57"/>
      <c r="P66" s="58"/>
      <c r="Q66" s="17"/>
      <c r="R66" s="17"/>
      <c r="S66" s="56"/>
      <c r="T66" s="48"/>
      <c r="U66" s="48"/>
      <c r="V66" s="48"/>
      <c r="W66" s="48"/>
      <c r="X66" s="48"/>
      <c r="Y66" s="48"/>
      <c r="Z66" s="57"/>
      <c r="AA66" s="58"/>
      <c r="AB66" s="17"/>
      <c r="AC66" s="17"/>
      <c r="AD66" s="56"/>
      <c r="AE66" s="48"/>
      <c r="AF66" s="48"/>
      <c r="AG66" s="48"/>
      <c r="AH66" s="48"/>
      <c r="AI66" s="48"/>
      <c r="AJ66" s="48"/>
      <c r="AK66" s="57"/>
      <c r="AL66" s="58"/>
      <c r="AM66" s="17"/>
      <c r="AN66" s="17"/>
      <c r="AO66" s="56"/>
      <c r="AP66" s="48"/>
      <c r="AQ66" s="48"/>
      <c r="AR66" s="48"/>
      <c r="AS66" s="48"/>
      <c r="AT66" s="48"/>
      <c r="AU66" s="48"/>
      <c r="AV66" s="57"/>
      <c r="AW66" s="58"/>
      <c r="AX66" s="17"/>
      <c r="AY66" s="17"/>
      <c r="AZ66" s="56"/>
      <c r="BA66" s="48"/>
      <c r="BB66" s="48"/>
      <c r="BC66" s="48"/>
      <c r="BD66" s="48"/>
      <c r="BE66" s="48"/>
      <c r="BF66" s="48"/>
      <c r="BG66" s="57"/>
      <c r="BH66" s="58"/>
      <c r="BI66" s="17"/>
      <c r="BJ66" s="17"/>
      <c r="BK66" s="56"/>
      <c r="BL66" s="48"/>
      <c r="BM66" s="48"/>
      <c r="BN66" s="48"/>
      <c r="BO66" s="48"/>
      <c r="BP66" s="48"/>
      <c r="BQ66" s="48"/>
      <c r="BR66" s="57"/>
      <c r="BS66" s="58"/>
      <c r="BT66" s="17"/>
      <c r="BU66" s="17"/>
      <c r="BV66" s="56"/>
      <c r="BW66" s="48"/>
      <c r="BX66" s="48"/>
      <c r="BY66" s="48"/>
      <c r="BZ66" s="48"/>
      <c r="CA66" s="48"/>
      <c r="CB66" s="48"/>
      <c r="CC66" s="57"/>
      <c r="CD66" s="58"/>
      <c r="CE66" s="17"/>
      <c r="CF66" s="17"/>
      <c r="CG66" s="56"/>
      <c r="CH66" s="48"/>
      <c r="CI66" s="48"/>
      <c r="CJ66" s="48"/>
      <c r="CK66" s="48"/>
      <c r="CL66" s="48"/>
      <c r="CM66" s="48"/>
      <c r="CN66" s="57"/>
      <c r="CO66" s="58"/>
      <c r="CP66" s="17"/>
      <c r="CQ66" s="17"/>
      <c r="CR66" s="56"/>
      <c r="CS66" s="48"/>
      <c r="CT66" s="48"/>
      <c r="CU66" s="48"/>
      <c r="CV66" s="48"/>
      <c r="CW66" s="48"/>
      <c r="CX66" s="48"/>
      <c r="CY66" s="57"/>
      <c r="CZ66" s="58"/>
      <c r="DA66" s="17"/>
      <c r="DB66" s="17"/>
      <c r="DC66" s="56"/>
      <c r="DD66" s="48"/>
      <c r="DE66" s="48"/>
      <c r="DF66" s="48"/>
      <c r="DG66" s="48"/>
      <c r="DH66" s="48"/>
      <c r="DI66" s="48"/>
      <c r="DJ66" s="57"/>
      <c r="DK66" s="58"/>
      <c r="DL66" s="17"/>
      <c r="DM66" s="17"/>
      <c r="DN66" s="56"/>
      <c r="DO66" s="48"/>
      <c r="DP66" s="48"/>
      <c r="DQ66" s="48"/>
      <c r="DR66" s="48"/>
      <c r="DS66" s="48"/>
      <c r="DT66" s="48"/>
      <c r="DU66" s="57"/>
      <c r="DV66" s="58"/>
      <c r="DW66" s="17"/>
      <c r="DX66" s="17"/>
      <c r="DY66" s="56"/>
      <c r="DZ66" s="48"/>
      <c r="EA66" s="48"/>
      <c r="EB66" s="48"/>
      <c r="EC66" s="48"/>
      <c r="ED66" s="48"/>
      <c r="EE66" s="48"/>
      <c r="EF66" s="57"/>
      <c r="EG66" s="58"/>
      <c r="EH66" s="17"/>
      <c r="EI66" s="17"/>
      <c r="EJ66" s="56"/>
      <c r="EK66" s="48"/>
      <c r="EL66" s="48"/>
      <c r="EM66" s="48"/>
      <c r="EN66" s="48"/>
      <c r="EO66" s="48"/>
      <c r="EP66" s="48"/>
      <c r="EQ66" s="57"/>
      <c r="ER66" s="58"/>
      <c r="ES66" s="17"/>
      <c r="ET66" s="17"/>
      <c r="EU66" s="56"/>
      <c r="EV66" s="48"/>
      <c r="EW66" s="48"/>
      <c r="EX66" s="48"/>
      <c r="EY66" s="48"/>
      <c r="EZ66" s="48"/>
      <c r="FA66" s="48"/>
      <c r="FB66" s="57"/>
      <c r="FC66" s="58"/>
      <c r="FD66" s="17"/>
      <c r="FE66" s="17"/>
      <c r="FF66" s="56"/>
      <c r="FG66" s="48"/>
      <c r="FH66" s="48"/>
      <c r="FI66" s="48"/>
      <c r="FJ66" s="48"/>
      <c r="FK66" s="48"/>
      <c r="FL66" s="48"/>
      <c r="FM66" s="57"/>
      <c r="FN66" s="58"/>
      <c r="FO66" s="17"/>
      <c r="FP66" s="17"/>
      <c r="FQ66" s="56"/>
      <c r="FR66" s="48"/>
      <c r="FS66" s="48"/>
      <c r="FT66" s="48"/>
      <c r="FU66" s="48"/>
      <c r="FV66" s="48"/>
      <c r="FW66" s="48"/>
      <c r="FX66" s="57"/>
      <c r="FY66" s="58"/>
      <c r="FZ66" s="17"/>
      <c r="GA66" s="17"/>
      <c r="GB66" s="56"/>
      <c r="GC66" s="48"/>
      <c r="GD66" s="48"/>
      <c r="GE66" s="48"/>
      <c r="GF66" s="48"/>
      <c r="GG66" s="48"/>
      <c r="GH66" s="48"/>
      <c r="GI66" s="57"/>
      <c r="GJ66" s="58"/>
      <c r="GK66" s="17"/>
      <c r="GL66" s="17"/>
      <c r="GM66" s="56"/>
      <c r="GN66" s="48"/>
      <c r="GO66" s="48"/>
      <c r="GP66" s="48"/>
      <c r="GQ66" s="48"/>
      <c r="GR66" s="48"/>
      <c r="GS66" s="48"/>
      <c r="GT66" s="57"/>
      <c r="GU66" s="58"/>
      <c r="GV66" s="17"/>
      <c r="GW66" s="17"/>
      <c r="GX66" s="56"/>
      <c r="GY66" s="48"/>
      <c r="GZ66" s="48"/>
      <c r="HA66" s="48"/>
      <c r="HB66" s="48"/>
      <c r="HC66" s="48"/>
      <c r="HD66" s="48"/>
      <c r="HE66" s="57"/>
      <c r="HF66" s="58"/>
      <c r="HG66" s="17"/>
      <c r="HH66" s="17"/>
      <c r="HI66" s="56"/>
      <c r="HJ66" s="48"/>
      <c r="HK66" s="48"/>
      <c r="HL66" s="48"/>
      <c r="HM66" s="48"/>
      <c r="HN66" s="48"/>
      <c r="HO66" s="48"/>
      <c r="HP66" s="57"/>
      <c r="HQ66" s="58"/>
      <c r="HR66" s="17"/>
      <c r="HS66" s="17"/>
    </row>
    <row r="67" spans="1:227" x14ac:dyDescent="0.3">
      <c r="A67" s="63"/>
      <c r="B67" s="64"/>
      <c r="C67" s="65"/>
      <c r="D67" s="65"/>
      <c r="E67" s="57"/>
      <c r="F67" s="57"/>
      <c r="G67" s="17"/>
      <c r="H67" s="56"/>
      <c r="I67" s="48"/>
      <c r="J67" s="48"/>
      <c r="K67" s="48"/>
      <c r="L67" s="48"/>
      <c r="M67" s="48"/>
      <c r="N67" s="48"/>
      <c r="O67" s="57"/>
      <c r="P67" s="58"/>
      <c r="Q67" s="17"/>
      <c r="R67" s="17"/>
      <c r="S67" s="56"/>
      <c r="T67" s="48"/>
      <c r="U67" s="48"/>
      <c r="V67" s="48"/>
      <c r="W67" s="48"/>
      <c r="X67" s="48"/>
      <c r="Y67" s="48"/>
      <c r="Z67" s="57"/>
      <c r="AA67" s="58"/>
      <c r="AB67" s="17"/>
      <c r="AC67" s="17"/>
      <c r="AD67" s="56"/>
      <c r="AE67" s="48"/>
      <c r="AF67" s="48"/>
      <c r="AG67" s="48"/>
      <c r="AH67" s="48"/>
      <c r="AI67" s="48"/>
      <c r="AJ67" s="48"/>
      <c r="AK67" s="57"/>
      <c r="AL67" s="58"/>
      <c r="AM67" s="17"/>
      <c r="AN67" s="17"/>
      <c r="AO67" s="56"/>
      <c r="AP67" s="48"/>
      <c r="AQ67" s="48"/>
      <c r="AR67" s="48"/>
      <c r="AS67" s="48"/>
      <c r="AT67" s="48"/>
      <c r="AU67" s="48"/>
      <c r="AV67" s="57"/>
      <c r="AW67" s="58"/>
      <c r="AX67" s="17"/>
      <c r="AY67" s="17"/>
      <c r="AZ67" s="56"/>
      <c r="BA67" s="48"/>
      <c r="BB67" s="48"/>
      <c r="BC67" s="48"/>
      <c r="BD67" s="48"/>
      <c r="BE67" s="48"/>
      <c r="BF67" s="48"/>
      <c r="BG67" s="57"/>
      <c r="BH67" s="58"/>
      <c r="BI67" s="17"/>
      <c r="BJ67" s="17"/>
      <c r="BK67" s="56"/>
      <c r="BL67" s="48"/>
      <c r="BM67" s="48"/>
      <c r="BN67" s="48"/>
      <c r="BO67" s="48"/>
      <c r="BP67" s="48"/>
      <c r="BQ67" s="48"/>
      <c r="BR67" s="57"/>
      <c r="BS67" s="58"/>
      <c r="BT67" s="17"/>
      <c r="BU67" s="17"/>
      <c r="BV67" s="56"/>
      <c r="BW67" s="48"/>
      <c r="BX67" s="48"/>
      <c r="BY67" s="48"/>
      <c r="BZ67" s="48"/>
      <c r="CA67" s="48"/>
      <c r="CB67" s="48"/>
      <c r="CC67" s="57"/>
      <c r="CD67" s="58"/>
      <c r="CE67" s="17"/>
      <c r="CF67" s="17"/>
      <c r="CG67" s="56"/>
      <c r="CH67" s="48"/>
      <c r="CI67" s="48"/>
      <c r="CJ67" s="48"/>
      <c r="CK67" s="48"/>
      <c r="CL67" s="48"/>
      <c r="CM67" s="48"/>
      <c r="CN67" s="57"/>
      <c r="CO67" s="58"/>
      <c r="CP67" s="17"/>
      <c r="CQ67" s="17"/>
      <c r="CR67" s="56"/>
      <c r="CS67" s="48"/>
      <c r="CT67" s="48"/>
      <c r="CU67" s="48"/>
      <c r="CV67" s="48"/>
      <c r="CW67" s="48"/>
      <c r="CX67" s="48"/>
      <c r="CY67" s="57"/>
      <c r="CZ67" s="58"/>
      <c r="DA67" s="17"/>
      <c r="DB67" s="17"/>
      <c r="DC67" s="56"/>
      <c r="DD67" s="48"/>
      <c r="DE67" s="48"/>
      <c r="DF67" s="48"/>
      <c r="DG67" s="48"/>
      <c r="DH67" s="48"/>
      <c r="DI67" s="48"/>
      <c r="DJ67" s="57"/>
      <c r="DK67" s="58"/>
      <c r="DL67" s="17"/>
      <c r="DM67" s="17"/>
      <c r="DN67" s="56"/>
      <c r="DO67" s="48"/>
      <c r="DP67" s="48"/>
      <c r="DQ67" s="48"/>
      <c r="DR67" s="48"/>
      <c r="DS67" s="48"/>
      <c r="DT67" s="48"/>
      <c r="DU67" s="57"/>
      <c r="DV67" s="58"/>
      <c r="DW67" s="17"/>
      <c r="DX67" s="17"/>
      <c r="DY67" s="56"/>
      <c r="DZ67" s="48"/>
      <c r="EA67" s="48"/>
      <c r="EB67" s="48"/>
      <c r="EC67" s="48"/>
      <c r="ED67" s="48"/>
      <c r="EE67" s="48"/>
      <c r="EF67" s="57"/>
      <c r="EG67" s="58"/>
      <c r="EH67" s="17"/>
      <c r="EI67" s="17"/>
      <c r="EJ67" s="56"/>
      <c r="EK67" s="48"/>
      <c r="EL67" s="48"/>
      <c r="EM67" s="48"/>
      <c r="EN67" s="48"/>
      <c r="EO67" s="48"/>
      <c r="EP67" s="48"/>
      <c r="EQ67" s="57"/>
      <c r="ER67" s="58"/>
      <c r="ES67" s="17"/>
      <c r="ET67" s="17"/>
      <c r="EU67" s="56"/>
      <c r="EV67" s="48"/>
      <c r="EW67" s="48"/>
      <c r="EX67" s="48"/>
      <c r="EY67" s="48"/>
      <c r="EZ67" s="48"/>
      <c r="FA67" s="48"/>
      <c r="FB67" s="57"/>
      <c r="FC67" s="58"/>
      <c r="FD67" s="17"/>
      <c r="FE67" s="17"/>
      <c r="FF67" s="56"/>
      <c r="FG67" s="48"/>
      <c r="FH67" s="48"/>
      <c r="FI67" s="48"/>
      <c r="FJ67" s="48"/>
      <c r="FK67" s="48"/>
      <c r="FL67" s="48"/>
      <c r="FM67" s="57"/>
      <c r="FN67" s="58"/>
      <c r="FO67" s="17"/>
      <c r="FP67" s="17"/>
      <c r="FQ67" s="56"/>
      <c r="FR67" s="48"/>
      <c r="FS67" s="48"/>
      <c r="FT67" s="48"/>
      <c r="FU67" s="48"/>
      <c r="FV67" s="48"/>
      <c r="FW67" s="48"/>
      <c r="FX67" s="57"/>
      <c r="FY67" s="58"/>
      <c r="FZ67" s="17"/>
      <c r="GA67" s="17"/>
      <c r="GB67" s="56"/>
      <c r="GC67" s="48"/>
      <c r="GD67" s="48"/>
      <c r="GE67" s="48"/>
      <c r="GF67" s="48"/>
      <c r="GG67" s="48"/>
      <c r="GH67" s="48"/>
      <c r="GI67" s="57"/>
      <c r="GJ67" s="58"/>
      <c r="GK67" s="17"/>
      <c r="GL67" s="17"/>
      <c r="GM67" s="56"/>
      <c r="GN67" s="48"/>
      <c r="GO67" s="48"/>
      <c r="GP67" s="48"/>
      <c r="GQ67" s="48"/>
      <c r="GR67" s="48"/>
      <c r="GS67" s="48"/>
      <c r="GT67" s="57"/>
      <c r="GU67" s="58"/>
      <c r="GV67" s="17"/>
      <c r="GW67" s="17"/>
      <c r="GX67" s="56"/>
      <c r="GY67" s="48"/>
      <c r="GZ67" s="48"/>
      <c r="HA67" s="48"/>
      <c r="HB67" s="48"/>
      <c r="HC67" s="48"/>
      <c r="HD67" s="48"/>
      <c r="HE67" s="57"/>
      <c r="HF67" s="58"/>
      <c r="HG67" s="17"/>
      <c r="HH67" s="17"/>
      <c r="HI67" s="56"/>
      <c r="HJ67" s="48"/>
      <c r="HK67" s="48"/>
      <c r="HL67" s="48"/>
      <c r="HM67" s="48"/>
      <c r="HN67" s="48"/>
      <c r="HO67" s="48"/>
      <c r="HP67" s="57"/>
      <c r="HQ67" s="58"/>
      <c r="HR67" s="17"/>
      <c r="HS67" s="17"/>
    </row>
    <row r="68" spans="1:227" x14ac:dyDescent="0.3">
      <c r="A68" s="63"/>
      <c r="B68" s="64"/>
      <c r="C68" s="65"/>
      <c r="D68" s="65"/>
      <c r="E68" s="57"/>
      <c r="F68" s="57"/>
      <c r="G68" s="17"/>
      <c r="H68" s="56"/>
      <c r="I68" s="48"/>
      <c r="J68" s="48"/>
      <c r="K68" s="48"/>
      <c r="L68" s="48"/>
      <c r="M68" s="48"/>
      <c r="N68" s="48"/>
      <c r="O68" s="57"/>
      <c r="P68" s="58"/>
      <c r="Q68" s="17"/>
      <c r="R68" s="17"/>
      <c r="S68" s="56"/>
      <c r="T68" s="48"/>
      <c r="U68" s="48"/>
      <c r="V68" s="48"/>
      <c r="W68" s="48"/>
      <c r="X68" s="48"/>
      <c r="Y68" s="48"/>
      <c r="Z68" s="57"/>
      <c r="AA68" s="58"/>
      <c r="AB68" s="17"/>
      <c r="AC68" s="17"/>
      <c r="AD68" s="56"/>
      <c r="AE68" s="48"/>
      <c r="AF68" s="48"/>
      <c r="AG68" s="48"/>
      <c r="AH68" s="48"/>
      <c r="AI68" s="48"/>
      <c r="AJ68" s="48"/>
      <c r="AK68" s="57"/>
      <c r="AL68" s="58"/>
      <c r="AM68" s="17"/>
      <c r="AN68" s="17"/>
      <c r="AO68" s="56"/>
      <c r="AP68" s="48"/>
      <c r="AQ68" s="48"/>
      <c r="AR68" s="48"/>
      <c r="AS68" s="48"/>
      <c r="AT68" s="48"/>
      <c r="AU68" s="48"/>
      <c r="AV68" s="57"/>
      <c r="AW68" s="58"/>
      <c r="AX68" s="17"/>
      <c r="AY68" s="17"/>
      <c r="AZ68" s="56"/>
      <c r="BA68" s="48"/>
      <c r="BB68" s="48"/>
      <c r="BC68" s="48"/>
      <c r="BD68" s="48"/>
      <c r="BE68" s="48"/>
      <c r="BF68" s="48"/>
      <c r="BG68" s="57"/>
      <c r="BH68" s="58"/>
      <c r="BI68" s="17"/>
      <c r="BJ68" s="17"/>
      <c r="BK68" s="56"/>
      <c r="BL68" s="48"/>
      <c r="BM68" s="48"/>
      <c r="BN68" s="48"/>
      <c r="BO68" s="48"/>
      <c r="BP68" s="48"/>
      <c r="BQ68" s="48"/>
      <c r="BR68" s="57"/>
      <c r="BS68" s="58"/>
      <c r="BT68" s="17"/>
      <c r="BU68" s="17"/>
      <c r="BV68" s="56"/>
      <c r="BW68" s="48"/>
      <c r="BX68" s="48"/>
      <c r="BY68" s="48"/>
      <c r="BZ68" s="48"/>
      <c r="CA68" s="48"/>
      <c r="CB68" s="48"/>
      <c r="CC68" s="57"/>
      <c r="CD68" s="58"/>
      <c r="CE68" s="17"/>
      <c r="CF68" s="17"/>
      <c r="CG68" s="56"/>
      <c r="CH68" s="48"/>
      <c r="CI68" s="48"/>
      <c r="CJ68" s="48"/>
      <c r="CK68" s="48"/>
      <c r="CL68" s="48"/>
      <c r="CM68" s="48"/>
      <c r="CN68" s="57"/>
      <c r="CO68" s="58"/>
      <c r="CP68" s="17"/>
      <c r="CQ68" s="17"/>
      <c r="CR68" s="56"/>
      <c r="CS68" s="48"/>
      <c r="CT68" s="48"/>
      <c r="CU68" s="48"/>
      <c r="CV68" s="48"/>
      <c r="CW68" s="48"/>
      <c r="CX68" s="48"/>
      <c r="CY68" s="57"/>
      <c r="CZ68" s="58"/>
      <c r="DA68" s="17"/>
      <c r="DB68" s="17"/>
      <c r="DC68" s="56"/>
      <c r="DD68" s="48"/>
      <c r="DE68" s="48"/>
      <c r="DF68" s="48"/>
      <c r="DG68" s="48"/>
      <c r="DH68" s="48"/>
      <c r="DI68" s="48"/>
      <c r="DJ68" s="57"/>
      <c r="DK68" s="58"/>
      <c r="DL68" s="17"/>
      <c r="DM68" s="17"/>
      <c r="DN68" s="56"/>
      <c r="DO68" s="48"/>
      <c r="DP68" s="48"/>
      <c r="DQ68" s="48"/>
      <c r="DR68" s="48"/>
      <c r="DS68" s="48"/>
      <c r="DT68" s="48"/>
      <c r="DU68" s="57"/>
      <c r="DV68" s="58"/>
      <c r="DW68" s="17"/>
      <c r="DX68" s="17"/>
      <c r="DY68" s="56"/>
      <c r="DZ68" s="48"/>
      <c r="EA68" s="48"/>
      <c r="EB68" s="48"/>
      <c r="EC68" s="48"/>
      <c r="ED68" s="48"/>
      <c r="EE68" s="48"/>
      <c r="EF68" s="57"/>
      <c r="EG68" s="58"/>
      <c r="EH68" s="17"/>
      <c r="EI68" s="17"/>
      <c r="EJ68" s="56"/>
      <c r="EK68" s="48"/>
      <c r="EL68" s="48"/>
      <c r="EM68" s="48"/>
      <c r="EN68" s="48"/>
      <c r="EO68" s="48"/>
      <c r="EP68" s="48"/>
      <c r="EQ68" s="57"/>
      <c r="ER68" s="58"/>
      <c r="ES68" s="17"/>
      <c r="ET68" s="17"/>
      <c r="EU68" s="56"/>
      <c r="EV68" s="48"/>
      <c r="EW68" s="48"/>
      <c r="EX68" s="48"/>
      <c r="EY68" s="48"/>
      <c r="EZ68" s="48"/>
      <c r="FA68" s="48"/>
      <c r="FB68" s="57"/>
      <c r="FC68" s="58"/>
      <c r="FD68" s="17"/>
      <c r="FE68" s="17"/>
      <c r="FF68" s="56"/>
      <c r="FG68" s="48"/>
      <c r="FH68" s="48"/>
      <c r="FI68" s="48"/>
      <c r="FJ68" s="48"/>
      <c r="FK68" s="48"/>
      <c r="FL68" s="48"/>
      <c r="FM68" s="57"/>
      <c r="FN68" s="58"/>
      <c r="FO68" s="17"/>
      <c r="FP68" s="17"/>
      <c r="FQ68" s="56"/>
      <c r="FR68" s="48"/>
      <c r="FS68" s="48"/>
      <c r="FT68" s="48"/>
      <c r="FU68" s="48"/>
      <c r="FV68" s="48"/>
      <c r="FW68" s="48"/>
      <c r="FX68" s="57"/>
      <c r="FY68" s="58"/>
      <c r="FZ68" s="17"/>
      <c r="GA68" s="17"/>
      <c r="GB68" s="56"/>
      <c r="GC68" s="48"/>
      <c r="GD68" s="48"/>
      <c r="GE68" s="48"/>
      <c r="GF68" s="48"/>
      <c r="GG68" s="48"/>
      <c r="GH68" s="48"/>
      <c r="GI68" s="57"/>
      <c r="GJ68" s="58"/>
      <c r="GK68" s="17"/>
      <c r="GL68" s="17"/>
      <c r="GM68" s="56"/>
      <c r="GN68" s="48"/>
      <c r="GO68" s="48"/>
      <c r="GP68" s="48"/>
      <c r="GQ68" s="48"/>
      <c r="GR68" s="48"/>
      <c r="GS68" s="48"/>
      <c r="GT68" s="57"/>
      <c r="GU68" s="58"/>
      <c r="GV68" s="17"/>
      <c r="GW68" s="17"/>
      <c r="GX68" s="56"/>
      <c r="GY68" s="48"/>
      <c r="GZ68" s="48"/>
      <c r="HA68" s="48"/>
      <c r="HB68" s="48"/>
      <c r="HC68" s="48"/>
      <c r="HD68" s="48"/>
      <c r="HE68" s="57"/>
      <c r="HF68" s="58"/>
      <c r="HG68" s="17"/>
      <c r="HH68" s="17"/>
      <c r="HI68" s="56"/>
      <c r="HJ68" s="48"/>
      <c r="HK68" s="48"/>
      <c r="HL68" s="48"/>
      <c r="HM68" s="48"/>
      <c r="HN68" s="48"/>
      <c r="HO68" s="48"/>
      <c r="HP68" s="57"/>
      <c r="HQ68" s="58"/>
      <c r="HR68" s="17"/>
      <c r="HS68" s="17"/>
    </row>
    <row r="69" spans="1:227" x14ac:dyDescent="0.3">
      <c r="A69" s="63"/>
      <c r="B69" s="67"/>
      <c r="C69" s="65"/>
      <c r="D69" s="65"/>
      <c r="E69" s="57"/>
      <c r="F69" s="57"/>
      <c r="G69" s="17"/>
      <c r="H69" s="56"/>
      <c r="I69" s="48"/>
      <c r="J69" s="48"/>
      <c r="K69" s="48"/>
      <c r="L69" s="48"/>
      <c r="M69" s="48"/>
      <c r="N69" s="48"/>
      <c r="O69" s="57"/>
      <c r="P69" s="58"/>
      <c r="Q69" s="17"/>
      <c r="R69" s="17"/>
      <c r="S69" s="56"/>
      <c r="T69" s="48"/>
      <c r="U69" s="48"/>
      <c r="V69" s="48"/>
      <c r="W69" s="48"/>
      <c r="X69" s="48"/>
      <c r="Y69" s="48"/>
      <c r="Z69" s="57"/>
      <c r="AA69" s="58"/>
      <c r="AB69" s="17"/>
      <c r="AC69" s="17"/>
      <c r="AD69" s="56"/>
      <c r="AE69" s="48"/>
      <c r="AF69" s="48"/>
      <c r="AG69" s="48"/>
      <c r="AH69" s="48"/>
      <c r="AI69" s="48"/>
      <c r="AJ69" s="48"/>
      <c r="AK69" s="57"/>
      <c r="AL69" s="58"/>
      <c r="AM69" s="17"/>
      <c r="AN69" s="17"/>
      <c r="AO69" s="56"/>
      <c r="AP69" s="48"/>
      <c r="AQ69" s="48"/>
      <c r="AR69" s="48"/>
      <c r="AS69" s="48"/>
      <c r="AT69" s="48"/>
      <c r="AU69" s="48"/>
      <c r="AV69" s="57"/>
      <c r="AW69" s="58"/>
      <c r="AX69" s="17"/>
      <c r="AY69" s="17"/>
      <c r="AZ69" s="56"/>
      <c r="BA69" s="48"/>
      <c r="BB69" s="48"/>
      <c r="BC69" s="48"/>
      <c r="BD69" s="48"/>
      <c r="BE69" s="48"/>
      <c r="BF69" s="48"/>
      <c r="BG69" s="57"/>
      <c r="BH69" s="58"/>
      <c r="BI69" s="17"/>
      <c r="BJ69" s="17"/>
      <c r="BK69" s="56"/>
      <c r="BL69" s="48"/>
      <c r="BM69" s="48"/>
      <c r="BN69" s="48"/>
      <c r="BO69" s="48"/>
      <c r="BP69" s="48"/>
      <c r="BQ69" s="48"/>
      <c r="BR69" s="57"/>
      <c r="BS69" s="58"/>
      <c r="BT69" s="17"/>
      <c r="BU69" s="17"/>
      <c r="BV69" s="56"/>
      <c r="BW69" s="48"/>
      <c r="BX69" s="48"/>
      <c r="BY69" s="48"/>
      <c r="BZ69" s="48"/>
      <c r="CA69" s="48"/>
      <c r="CB69" s="48"/>
      <c r="CC69" s="57"/>
      <c r="CD69" s="58"/>
      <c r="CE69" s="17"/>
      <c r="CF69" s="17"/>
      <c r="CG69" s="56"/>
      <c r="CH69" s="48"/>
      <c r="CI69" s="48"/>
      <c r="CJ69" s="48"/>
      <c r="CK69" s="48"/>
      <c r="CL69" s="48"/>
      <c r="CM69" s="48"/>
      <c r="CN69" s="57"/>
      <c r="CO69" s="58"/>
      <c r="CP69" s="17"/>
      <c r="CQ69" s="17"/>
      <c r="CR69" s="56"/>
      <c r="CS69" s="48"/>
      <c r="CT69" s="48"/>
      <c r="CU69" s="48"/>
      <c r="CV69" s="48"/>
      <c r="CW69" s="48"/>
      <c r="CX69" s="48"/>
      <c r="CY69" s="57"/>
      <c r="CZ69" s="58"/>
      <c r="DA69" s="17"/>
      <c r="DB69" s="17"/>
      <c r="DC69" s="56"/>
      <c r="DD69" s="48"/>
      <c r="DE69" s="48"/>
      <c r="DF69" s="48"/>
      <c r="DG69" s="48"/>
      <c r="DH69" s="48"/>
      <c r="DI69" s="48"/>
      <c r="DJ69" s="57"/>
      <c r="DK69" s="58"/>
      <c r="DL69" s="17"/>
      <c r="DM69" s="17"/>
      <c r="DN69" s="56"/>
      <c r="DO69" s="48"/>
      <c r="DP69" s="48"/>
      <c r="DQ69" s="48"/>
      <c r="DR69" s="48"/>
      <c r="DS69" s="48"/>
      <c r="DT69" s="48"/>
      <c r="DU69" s="57"/>
      <c r="DV69" s="58"/>
      <c r="DW69" s="17"/>
      <c r="DX69" s="17"/>
      <c r="DY69" s="56"/>
      <c r="DZ69" s="48"/>
      <c r="EA69" s="48"/>
      <c r="EB69" s="48"/>
      <c r="EC69" s="48"/>
      <c r="ED69" s="48"/>
      <c r="EE69" s="48"/>
      <c r="EF69" s="57"/>
      <c r="EG69" s="58"/>
      <c r="EH69" s="17"/>
      <c r="EI69" s="17"/>
      <c r="EJ69" s="56"/>
      <c r="EK69" s="48"/>
      <c r="EL69" s="48"/>
      <c r="EM69" s="48"/>
      <c r="EN69" s="48"/>
      <c r="EO69" s="48"/>
      <c r="EP69" s="48"/>
      <c r="EQ69" s="57"/>
      <c r="ER69" s="58"/>
      <c r="ES69" s="17"/>
      <c r="ET69" s="17"/>
      <c r="EU69" s="56"/>
      <c r="EV69" s="48"/>
      <c r="EW69" s="48"/>
      <c r="EX69" s="48"/>
      <c r="EY69" s="48"/>
      <c r="EZ69" s="48"/>
      <c r="FA69" s="48"/>
      <c r="FB69" s="57"/>
      <c r="FC69" s="58"/>
      <c r="FD69" s="17"/>
      <c r="FE69" s="17"/>
      <c r="FF69" s="56"/>
      <c r="FG69" s="48"/>
      <c r="FH69" s="48"/>
      <c r="FI69" s="48"/>
      <c r="FJ69" s="48"/>
      <c r="FK69" s="48"/>
      <c r="FL69" s="48"/>
      <c r="FM69" s="57"/>
      <c r="FN69" s="58"/>
      <c r="FO69" s="17"/>
      <c r="FP69" s="17"/>
      <c r="FQ69" s="56"/>
      <c r="FR69" s="48"/>
      <c r="FS69" s="48"/>
      <c r="FT69" s="48"/>
      <c r="FU69" s="48"/>
      <c r="FV69" s="48"/>
      <c r="FW69" s="48"/>
      <c r="FX69" s="57"/>
      <c r="FY69" s="58"/>
      <c r="FZ69" s="17"/>
      <c r="GA69" s="17"/>
      <c r="GB69" s="56"/>
      <c r="GC69" s="48"/>
      <c r="GD69" s="48"/>
      <c r="GE69" s="48"/>
      <c r="GF69" s="48"/>
      <c r="GG69" s="48"/>
      <c r="GH69" s="48"/>
      <c r="GI69" s="57"/>
      <c r="GJ69" s="58"/>
      <c r="GK69" s="17"/>
      <c r="GL69" s="17"/>
      <c r="GM69" s="56"/>
      <c r="GN69" s="48"/>
      <c r="GO69" s="48"/>
      <c r="GP69" s="48"/>
      <c r="GQ69" s="48"/>
      <c r="GR69" s="48"/>
      <c r="GS69" s="48"/>
      <c r="GT69" s="57"/>
      <c r="GU69" s="58"/>
      <c r="GV69" s="17"/>
      <c r="GW69" s="17"/>
      <c r="GX69" s="56"/>
      <c r="GY69" s="48"/>
      <c r="GZ69" s="48"/>
      <c r="HA69" s="48"/>
      <c r="HB69" s="48"/>
      <c r="HC69" s="48"/>
      <c r="HD69" s="48"/>
      <c r="HE69" s="57"/>
      <c r="HF69" s="58"/>
      <c r="HG69" s="17"/>
      <c r="HH69" s="17"/>
      <c r="HI69" s="56"/>
      <c r="HJ69" s="48"/>
      <c r="HK69" s="48"/>
      <c r="HL69" s="48"/>
      <c r="HM69" s="48"/>
      <c r="HN69" s="48"/>
      <c r="HO69" s="48"/>
      <c r="HP69" s="57"/>
      <c r="HQ69" s="58"/>
      <c r="HR69" s="17"/>
      <c r="HS69" s="17"/>
    </row>
    <row r="70" spans="1:227" x14ac:dyDescent="0.3">
      <c r="A70" s="63"/>
      <c r="B70" s="67"/>
      <c r="C70" s="65"/>
      <c r="D70" s="65"/>
      <c r="E70" s="57"/>
      <c r="F70" s="57"/>
      <c r="G70" s="17"/>
      <c r="H70" s="56"/>
      <c r="I70" s="48"/>
      <c r="J70" s="48"/>
      <c r="K70" s="48"/>
      <c r="L70" s="48"/>
      <c r="M70" s="48"/>
      <c r="N70" s="48"/>
      <c r="O70" s="57"/>
      <c r="P70" s="58"/>
      <c r="Q70" s="17"/>
      <c r="R70" s="17"/>
      <c r="S70" s="56"/>
      <c r="T70" s="48"/>
      <c r="U70" s="48"/>
      <c r="V70" s="48"/>
      <c r="W70" s="48"/>
      <c r="X70" s="48"/>
      <c r="Y70" s="48"/>
      <c r="Z70" s="57"/>
      <c r="AA70" s="58"/>
      <c r="AB70" s="17"/>
      <c r="AC70" s="17"/>
      <c r="AD70" s="56"/>
      <c r="AE70" s="48"/>
      <c r="AF70" s="48"/>
      <c r="AG70" s="48"/>
      <c r="AH70" s="48"/>
      <c r="AI70" s="48"/>
      <c r="AJ70" s="48"/>
      <c r="AK70" s="57"/>
      <c r="AL70" s="58"/>
      <c r="AM70" s="17"/>
      <c r="AN70" s="17"/>
      <c r="AO70" s="56"/>
      <c r="AP70" s="48"/>
      <c r="AQ70" s="48"/>
      <c r="AR70" s="48"/>
      <c r="AS70" s="48"/>
      <c r="AT70" s="48"/>
      <c r="AU70" s="48"/>
      <c r="AV70" s="57"/>
      <c r="AW70" s="58"/>
      <c r="AX70" s="17"/>
      <c r="AY70" s="17"/>
      <c r="AZ70" s="56"/>
      <c r="BA70" s="48"/>
      <c r="BB70" s="48"/>
      <c r="BC70" s="48"/>
      <c r="BD70" s="48"/>
      <c r="BE70" s="48"/>
      <c r="BF70" s="48"/>
      <c r="BG70" s="57"/>
      <c r="BH70" s="58"/>
      <c r="BI70" s="17"/>
      <c r="BJ70" s="17"/>
      <c r="BK70" s="56"/>
      <c r="BL70" s="48"/>
      <c r="BM70" s="48"/>
      <c r="BN70" s="48"/>
      <c r="BO70" s="48"/>
      <c r="BP70" s="48"/>
      <c r="BQ70" s="48"/>
      <c r="BR70" s="57"/>
      <c r="BS70" s="58"/>
      <c r="BT70" s="17"/>
      <c r="BU70" s="17"/>
      <c r="BV70" s="56"/>
      <c r="BW70" s="48"/>
      <c r="BX70" s="48"/>
      <c r="BY70" s="48"/>
      <c r="BZ70" s="48"/>
      <c r="CA70" s="48"/>
      <c r="CB70" s="48"/>
      <c r="CC70" s="57"/>
      <c r="CD70" s="58"/>
      <c r="CE70" s="17"/>
      <c r="CF70" s="17"/>
      <c r="CG70" s="56"/>
      <c r="CH70" s="48"/>
      <c r="CI70" s="48"/>
      <c r="CJ70" s="48"/>
      <c r="CK70" s="48"/>
      <c r="CL70" s="48"/>
      <c r="CM70" s="48"/>
      <c r="CN70" s="57"/>
      <c r="CO70" s="58"/>
      <c r="CP70" s="17"/>
      <c r="CQ70" s="17"/>
      <c r="CR70" s="56"/>
      <c r="CS70" s="48"/>
      <c r="CT70" s="48"/>
      <c r="CU70" s="48"/>
      <c r="CV70" s="48"/>
      <c r="CW70" s="48"/>
      <c r="CX70" s="48"/>
      <c r="CY70" s="57"/>
      <c r="CZ70" s="58"/>
      <c r="DA70" s="17"/>
      <c r="DB70" s="17"/>
      <c r="DC70" s="56"/>
      <c r="DD70" s="48"/>
      <c r="DE70" s="48"/>
      <c r="DF70" s="48"/>
      <c r="DG70" s="48"/>
      <c r="DH70" s="48"/>
      <c r="DI70" s="48"/>
      <c r="DJ70" s="57"/>
      <c r="DK70" s="58"/>
      <c r="DL70" s="17"/>
      <c r="DM70" s="17"/>
      <c r="DN70" s="56"/>
      <c r="DO70" s="48"/>
      <c r="DP70" s="48"/>
      <c r="DQ70" s="48"/>
      <c r="DR70" s="48"/>
      <c r="DS70" s="48"/>
      <c r="DT70" s="48"/>
      <c r="DU70" s="57"/>
      <c r="DV70" s="58"/>
      <c r="DW70" s="17"/>
      <c r="DX70" s="17"/>
      <c r="DY70" s="56"/>
      <c r="DZ70" s="48"/>
      <c r="EA70" s="48"/>
      <c r="EB70" s="48"/>
      <c r="EC70" s="48"/>
      <c r="ED70" s="48"/>
      <c r="EE70" s="48"/>
      <c r="EF70" s="57"/>
      <c r="EG70" s="58"/>
      <c r="EH70" s="17"/>
      <c r="EI70" s="17"/>
      <c r="EJ70" s="56"/>
      <c r="EK70" s="48"/>
      <c r="EL70" s="48"/>
      <c r="EM70" s="48"/>
      <c r="EN70" s="48"/>
      <c r="EO70" s="48"/>
      <c r="EP70" s="48"/>
      <c r="EQ70" s="57"/>
      <c r="ER70" s="58"/>
      <c r="ES70" s="17"/>
      <c r="ET70" s="17"/>
      <c r="EU70" s="56"/>
      <c r="EV70" s="48"/>
      <c r="EW70" s="48"/>
      <c r="EX70" s="48"/>
      <c r="EY70" s="48"/>
      <c r="EZ70" s="48"/>
      <c r="FA70" s="48"/>
      <c r="FB70" s="57"/>
      <c r="FC70" s="58"/>
      <c r="FD70" s="17"/>
      <c r="FE70" s="17"/>
      <c r="FF70" s="56"/>
      <c r="FG70" s="48"/>
      <c r="FH70" s="48"/>
      <c r="FI70" s="48"/>
      <c r="FJ70" s="48"/>
      <c r="FK70" s="48"/>
      <c r="FL70" s="48"/>
      <c r="FM70" s="57"/>
      <c r="FN70" s="58"/>
      <c r="FO70" s="17"/>
      <c r="FP70" s="17"/>
      <c r="FQ70" s="56"/>
      <c r="FR70" s="48"/>
      <c r="FS70" s="48"/>
      <c r="FT70" s="48"/>
      <c r="FU70" s="48"/>
      <c r="FV70" s="48"/>
      <c r="FW70" s="48"/>
      <c r="FX70" s="57"/>
      <c r="FY70" s="58"/>
      <c r="FZ70" s="17"/>
      <c r="GA70" s="17"/>
      <c r="GB70" s="56"/>
      <c r="GC70" s="48"/>
      <c r="GD70" s="48"/>
      <c r="GE70" s="48"/>
      <c r="GF70" s="48"/>
      <c r="GG70" s="48"/>
      <c r="GH70" s="48"/>
      <c r="GI70" s="57"/>
      <c r="GJ70" s="58"/>
      <c r="GK70" s="17"/>
      <c r="GL70" s="17"/>
      <c r="GM70" s="56"/>
      <c r="GN70" s="48"/>
      <c r="GO70" s="48"/>
      <c r="GP70" s="48"/>
      <c r="GQ70" s="48"/>
      <c r="GR70" s="48"/>
      <c r="GS70" s="48"/>
      <c r="GT70" s="57"/>
      <c r="GU70" s="58"/>
      <c r="GV70" s="17"/>
      <c r="GW70" s="17"/>
      <c r="GX70" s="56"/>
      <c r="GY70" s="48"/>
      <c r="GZ70" s="48"/>
      <c r="HA70" s="48"/>
      <c r="HB70" s="48"/>
      <c r="HC70" s="48"/>
      <c r="HD70" s="48"/>
      <c r="HE70" s="57"/>
      <c r="HF70" s="58"/>
      <c r="HG70" s="17"/>
      <c r="HH70" s="17"/>
      <c r="HI70" s="56"/>
      <c r="HJ70" s="48"/>
      <c r="HK70" s="48"/>
      <c r="HL70" s="48"/>
      <c r="HM70" s="48"/>
      <c r="HN70" s="48"/>
      <c r="HO70" s="48"/>
      <c r="HP70" s="57"/>
      <c r="HQ70" s="58"/>
      <c r="HR70" s="17"/>
      <c r="HS70" s="17"/>
    </row>
    <row r="71" spans="1:227" x14ac:dyDescent="0.3">
      <c r="A71" s="63"/>
      <c r="B71" s="64"/>
      <c r="C71" s="65"/>
      <c r="D71" s="65"/>
      <c r="E71" s="57"/>
      <c r="F71" s="57"/>
      <c r="G71" s="17"/>
      <c r="H71" s="56"/>
      <c r="I71" s="48"/>
      <c r="J71" s="48"/>
      <c r="K71" s="48"/>
      <c r="L71" s="48"/>
      <c r="M71" s="48"/>
      <c r="N71" s="48"/>
      <c r="O71" s="57"/>
      <c r="P71" s="58"/>
      <c r="Q71" s="17"/>
      <c r="R71" s="17"/>
      <c r="S71" s="56"/>
      <c r="T71" s="48"/>
      <c r="U71" s="48"/>
      <c r="V71" s="48"/>
      <c r="W71" s="48"/>
      <c r="X71" s="48"/>
      <c r="Y71" s="48"/>
      <c r="Z71" s="57"/>
      <c r="AA71" s="58"/>
      <c r="AB71" s="17"/>
      <c r="AC71" s="17"/>
      <c r="AD71" s="56"/>
      <c r="AE71" s="48"/>
      <c r="AF71" s="48"/>
      <c r="AG71" s="48"/>
      <c r="AH71" s="48"/>
      <c r="AI71" s="48"/>
      <c r="AJ71" s="48"/>
      <c r="AK71" s="57"/>
      <c r="AL71" s="58"/>
      <c r="AM71" s="17"/>
      <c r="AN71" s="17"/>
      <c r="AO71" s="56"/>
      <c r="AP71" s="48"/>
      <c r="AQ71" s="48"/>
      <c r="AR71" s="48"/>
      <c r="AS71" s="48"/>
      <c r="AT71" s="48"/>
      <c r="AU71" s="48"/>
      <c r="AV71" s="57"/>
      <c r="AW71" s="58"/>
      <c r="AX71" s="17"/>
      <c r="AY71" s="17"/>
      <c r="AZ71" s="56"/>
      <c r="BA71" s="48"/>
      <c r="BB71" s="48"/>
      <c r="BC71" s="48"/>
      <c r="BD71" s="48"/>
      <c r="BE71" s="48"/>
      <c r="BF71" s="48"/>
      <c r="BG71" s="57"/>
      <c r="BH71" s="58"/>
      <c r="BI71" s="17"/>
      <c r="BJ71" s="17"/>
      <c r="BK71" s="56"/>
      <c r="BL71" s="48"/>
      <c r="BM71" s="48"/>
      <c r="BN71" s="48"/>
      <c r="BO71" s="48"/>
      <c r="BP71" s="48"/>
      <c r="BQ71" s="48"/>
      <c r="BR71" s="57"/>
      <c r="BS71" s="58"/>
      <c r="BT71" s="17"/>
      <c r="BU71" s="17"/>
      <c r="BV71" s="56"/>
      <c r="BW71" s="48"/>
      <c r="BX71" s="48"/>
      <c r="BY71" s="48"/>
      <c r="BZ71" s="48"/>
      <c r="CA71" s="48"/>
      <c r="CB71" s="48"/>
      <c r="CC71" s="57"/>
      <c r="CD71" s="58"/>
      <c r="CE71" s="17"/>
      <c r="CF71" s="17"/>
      <c r="CG71" s="56"/>
      <c r="CH71" s="48"/>
      <c r="CI71" s="48"/>
      <c r="CJ71" s="48"/>
      <c r="CK71" s="48"/>
      <c r="CL71" s="48"/>
      <c r="CM71" s="48"/>
      <c r="CN71" s="57"/>
      <c r="CO71" s="58"/>
      <c r="CP71" s="17"/>
      <c r="CQ71" s="17"/>
      <c r="CR71" s="56"/>
      <c r="CS71" s="48"/>
      <c r="CT71" s="48"/>
      <c r="CU71" s="48"/>
      <c r="CV71" s="48"/>
      <c r="CW71" s="48"/>
      <c r="CX71" s="48"/>
      <c r="CY71" s="57"/>
      <c r="CZ71" s="58"/>
      <c r="DA71" s="17"/>
      <c r="DB71" s="17"/>
      <c r="DC71" s="56"/>
      <c r="DD71" s="48"/>
      <c r="DE71" s="48"/>
      <c r="DF71" s="48"/>
      <c r="DG71" s="48"/>
      <c r="DH71" s="48"/>
      <c r="DI71" s="48"/>
      <c r="DJ71" s="57"/>
      <c r="DK71" s="58"/>
      <c r="DL71" s="17"/>
      <c r="DM71" s="17"/>
      <c r="DN71" s="56"/>
      <c r="DO71" s="48"/>
      <c r="DP71" s="48"/>
      <c r="DQ71" s="48"/>
      <c r="DR71" s="48"/>
      <c r="DS71" s="48"/>
      <c r="DT71" s="48"/>
      <c r="DU71" s="57"/>
      <c r="DV71" s="58"/>
      <c r="DW71" s="17"/>
      <c r="DX71" s="17"/>
      <c r="DY71" s="56"/>
      <c r="DZ71" s="48"/>
      <c r="EA71" s="48"/>
      <c r="EB71" s="48"/>
      <c r="EC71" s="48"/>
      <c r="ED71" s="48"/>
      <c r="EE71" s="48"/>
      <c r="EF71" s="57"/>
      <c r="EG71" s="58"/>
      <c r="EH71" s="17"/>
      <c r="EI71" s="17"/>
      <c r="EJ71" s="56"/>
      <c r="EK71" s="48"/>
      <c r="EL71" s="48"/>
      <c r="EM71" s="48"/>
      <c r="EN71" s="48"/>
      <c r="EO71" s="48"/>
      <c r="EP71" s="48"/>
      <c r="EQ71" s="57"/>
      <c r="ER71" s="58"/>
      <c r="ES71" s="17"/>
      <c r="ET71" s="17"/>
      <c r="EU71" s="56"/>
      <c r="EV71" s="48"/>
      <c r="EW71" s="48"/>
      <c r="EX71" s="48"/>
      <c r="EY71" s="48"/>
      <c r="EZ71" s="48"/>
      <c r="FA71" s="48"/>
      <c r="FB71" s="57"/>
      <c r="FC71" s="58"/>
      <c r="FD71" s="17"/>
      <c r="FE71" s="17"/>
      <c r="FF71" s="56"/>
      <c r="FG71" s="48"/>
      <c r="FH71" s="48"/>
      <c r="FI71" s="48"/>
      <c r="FJ71" s="48"/>
      <c r="FK71" s="48"/>
      <c r="FL71" s="48"/>
      <c r="FM71" s="57"/>
      <c r="FN71" s="58"/>
      <c r="FO71" s="17"/>
      <c r="FP71" s="17"/>
      <c r="FQ71" s="56"/>
      <c r="FR71" s="48"/>
      <c r="FS71" s="48"/>
      <c r="FT71" s="48"/>
      <c r="FU71" s="48"/>
      <c r="FV71" s="48"/>
      <c r="FW71" s="48"/>
      <c r="FX71" s="57"/>
      <c r="FY71" s="58"/>
      <c r="FZ71" s="17"/>
      <c r="GA71" s="17"/>
      <c r="GB71" s="56"/>
      <c r="GC71" s="48"/>
      <c r="GD71" s="48"/>
      <c r="GE71" s="48"/>
      <c r="GF71" s="48"/>
      <c r="GG71" s="48"/>
      <c r="GH71" s="48"/>
      <c r="GI71" s="57"/>
      <c r="GJ71" s="58"/>
      <c r="GK71" s="17"/>
      <c r="GL71" s="17"/>
      <c r="GM71" s="56"/>
      <c r="GN71" s="48"/>
      <c r="GO71" s="48"/>
      <c r="GP71" s="48"/>
      <c r="GQ71" s="48"/>
      <c r="GR71" s="48"/>
      <c r="GS71" s="48"/>
      <c r="GT71" s="57"/>
      <c r="GU71" s="58"/>
      <c r="GV71" s="17"/>
      <c r="GW71" s="17"/>
      <c r="GX71" s="56"/>
      <c r="GY71" s="48"/>
      <c r="GZ71" s="48"/>
      <c r="HA71" s="48"/>
      <c r="HB71" s="48"/>
      <c r="HC71" s="48"/>
      <c r="HD71" s="48"/>
      <c r="HE71" s="57"/>
      <c r="HF71" s="58"/>
      <c r="HG71" s="17"/>
      <c r="HH71" s="17"/>
      <c r="HI71" s="56"/>
      <c r="HJ71" s="48"/>
      <c r="HK71" s="48"/>
      <c r="HL71" s="48"/>
      <c r="HM71" s="48"/>
      <c r="HN71" s="48"/>
      <c r="HO71" s="48"/>
      <c r="HP71" s="57"/>
      <c r="HQ71" s="58"/>
      <c r="HR71" s="17"/>
      <c r="HS71" s="17"/>
    </row>
    <row r="72" spans="1:227" x14ac:dyDescent="0.3">
      <c r="A72" s="63"/>
      <c r="B72" s="64"/>
      <c r="C72" s="65"/>
      <c r="D72" s="65"/>
      <c r="E72" s="57"/>
      <c r="F72" s="57"/>
      <c r="G72" s="17"/>
      <c r="H72" s="56"/>
      <c r="I72" s="48"/>
      <c r="J72" s="48"/>
      <c r="K72" s="48"/>
      <c r="L72" s="48"/>
      <c r="M72" s="48"/>
      <c r="N72" s="48"/>
      <c r="O72" s="57"/>
      <c r="P72" s="58"/>
      <c r="Q72" s="17"/>
      <c r="R72" s="17"/>
      <c r="S72" s="56"/>
      <c r="T72" s="48"/>
      <c r="U72" s="48"/>
      <c r="V72" s="48"/>
      <c r="W72" s="48"/>
      <c r="X72" s="48"/>
      <c r="Y72" s="48"/>
      <c r="Z72" s="57"/>
      <c r="AA72" s="58"/>
      <c r="AB72" s="17"/>
      <c r="AC72" s="17"/>
      <c r="AD72" s="56"/>
      <c r="AE72" s="48"/>
      <c r="AF72" s="48"/>
      <c r="AG72" s="48"/>
      <c r="AH72" s="48"/>
      <c r="AI72" s="48"/>
      <c r="AJ72" s="48"/>
      <c r="AK72" s="57"/>
      <c r="AL72" s="58"/>
      <c r="AM72" s="17"/>
      <c r="AN72" s="17"/>
      <c r="AO72" s="56"/>
      <c r="AP72" s="48"/>
      <c r="AQ72" s="48"/>
      <c r="AR72" s="48"/>
      <c r="AS72" s="48"/>
      <c r="AT72" s="48"/>
      <c r="AU72" s="48"/>
      <c r="AV72" s="57"/>
      <c r="AW72" s="58"/>
      <c r="AX72" s="17"/>
      <c r="AY72" s="17"/>
      <c r="AZ72" s="56"/>
      <c r="BA72" s="48"/>
      <c r="BB72" s="48"/>
      <c r="BC72" s="48"/>
      <c r="BD72" s="48"/>
      <c r="BE72" s="48"/>
      <c r="BF72" s="48"/>
      <c r="BG72" s="57"/>
      <c r="BH72" s="58"/>
      <c r="BI72" s="17"/>
      <c r="BJ72" s="17"/>
      <c r="BK72" s="56"/>
      <c r="BL72" s="48"/>
      <c r="BM72" s="48"/>
      <c r="BN72" s="48"/>
      <c r="BO72" s="48"/>
      <c r="BP72" s="48"/>
      <c r="BQ72" s="48"/>
      <c r="BR72" s="57"/>
      <c r="BS72" s="58"/>
      <c r="BT72" s="17"/>
      <c r="BU72" s="17"/>
      <c r="BV72" s="56"/>
      <c r="BW72" s="48"/>
      <c r="BX72" s="48"/>
      <c r="BY72" s="48"/>
      <c r="BZ72" s="48"/>
      <c r="CA72" s="48"/>
      <c r="CB72" s="48"/>
      <c r="CC72" s="57"/>
      <c r="CD72" s="58"/>
      <c r="CE72" s="17"/>
      <c r="CF72" s="17"/>
      <c r="CG72" s="56"/>
      <c r="CH72" s="48"/>
      <c r="CI72" s="48"/>
      <c r="CJ72" s="48"/>
      <c r="CK72" s="48"/>
      <c r="CL72" s="48"/>
      <c r="CM72" s="48"/>
      <c r="CN72" s="57"/>
      <c r="CO72" s="58"/>
      <c r="CP72" s="17"/>
      <c r="CQ72" s="17"/>
      <c r="CR72" s="56"/>
      <c r="CS72" s="48"/>
      <c r="CT72" s="48"/>
      <c r="CU72" s="48"/>
      <c r="CV72" s="48"/>
      <c r="CW72" s="48"/>
      <c r="CX72" s="48"/>
      <c r="CY72" s="57"/>
      <c r="CZ72" s="58"/>
      <c r="DA72" s="17"/>
      <c r="DB72" s="17"/>
      <c r="DC72" s="56"/>
      <c r="DD72" s="48"/>
      <c r="DE72" s="48"/>
      <c r="DF72" s="48"/>
      <c r="DG72" s="48"/>
      <c r="DH72" s="48"/>
      <c r="DI72" s="48"/>
      <c r="DJ72" s="57"/>
      <c r="DK72" s="58"/>
      <c r="DL72" s="17"/>
      <c r="DM72" s="17"/>
      <c r="DN72" s="56"/>
      <c r="DO72" s="48"/>
      <c r="DP72" s="48"/>
      <c r="DQ72" s="48"/>
      <c r="DR72" s="48"/>
      <c r="DS72" s="48"/>
      <c r="DT72" s="48"/>
      <c r="DU72" s="57"/>
      <c r="DV72" s="58"/>
      <c r="DW72" s="17"/>
      <c r="DX72" s="17"/>
      <c r="DY72" s="56"/>
      <c r="DZ72" s="48"/>
      <c r="EA72" s="48"/>
      <c r="EB72" s="48"/>
      <c r="EC72" s="48"/>
      <c r="ED72" s="48"/>
      <c r="EE72" s="48"/>
      <c r="EF72" s="57"/>
      <c r="EG72" s="58"/>
      <c r="EH72" s="17"/>
      <c r="EI72" s="17"/>
      <c r="EJ72" s="56"/>
      <c r="EK72" s="48"/>
      <c r="EL72" s="48"/>
      <c r="EM72" s="48"/>
      <c r="EN72" s="48"/>
      <c r="EO72" s="48"/>
      <c r="EP72" s="48"/>
      <c r="EQ72" s="57"/>
      <c r="ER72" s="58"/>
      <c r="ES72" s="17"/>
      <c r="ET72" s="17"/>
      <c r="EU72" s="56"/>
      <c r="EV72" s="48"/>
      <c r="EW72" s="48"/>
      <c r="EX72" s="48"/>
      <c r="EY72" s="48"/>
      <c r="EZ72" s="48"/>
      <c r="FA72" s="48"/>
      <c r="FB72" s="57"/>
      <c r="FC72" s="58"/>
      <c r="FD72" s="17"/>
      <c r="FE72" s="17"/>
      <c r="FF72" s="56"/>
      <c r="FG72" s="48"/>
      <c r="FH72" s="48"/>
      <c r="FI72" s="48"/>
      <c r="FJ72" s="48"/>
      <c r="FK72" s="48"/>
      <c r="FL72" s="48"/>
      <c r="FM72" s="57"/>
      <c r="FN72" s="58"/>
      <c r="FO72" s="17"/>
      <c r="FP72" s="17"/>
      <c r="FQ72" s="56"/>
      <c r="FR72" s="48"/>
      <c r="FS72" s="48"/>
      <c r="FT72" s="48"/>
      <c r="FU72" s="48"/>
      <c r="FV72" s="48"/>
      <c r="FW72" s="48"/>
      <c r="FX72" s="57"/>
      <c r="FY72" s="58"/>
      <c r="FZ72" s="17"/>
      <c r="GA72" s="17"/>
      <c r="GB72" s="56"/>
      <c r="GC72" s="48"/>
      <c r="GD72" s="48"/>
      <c r="GE72" s="48"/>
      <c r="GF72" s="48"/>
      <c r="GG72" s="48"/>
      <c r="GH72" s="48"/>
      <c r="GI72" s="57"/>
      <c r="GJ72" s="58"/>
      <c r="GK72" s="17"/>
      <c r="GL72" s="17"/>
      <c r="GM72" s="56"/>
      <c r="GN72" s="48"/>
      <c r="GO72" s="48"/>
      <c r="GP72" s="48"/>
      <c r="GQ72" s="48"/>
      <c r="GR72" s="48"/>
      <c r="GS72" s="48"/>
      <c r="GT72" s="57"/>
      <c r="GU72" s="58"/>
      <c r="GV72" s="17"/>
      <c r="GW72" s="17"/>
      <c r="GX72" s="56"/>
      <c r="GY72" s="48"/>
      <c r="GZ72" s="48"/>
      <c r="HA72" s="48"/>
      <c r="HB72" s="48"/>
      <c r="HC72" s="48"/>
      <c r="HD72" s="48"/>
      <c r="HE72" s="57"/>
      <c r="HF72" s="58"/>
      <c r="HG72" s="17"/>
      <c r="HH72" s="17"/>
      <c r="HI72" s="56"/>
      <c r="HJ72" s="48"/>
      <c r="HK72" s="48"/>
      <c r="HL72" s="48"/>
      <c r="HM72" s="48"/>
      <c r="HN72" s="48"/>
      <c r="HO72" s="48"/>
      <c r="HP72" s="57"/>
      <c r="HQ72" s="58"/>
      <c r="HR72" s="17"/>
      <c r="HS72" s="17"/>
    </row>
    <row r="73" spans="1:227" x14ac:dyDescent="0.3">
      <c r="A73" s="63"/>
      <c r="B73" s="64"/>
      <c r="C73" s="65"/>
      <c r="D73" s="65"/>
      <c r="E73" s="57"/>
      <c r="F73" s="57"/>
      <c r="G73" s="17"/>
      <c r="H73" s="56"/>
      <c r="I73" s="48"/>
      <c r="J73" s="48"/>
      <c r="K73" s="48"/>
      <c r="L73" s="48"/>
      <c r="M73" s="48"/>
      <c r="N73" s="48"/>
      <c r="O73" s="57"/>
      <c r="P73" s="58"/>
      <c r="Q73" s="17"/>
      <c r="R73" s="17"/>
      <c r="S73" s="56"/>
      <c r="T73" s="48"/>
      <c r="U73" s="48"/>
      <c r="V73" s="48"/>
      <c r="W73" s="48"/>
      <c r="X73" s="48"/>
      <c r="Y73" s="48"/>
      <c r="Z73" s="57"/>
      <c r="AA73" s="58"/>
      <c r="AB73" s="17"/>
      <c r="AC73" s="17"/>
      <c r="AD73" s="56"/>
      <c r="AE73" s="48"/>
      <c r="AF73" s="48"/>
      <c r="AG73" s="48"/>
      <c r="AH73" s="48"/>
      <c r="AI73" s="48"/>
      <c r="AJ73" s="48"/>
      <c r="AK73" s="57"/>
      <c r="AL73" s="58"/>
      <c r="AM73" s="17"/>
      <c r="AN73" s="17"/>
      <c r="AO73" s="56"/>
      <c r="AP73" s="48"/>
      <c r="AQ73" s="48"/>
      <c r="AR73" s="48"/>
      <c r="AS73" s="48"/>
      <c r="AT73" s="48"/>
      <c r="AU73" s="48"/>
      <c r="AV73" s="57"/>
      <c r="AW73" s="58"/>
      <c r="AX73" s="17"/>
      <c r="AY73" s="17"/>
      <c r="AZ73" s="56"/>
      <c r="BA73" s="48"/>
      <c r="BB73" s="48"/>
      <c r="BC73" s="48"/>
      <c r="BD73" s="48"/>
      <c r="BE73" s="48"/>
      <c r="BF73" s="48"/>
      <c r="BG73" s="57"/>
      <c r="BH73" s="58"/>
      <c r="BI73" s="17"/>
      <c r="BJ73" s="17"/>
      <c r="BK73" s="56"/>
      <c r="BL73" s="48"/>
      <c r="BM73" s="48"/>
      <c r="BN73" s="48"/>
      <c r="BO73" s="48"/>
      <c r="BP73" s="48"/>
      <c r="BQ73" s="48"/>
      <c r="BR73" s="57"/>
      <c r="BS73" s="58"/>
      <c r="BT73" s="17"/>
      <c r="BU73" s="17"/>
      <c r="BV73" s="56"/>
      <c r="BW73" s="48"/>
      <c r="BX73" s="48"/>
      <c r="BY73" s="48"/>
      <c r="BZ73" s="48"/>
      <c r="CA73" s="48"/>
      <c r="CB73" s="48"/>
      <c r="CC73" s="57"/>
      <c r="CD73" s="58"/>
      <c r="CE73" s="17"/>
      <c r="CF73" s="17"/>
      <c r="CG73" s="56"/>
      <c r="CH73" s="48"/>
      <c r="CI73" s="48"/>
      <c r="CJ73" s="48"/>
      <c r="CK73" s="48"/>
      <c r="CL73" s="48"/>
      <c r="CM73" s="48"/>
      <c r="CN73" s="57"/>
      <c r="CO73" s="58"/>
      <c r="CP73" s="17"/>
      <c r="CQ73" s="17"/>
      <c r="CR73" s="56"/>
      <c r="CS73" s="48"/>
      <c r="CT73" s="48"/>
      <c r="CU73" s="48"/>
      <c r="CV73" s="48"/>
      <c r="CW73" s="48"/>
      <c r="CX73" s="48"/>
      <c r="CY73" s="57"/>
      <c r="CZ73" s="58"/>
      <c r="DA73" s="17"/>
      <c r="DB73" s="17"/>
      <c r="DC73" s="56"/>
      <c r="DD73" s="48"/>
      <c r="DE73" s="48"/>
      <c r="DF73" s="48"/>
      <c r="DG73" s="48"/>
      <c r="DH73" s="48"/>
      <c r="DI73" s="48"/>
      <c r="DJ73" s="57"/>
      <c r="DK73" s="58"/>
      <c r="DL73" s="17"/>
      <c r="DM73" s="17"/>
      <c r="DN73" s="56"/>
      <c r="DO73" s="48"/>
      <c r="DP73" s="48"/>
      <c r="DQ73" s="48"/>
      <c r="DR73" s="48"/>
      <c r="DS73" s="48"/>
      <c r="DT73" s="48"/>
      <c r="DU73" s="57"/>
      <c r="DV73" s="58"/>
      <c r="DW73" s="17"/>
      <c r="DX73" s="17"/>
      <c r="DY73" s="56"/>
      <c r="DZ73" s="48"/>
      <c r="EA73" s="48"/>
      <c r="EB73" s="48"/>
      <c r="EC73" s="48"/>
      <c r="ED73" s="48"/>
      <c r="EE73" s="48"/>
      <c r="EF73" s="57"/>
      <c r="EG73" s="58"/>
      <c r="EH73" s="17"/>
      <c r="EI73" s="17"/>
      <c r="EJ73" s="56"/>
      <c r="EK73" s="48"/>
      <c r="EL73" s="48"/>
      <c r="EM73" s="48"/>
      <c r="EN73" s="48"/>
      <c r="EO73" s="48"/>
      <c r="EP73" s="48"/>
      <c r="EQ73" s="57"/>
      <c r="ER73" s="58"/>
      <c r="ES73" s="17"/>
      <c r="ET73" s="17"/>
      <c r="EU73" s="56"/>
      <c r="EV73" s="48"/>
      <c r="EW73" s="48"/>
      <c r="EX73" s="48"/>
      <c r="EY73" s="48"/>
      <c r="EZ73" s="48"/>
      <c r="FA73" s="48"/>
      <c r="FB73" s="57"/>
      <c r="FC73" s="58"/>
      <c r="FD73" s="17"/>
      <c r="FE73" s="17"/>
      <c r="FF73" s="56"/>
      <c r="FG73" s="48"/>
      <c r="FH73" s="48"/>
      <c r="FI73" s="48"/>
      <c r="FJ73" s="48"/>
      <c r="FK73" s="48"/>
      <c r="FL73" s="48"/>
      <c r="FM73" s="57"/>
      <c r="FN73" s="58"/>
      <c r="FO73" s="17"/>
      <c r="FP73" s="17"/>
      <c r="FQ73" s="56"/>
      <c r="FR73" s="48"/>
      <c r="FS73" s="48"/>
      <c r="FT73" s="48"/>
      <c r="FU73" s="48"/>
      <c r="FV73" s="48"/>
      <c r="FW73" s="48"/>
      <c r="FX73" s="57"/>
      <c r="FY73" s="58"/>
      <c r="FZ73" s="17"/>
      <c r="GA73" s="17"/>
      <c r="GB73" s="56"/>
      <c r="GC73" s="48"/>
      <c r="GD73" s="48"/>
      <c r="GE73" s="48"/>
      <c r="GF73" s="48"/>
      <c r="GG73" s="48"/>
      <c r="GH73" s="48"/>
      <c r="GI73" s="57"/>
      <c r="GJ73" s="58"/>
      <c r="GK73" s="17"/>
      <c r="GL73" s="17"/>
      <c r="GM73" s="56"/>
      <c r="GN73" s="48"/>
      <c r="GO73" s="48"/>
      <c r="GP73" s="48"/>
      <c r="GQ73" s="48"/>
      <c r="GR73" s="48"/>
      <c r="GS73" s="48"/>
      <c r="GT73" s="57"/>
      <c r="GU73" s="58"/>
      <c r="GV73" s="17"/>
      <c r="GW73" s="17"/>
      <c r="GX73" s="56"/>
      <c r="GY73" s="48"/>
      <c r="GZ73" s="48"/>
      <c r="HA73" s="48"/>
      <c r="HB73" s="48"/>
      <c r="HC73" s="48"/>
      <c r="HD73" s="48"/>
      <c r="HE73" s="57"/>
      <c r="HF73" s="58"/>
      <c r="HG73" s="17"/>
      <c r="HH73" s="17"/>
      <c r="HI73" s="56"/>
      <c r="HJ73" s="48"/>
      <c r="HK73" s="48"/>
      <c r="HL73" s="48"/>
      <c r="HM73" s="48"/>
      <c r="HN73" s="48"/>
      <c r="HO73" s="48"/>
      <c r="HP73" s="57"/>
      <c r="HQ73" s="58"/>
      <c r="HR73" s="17"/>
      <c r="HS73" s="17"/>
    </row>
    <row r="74" spans="1:227" x14ac:dyDescent="0.3">
      <c r="A74" s="63"/>
      <c r="B74" s="67"/>
      <c r="C74" s="65"/>
      <c r="D74" s="65"/>
      <c r="E74" s="57"/>
      <c r="F74" s="57"/>
      <c r="G74" s="17"/>
      <c r="H74" s="56"/>
      <c r="I74" s="48"/>
      <c r="J74" s="48"/>
      <c r="K74" s="48"/>
      <c r="L74" s="48"/>
      <c r="M74" s="48"/>
      <c r="N74" s="48"/>
      <c r="O74" s="57"/>
      <c r="P74" s="58"/>
      <c r="Q74" s="17"/>
      <c r="R74" s="17"/>
      <c r="S74" s="56"/>
      <c r="T74" s="48"/>
      <c r="U74" s="48"/>
      <c r="V74" s="48"/>
      <c r="W74" s="48"/>
      <c r="X74" s="48"/>
      <c r="Y74" s="48"/>
      <c r="Z74" s="57"/>
      <c r="AA74" s="58"/>
      <c r="AB74" s="17"/>
      <c r="AC74" s="17"/>
      <c r="AD74" s="56"/>
      <c r="AE74" s="48"/>
      <c r="AF74" s="48"/>
      <c r="AG74" s="48"/>
      <c r="AH74" s="48"/>
      <c r="AI74" s="48"/>
      <c r="AJ74" s="48"/>
      <c r="AK74" s="57"/>
      <c r="AL74" s="58"/>
      <c r="AM74" s="17"/>
      <c r="AN74" s="17"/>
      <c r="AO74" s="56"/>
      <c r="AP74" s="48"/>
      <c r="AQ74" s="48"/>
      <c r="AR74" s="48"/>
      <c r="AS74" s="48"/>
      <c r="AT74" s="48"/>
      <c r="AU74" s="48"/>
      <c r="AV74" s="57"/>
      <c r="AW74" s="58"/>
      <c r="AX74" s="17"/>
      <c r="AY74" s="17"/>
      <c r="AZ74" s="56"/>
      <c r="BA74" s="48"/>
      <c r="BB74" s="48"/>
      <c r="BC74" s="48"/>
      <c r="BD74" s="48"/>
      <c r="BE74" s="48"/>
      <c r="BF74" s="48"/>
      <c r="BG74" s="57"/>
      <c r="BH74" s="58"/>
      <c r="BI74" s="17"/>
      <c r="BJ74" s="17"/>
      <c r="BK74" s="56"/>
      <c r="BL74" s="48"/>
      <c r="BM74" s="48"/>
      <c r="BN74" s="48"/>
      <c r="BO74" s="48"/>
      <c r="BP74" s="48"/>
      <c r="BQ74" s="48"/>
      <c r="BR74" s="57"/>
      <c r="BS74" s="58"/>
      <c r="BT74" s="17"/>
      <c r="BU74" s="17"/>
      <c r="BV74" s="56"/>
      <c r="BW74" s="48"/>
      <c r="BX74" s="48"/>
      <c r="BY74" s="48"/>
      <c r="BZ74" s="48"/>
      <c r="CA74" s="48"/>
      <c r="CB74" s="48"/>
      <c r="CC74" s="57"/>
      <c r="CD74" s="58"/>
      <c r="CE74" s="17"/>
      <c r="CF74" s="17"/>
      <c r="CG74" s="56"/>
      <c r="CH74" s="48"/>
      <c r="CI74" s="48"/>
      <c r="CJ74" s="48"/>
      <c r="CK74" s="48"/>
      <c r="CL74" s="48"/>
      <c r="CM74" s="48"/>
      <c r="CN74" s="57"/>
      <c r="CO74" s="58"/>
      <c r="CP74" s="17"/>
      <c r="CQ74" s="17"/>
      <c r="CR74" s="56"/>
      <c r="CS74" s="48"/>
      <c r="CT74" s="48"/>
      <c r="CU74" s="48"/>
      <c r="CV74" s="48"/>
      <c r="CW74" s="48"/>
      <c r="CX74" s="48"/>
      <c r="CY74" s="57"/>
      <c r="CZ74" s="58"/>
      <c r="DA74" s="17"/>
      <c r="DB74" s="17"/>
      <c r="DC74" s="56"/>
      <c r="DD74" s="48"/>
      <c r="DE74" s="48"/>
      <c r="DF74" s="48"/>
      <c r="DG74" s="48"/>
      <c r="DH74" s="48"/>
      <c r="DI74" s="48"/>
      <c r="DJ74" s="57"/>
      <c r="DK74" s="58"/>
      <c r="DL74" s="17"/>
      <c r="DM74" s="17"/>
      <c r="DN74" s="56"/>
      <c r="DO74" s="48"/>
      <c r="DP74" s="48"/>
      <c r="DQ74" s="48"/>
      <c r="DR74" s="48"/>
      <c r="DS74" s="48"/>
      <c r="DT74" s="48"/>
      <c r="DU74" s="57"/>
      <c r="DV74" s="58"/>
      <c r="DW74" s="17"/>
      <c r="DX74" s="17"/>
      <c r="DY74" s="56"/>
      <c r="DZ74" s="48"/>
      <c r="EA74" s="48"/>
      <c r="EB74" s="48"/>
      <c r="EC74" s="48"/>
      <c r="ED74" s="48"/>
      <c r="EE74" s="48"/>
      <c r="EF74" s="57"/>
      <c r="EG74" s="58"/>
      <c r="EH74" s="17"/>
      <c r="EI74" s="17"/>
      <c r="EJ74" s="56"/>
      <c r="EK74" s="48"/>
      <c r="EL74" s="48"/>
      <c r="EM74" s="48"/>
      <c r="EN74" s="48"/>
      <c r="EO74" s="48"/>
      <c r="EP74" s="48"/>
      <c r="EQ74" s="57"/>
      <c r="ER74" s="58"/>
      <c r="ES74" s="17"/>
      <c r="ET74" s="17"/>
      <c r="EU74" s="56"/>
      <c r="EV74" s="48"/>
      <c r="EW74" s="48"/>
      <c r="EX74" s="48"/>
      <c r="EY74" s="48"/>
      <c r="EZ74" s="48"/>
      <c r="FA74" s="48"/>
      <c r="FB74" s="57"/>
      <c r="FC74" s="58"/>
      <c r="FD74" s="17"/>
      <c r="FE74" s="17"/>
      <c r="FF74" s="56"/>
      <c r="FG74" s="48"/>
      <c r="FH74" s="48"/>
      <c r="FI74" s="48"/>
      <c r="FJ74" s="48"/>
      <c r="FK74" s="48"/>
      <c r="FL74" s="48"/>
      <c r="FM74" s="57"/>
      <c r="FN74" s="58"/>
      <c r="FO74" s="17"/>
      <c r="FP74" s="17"/>
      <c r="FQ74" s="56"/>
      <c r="FR74" s="48"/>
      <c r="FS74" s="48"/>
      <c r="FT74" s="48"/>
      <c r="FU74" s="48"/>
      <c r="FV74" s="48"/>
      <c r="FW74" s="48"/>
      <c r="FX74" s="57"/>
      <c r="FY74" s="58"/>
      <c r="FZ74" s="17"/>
      <c r="GA74" s="17"/>
      <c r="GB74" s="56"/>
      <c r="GC74" s="48"/>
      <c r="GD74" s="48"/>
      <c r="GE74" s="48"/>
      <c r="GF74" s="48"/>
      <c r="GG74" s="48"/>
      <c r="GH74" s="48"/>
      <c r="GI74" s="57"/>
      <c r="GJ74" s="58"/>
      <c r="GK74" s="17"/>
      <c r="GL74" s="17"/>
      <c r="GM74" s="56"/>
      <c r="GN74" s="48"/>
      <c r="GO74" s="48"/>
      <c r="GP74" s="48"/>
      <c r="GQ74" s="48"/>
      <c r="GR74" s="48"/>
      <c r="GS74" s="48"/>
      <c r="GT74" s="57"/>
      <c r="GU74" s="58"/>
      <c r="GV74" s="17"/>
      <c r="GW74" s="17"/>
      <c r="GX74" s="56"/>
      <c r="GY74" s="48"/>
      <c r="GZ74" s="48"/>
      <c r="HA74" s="48"/>
      <c r="HB74" s="48"/>
      <c r="HC74" s="48"/>
      <c r="HD74" s="48"/>
      <c r="HE74" s="57"/>
      <c r="HF74" s="58"/>
      <c r="HG74" s="17"/>
      <c r="HH74" s="17"/>
      <c r="HI74" s="56"/>
      <c r="HJ74" s="48"/>
      <c r="HK74" s="48"/>
      <c r="HL74" s="48"/>
      <c r="HM74" s="48"/>
      <c r="HN74" s="48"/>
      <c r="HO74" s="48"/>
      <c r="HP74" s="57"/>
      <c r="HQ74" s="58"/>
      <c r="HR74" s="17"/>
      <c r="HS74" s="17"/>
    </row>
    <row r="75" spans="1:227" x14ac:dyDescent="0.3">
      <c r="A75" s="63"/>
      <c r="B75" s="64"/>
      <c r="C75" s="65"/>
      <c r="D75" s="65"/>
      <c r="E75" s="57"/>
      <c r="F75" s="57"/>
      <c r="G75" s="17"/>
      <c r="H75" s="56"/>
      <c r="I75" s="48"/>
      <c r="J75" s="48"/>
      <c r="K75" s="48"/>
      <c r="L75" s="48"/>
      <c r="M75" s="48"/>
      <c r="N75" s="48"/>
      <c r="O75" s="57"/>
      <c r="P75" s="58"/>
      <c r="Q75" s="17"/>
      <c r="R75" s="17"/>
      <c r="S75" s="56"/>
      <c r="T75" s="48"/>
      <c r="U75" s="48"/>
      <c r="V75" s="48"/>
      <c r="W75" s="48"/>
      <c r="X75" s="48"/>
      <c r="Y75" s="48"/>
      <c r="Z75" s="57"/>
      <c r="AA75" s="58"/>
      <c r="AB75" s="17"/>
      <c r="AC75" s="17"/>
      <c r="AD75" s="56"/>
      <c r="AE75" s="48"/>
      <c r="AF75" s="48"/>
      <c r="AG75" s="48"/>
      <c r="AH75" s="48"/>
      <c r="AI75" s="48"/>
      <c r="AJ75" s="48"/>
      <c r="AK75" s="57"/>
      <c r="AL75" s="58"/>
      <c r="AM75" s="17"/>
      <c r="AN75" s="17"/>
      <c r="AO75" s="56"/>
      <c r="AP75" s="48"/>
      <c r="AQ75" s="48"/>
      <c r="AR75" s="48"/>
      <c r="AS75" s="48"/>
      <c r="AT75" s="48"/>
      <c r="AU75" s="48"/>
      <c r="AV75" s="57"/>
      <c r="AW75" s="58"/>
      <c r="AX75" s="17"/>
      <c r="AY75" s="17"/>
      <c r="AZ75" s="56"/>
      <c r="BA75" s="48"/>
      <c r="BB75" s="48"/>
      <c r="BC75" s="48"/>
      <c r="BD75" s="48"/>
      <c r="BE75" s="48"/>
      <c r="BF75" s="48"/>
      <c r="BG75" s="57"/>
      <c r="BH75" s="58"/>
      <c r="BI75" s="17"/>
      <c r="BJ75" s="17"/>
      <c r="BK75" s="56"/>
      <c r="BL75" s="48"/>
      <c r="BM75" s="48"/>
      <c r="BN75" s="48"/>
      <c r="BO75" s="48"/>
      <c r="BP75" s="48"/>
      <c r="BQ75" s="48"/>
      <c r="BR75" s="57"/>
      <c r="BS75" s="58"/>
      <c r="BT75" s="17"/>
      <c r="BU75" s="17"/>
      <c r="BV75" s="56"/>
      <c r="BW75" s="48"/>
      <c r="BX75" s="48"/>
      <c r="BY75" s="48"/>
      <c r="BZ75" s="48"/>
      <c r="CA75" s="48"/>
      <c r="CB75" s="48"/>
      <c r="CC75" s="57"/>
      <c r="CD75" s="58"/>
      <c r="CE75" s="17"/>
      <c r="CF75" s="17"/>
      <c r="CG75" s="56"/>
      <c r="CH75" s="48"/>
      <c r="CI75" s="48"/>
      <c r="CJ75" s="48"/>
      <c r="CK75" s="48"/>
      <c r="CL75" s="48"/>
      <c r="CM75" s="48"/>
      <c r="CN75" s="57"/>
      <c r="CO75" s="58"/>
      <c r="CP75" s="17"/>
      <c r="CQ75" s="17"/>
      <c r="CR75" s="56"/>
      <c r="CS75" s="48"/>
      <c r="CT75" s="48"/>
      <c r="CU75" s="48"/>
      <c r="CV75" s="48"/>
      <c r="CW75" s="48"/>
      <c r="CX75" s="48"/>
      <c r="CY75" s="57"/>
      <c r="CZ75" s="58"/>
      <c r="DA75" s="17"/>
      <c r="DB75" s="17"/>
      <c r="DC75" s="56"/>
      <c r="DD75" s="48"/>
      <c r="DE75" s="48"/>
      <c r="DF75" s="48"/>
      <c r="DG75" s="48"/>
      <c r="DH75" s="48"/>
      <c r="DI75" s="48"/>
      <c r="DJ75" s="57"/>
      <c r="DK75" s="58"/>
      <c r="DL75" s="17"/>
      <c r="DM75" s="17"/>
      <c r="DN75" s="56"/>
      <c r="DO75" s="48"/>
      <c r="DP75" s="48"/>
      <c r="DQ75" s="48"/>
      <c r="DR75" s="48"/>
      <c r="DS75" s="48"/>
      <c r="DT75" s="48"/>
      <c r="DU75" s="57"/>
      <c r="DV75" s="58"/>
      <c r="DW75" s="17"/>
      <c r="DX75" s="17"/>
      <c r="DY75" s="56"/>
      <c r="DZ75" s="48"/>
      <c r="EA75" s="48"/>
      <c r="EB75" s="48"/>
      <c r="EC75" s="48"/>
      <c r="ED75" s="48"/>
      <c r="EE75" s="48"/>
      <c r="EF75" s="57"/>
      <c r="EG75" s="58"/>
      <c r="EH75" s="17"/>
      <c r="EI75" s="17"/>
      <c r="EJ75" s="56"/>
      <c r="EK75" s="48"/>
      <c r="EL75" s="48"/>
      <c r="EM75" s="48"/>
      <c r="EN75" s="48"/>
      <c r="EO75" s="48"/>
      <c r="EP75" s="48"/>
      <c r="EQ75" s="57"/>
      <c r="ER75" s="58"/>
      <c r="ES75" s="17"/>
      <c r="ET75" s="17"/>
      <c r="EU75" s="56"/>
      <c r="EV75" s="48"/>
      <c r="EW75" s="48"/>
      <c r="EX75" s="48"/>
      <c r="EY75" s="48"/>
      <c r="EZ75" s="48"/>
      <c r="FA75" s="48"/>
      <c r="FB75" s="57"/>
      <c r="FC75" s="58"/>
      <c r="FD75" s="17"/>
      <c r="FE75" s="17"/>
      <c r="FF75" s="56"/>
      <c r="FG75" s="48"/>
      <c r="FH75" s="48"/>
      <c r="FI75" s="48"/>
      <c r="FJ75" s="48"/>
      <c r="FK75" s="48"/>
      <c r="FL75" s="48"/>
      <c r="FM75" s="57"/>
      <c r="FN75" s="58"/>
      <c r="FO75" s="17"/>
      <c r="FP75" s="17"/>
      <c r="FQ75" s="56"/>
      <c r="FR75" s="48"/>
      <c r="FS75" s="48"/>
      <c r="FT75" s="48"/>
      <c r="FU75" s="48"/>
      <c r="FV75" s="48"/>
      <c r="FW75" s="48"/>
      <c r="FX75" s="57"/>
      <c r="FY75" s="58"/>
      <c r="FZ75" s="17"/>
      <c r="GA75" s="17"/>
      <c r="GB75" s="56"/>
      <c r="GC75" s="48"/>
      <c r="GD75" s="48"/>
      <c r="GE75" s="48"/>
      <c r="GF75" s="48"/>
      <c r="GG75" s="48"/>
      <c r="GH75" s="48"/>
      <c r="GI75" s="57"/>
      <c r="GJ75" s="58"/>
      <c r="GK75" s="17"/>
      <c r="GL75" s="17"/>
      <c r="GM75" s="56"/>
      <c r="GN75" s="48"/>
      <c r="GO75" s="48"/>
      <c r="GP75" s="48"/>
      <c r="GQ75" s="48"/>
      <c r="GR75" s="48"/>
      <c r="GS75" s="48"/>
      <c r="GT75" s="57"/>
      <c r="GU75" s="58"/>
      <c r="GV75" s="17"/>
      <c r="GW75" s="17"/>
      <c r="GX75" s="56"/>
      <c r="GY75" s="48"/>
      <c r="GZ75" s="48"/>
      <c r="HA75" s="48"/>
      <c r="HB75" s="48"/>
      <c r="HC75" s="48"/>
      <c r="HD75" s="48"/>
      <c r="HE75" s="57"/>
      <c r="HF75" s="58"/>
      <c r="HG75" s="17"/>
      <c r="HH75" s="17"/>
      <c r="HI75" s="56"/>
      <c r="HJ75" s="48"/>
      <c r="HK75" s="48"/>
      <c r="HL75" s="48"/>
      <c r="HM75" s="48"/>
      <c r="HN75" s="48"/>
      <c r="HO75" s="48"/>
      <c r="HP75" s="57"/>
      <c r="HQ75" s="58"/>
      <c r="HR75" s="17"/>
      <c r="HS75" s="17"/>
    </row>
    <row r="76" spans="1:227" x14ac:dyDescent="0.3">
      <c r="A76" s="63"/>
      <c r="B76" s="64"/>
      <c r="C76" s="65"/>
      <c r="D76" s="65"/>
      <c r="E76" s="57"/>
      <c r="F76" s="57"/>
      <c r="G76" s="17"/>
      <c r="H76" s="56"/>
      <c r="I76" s="48"/>
      <c r="J76" s="48"/>
      <c r="K76" s="48"/>
      <c r="L76" s="48"/>
      <c r="M76" s="48"/>
      <c r="N76" s="48"/>
      <c r="O76" s="57"/>
      <c r="P76" s="58"/>
      <c r="Q76" s="17"/>
      <c r="R76" s="17"/>
      <c r="S76" s="56"/>
      <c r="T76" s="48"/>
      <c r="U76" s="48"/>
      <c r="V76" s="48"/>
      <c r="W76" s="48"/>
      <c r="X76" s="48"/>
      <c r="Y76" s="48"/>
      <c r="Z76" s="57"/>
      <c r="AA76" s="58"/>
      <c r="AB76" s="17"/>
      <c r="AC76" s="17"/>
      <c r="AD76" s="56"/>
      <c r="AE76" s="48"/>
      <c r="AF76" s="48"/>
      <c r="AG76" s="48"/>
      <c r="AH76" s="48"/>
      <c r="AI76" s="48"/>
      <c r="AJ76" s="48"/>
      <c r="AK76" s="57"/>
      <c r="AL76" s="58"/>
      <c r="AM76" s="17"/>
      <c r="AN76" s="17"/>
      <c r="AO76" s="56"/>
      <c r="AP76" s="48"/>
      <c r="AQ76" s="48"/>
      <c r="AR76" s="48"/>
      <c r="AS76" s="48"/>
      <c r="AT76" s="48"/>
      <c r="AU76" s="48"/>
      <c r="AV76" s="57"/>
      <c r="AW76" s="58"/>
      <c r="AX76" s="17"/>
      <c r="AY76" s="17"/>
      <c r="AZ76" s="56"/>
      <c r="BA76" s="48"/>
      <c r="BB76" s="48"/>
      <c r="BC76" s="48"/>
      <c r="BD76" s="48"/>
      <c r="BE76" s="48"/>
      <c r="BF76" s="48"/>
      <c r="BG76" s="57"/>
      <c r="BH76" s="58"/>
      <c r="BI76" s="17"/>
      <c r="BJ76" s="17"/>
      <c r="BK76" s="56"/>
      <c r="BL76" s="48"/>
      <c r="BM76" s="48"/>
      <c r="BN76" s="48"/>
      <c r="BO76" s="48"/>
      <c r="BP76" s="48"/>
      <c r="BQ76" s="48"/>
      <c r="BR76" s="57"/>
      <c r="BS76" s="58"/>
      <c r="BT76" s="17"/>
      <c r="BU76" s="17"/>
      <c r="BV76" s="56"/>
      <c r="BW76" s="48"/>
      <c r="BX76" s="48"/>
      <c r="BY76" s="48"/>
      <c r="BZ76" s="48"/>
      <c r="CA76" s="48"/>
      <c r="CB76" s="48"/>
      <c r="CC76" s="57"/>
      <c r="CD76" s="58"/>
      <c r="CE76" s="17"/>
      <c r="CF76" s="17"/>
      <c r="CG76" s="56"/>
      <c r="CH76" s="48"/>
      <c r="CI76" s="48"/>
      <c r="CJ76" s="48"/>
      <c r="CK76" s="48"/>
      <c r="CL76" s="48"/>
      <c r="CM76" s="48"/>
      <c r="CN76" s="57"/>
      <c r="CO76" s="58"/>
      <c r="CP76" s="17"/>
      <c r="CQ76" s="17"/>
      <c r="CR76" s="56"/>
      <c r="CS76" s="48"/>
      <c r="CT76" s="48"/>
      <c r="CU76" s="48"/>
      <c r="CV76" s="48"/>
      <c r="CW76" s="48"/>
      <c r="CX76" s="48"/>
      <c r="CY76" s="57"/>
      <c r="CZ76" s="58"/>
      <c r="DA76" s="17"/>
      <c r="DB76" s="17"/>
      <c r="DC76" s="56"/>
      <c r="DD76" s="48"/>
      <c r="DE76" s="48"/>
      <c r="DF76" s="48"/>
      <c r="DG76" s="48"/>
      <c r="DH76" s="48"/>
      <c r="DI76" s="48"/>
      <c r="DJ76" s="57"/>
      <c r="DK76" s="58"/>
      <c r="DL76" s="17"/>
      <c r="DM76" s="17"/>
      <c r="DN76" s="56"/>
      <c r="DO76" s="48"/>
      <c r="DP76" s="48"/>
      <c r="DQ76" s="48"/>
      <c r="DR76" s="48"/>
      <c r="DS76" s="48"/>
      <c r="DT76" s="48"/>
      <c r="DU76" s="57"/>
      <c r="DV76" s="58"/>
      <c r="DW76" s="17"/>
      <c r="DX76" s="17"/>
      <c r="DY76" s="56"/>
      <c r="DZ76" s="48"/>
      <c r="EA76" s="48"/>
      <c r="EB76" s="48"/>
      <c r="EC76" s="48"/>
      <c r="ED76" s="48"/>
      <c r="EE76" s="48"/>
      <c r="EF76" s="57"/>
      <c r="EG76" s="58"/>
      <c r="EH76" s="17"/>
      <c r="EI76" s="17"/>
      <c r="EJ76" s="56"/>
      <c r="EK76" s="48"/>
      <c r="EL76" s="48"/>
      <c r="EM76" s="48"/>
      <c r="EN76" s="48"/>
      <c r="EO76" s="48"/>
      <c r="EP76" s="48"/>
      <c r="EQ76" s="57"/>
      <c r="ER76" s="58"/>
      <c r="ES76" s="17"/>
      <c r="ET76" s="17"/>
      <c r="EU76" s="56"/>
      <c r="EV76" s="48"/>
      <c r="EW76" s="48"/>
      <c r="EX76" s="48"/>
      <c r="EY76" s="48"/>
      <c r="EZ76" s="48"/>
      <c r="FA76" s="48"/>
      <c r="FB76" s="57"/>
      <c r="FC76" s="58"/>
      <c r="FD76" s="17"/>
      <c r="FE76" s="17"/>
      <c r="FF76" s="56"/>
      <c r="FG76" s="48"/>
      <c r="FH76" s="48"/>
      <c r="FI76" s="48"/>
      <c r="FJ76" s="48"/>
      <c r="FK76" s="48"/>
      <c r="FL76" s="48"/>
      <c r="FM76" s="57"/>
      <c r="FN76" s="58"/>
      <c r="FO76" s="17"/>
      <c r="FP76" s="17"/>
      <c r="FQ76" s="56"/>
      <c r="FR76" s="48"/>
      <c r="FS76" s="48"/>
      <c r="FT76" s="48"/>
      <c r="FU76" s="48"/>
      <c r="FV76" s="48"/>
      <c r="FW76" s="48"/>
      <c r="FX76" s="57"/>
      <c r="FY76" s="58"/>
      <c r="FZ76" s="17"/>
      <c r="GA76" s="17"/>
      <c r="GB76" s="56"/>
      <c r="GC76" s="48"/>
      <c r="GD76" s="48"/>
      <c r="GE76" s="48"/>
      <c r="GF76" s="48"/>
      <c r="GG76" s="48"/>
      <c r="GH76" s="48"/>
      <c r="GI76" s="57"/>
      <c r="GJ76" s="58"/>
      <c r="GK76" s="17"/>
      <c r="GL76" s="17"/>
      <c r="GM76" s="56"/>
      <c r="GN76" s="48"/>
      <c r="GO76" s="48"/>
      <c r="GP76" s="48"/>
      <c r="GQ76" s="48"/>
      <c r="GR76" s="48"/>
      <c r="GS76" s="48"/>
      <c r="GT76" s="57"/>
      <c r="GU76" s="58"/>
      <c r="GV76" s="17"/>
      <c r="GW76" s="17"/>
      <c r="GX76" s="56"/>
      <c r="GY76" s="48"/>
      <c r="GZ76" s="48"/>
      <c r="HA76" s="48"/>
      <c r="HB76" s="48"/>
      <c r="HC76" s="48"/>
      <c r="HD76" s="48"/>
      <c r="HE76" s="57"/>
      <c r="HF76" s="58"/>
      <c r="HG76" s="17"/>
      <c r="HH76" s="17"/>
      <c r="HI76" s="56"/>
      <c r="HJ76" s="48"/>
      <c r="HK76" s="48"/>
      <c r="HL76" s="48"/>
      <c r="HM76" s="48"/>
      <c r="HN76" s="48"/>
      <c r="HO76" s="48"/>
      <c r="HP76" s="57"/>
      <c r="HQ76" s="58"/>
      <c r="HR76" s="17"/>
      <c r="HS76" s="17"/>
    </row>
    <row r="77" spans="1:227" x14ac:dyDescent="0.3">
      <c r="A77" s="63"/>
      <c r="B77" s="64"/>
      <c r="C77" s="65"/>
      <c r="D77" s="65"/>
      <c r="E77" s="57"/>
      <c r="F77" s="57"/>
      <c r="G77" s="17"/>
      <c r="H77" s="56"/>
      <c r="I77" s="48"/>
      <c r="J77" s="48"/>
      <c r="K77" s="48"/>
      <c r="L77" s="48"/>
      <c r="M77" s="48"/>
      <c r="N77" s="48"/>
      <c r="O77" s="57"/>
      <c r="P77" s="58"/>
      <c r="Q77" s="17"/>
      <c r="R77" s="17"/>
      <c r="S77" s="56"/>
      <c r="T77" s="48"/>
      <c r="U77" s="48"/>
      <c r="V77" s="48"/>
      <c r="W77" s="48"/>
      <c r="X77" s="48"/>
      <c r="Y77" s="48"/>
      <c r="Z77" s="57"/>
      <c r="AA77" s="58"/>
      <c r="AB77" s="17"/>
      <c r="AC77" s="17"/>
      <c r="AD77" s="56"/>
      <c r="AE77" s="48"/>
      <c r="AF77" s="48"/>
      <c r="AG77" s="48"/>
      <c r="AH77" s="48"/>
      <c r="AI77" s="48"/>
      <c r="AJ77" s="48"/>
      <c r="AK77" s="57"/>
      <c r="AL77" s="58"/>
      <c r="AM77" s="17"/>
      <c r="AN77" s="17"/>
      <c r="AO77" s="56"/>
      <c r="AP77" s="48"/>
      <c r="AQ77" s="48"/>
      <c r="AR77" s="48"/>
      <c r="AS77" s="48"/>
      <c r="AT77" s="48"/>
      <c r="AU77" s="48"/>
      <c r="AV77" s="57"/>
      <c r="AW77" s="58"/>
      <c r="AX77" s="17"/>
      <c r="AY77" s="17"/>
      <c r="AZ77" s="56"/>
      <c r="BA77" s="48"/>
      <c r="BB77" s="48"/>
      <c r="BC77" s="48"/>
      <c r="BD77" s="48"/>
      <c r="BE77" s="48"/>
      <c r="BF77" s="48"/>
      <c r="BG77" s="57"/>
      <c r="BH77" s="58"/>
      <c r="BI77" s="17"/>
      <c r="BJ77" s="17"/>
      <c r="BK77" s="56"/>
      <c r="BL77" s="48"/>
      <c r="BM77" s="48"/>
      <c r="BN77" s="48"/>
      <c r="BO77" s="48"/>
      <c r="BP77" s="48"/>
      <c r="BQ77" s="48"/>
      <c r="BR77" s="57"/>
      <c r="BS77" s="58"/>
      <c r="BT77" s="17"/>
      <c r="BU77" s="17"/>
      <c r="BV77" s="56"/>
      <c r="BW77" s="48"/>
      <c r="BX77" s="48"/>
      <c r="BY77" s="48"/>
      <c r="BZ77" s="48"/>
      <c r="CA77" s="48"/>
      <c r="CB77" s="48"/>
      <c r="CC77" s="57"/>
      <c r="CD77" s="58"/>
      <c r="CE77" s="17"/>
      <c r="CF77" s="17"/>
      <c r="CG77" s="56"/>
      <c r="CH77" s="48"/>
      <c r="CI77" s="48"/>
      <c r="CJ77" s="48"/>
      <c r="CK77" s="48"/>
      <c r="CL77" s="48"/>
      <c r="CM77" s="48"/>
      <c r="CN77" s="57"/>
      <c r="CO77" s="58"/>
      <c r="CP77" s="17"/>
      <c r="CQ77" s="17"/>
      <c r="CR77" s="56"/>
      <c r="CS77" s="48"/>
      <c r="CT77" s="48"/>
      <c r="CU77" s="48"/>
      <c r="CV77" s="48"/>
      <c r="CW77" s="48"/>
      <c r="CX77" s="48"/>
      <c r="CY77" s="57"/>
      <c r="CZ77" s="58"/>
      <c r="DA77" s="17"/>
      <c r="DB77" s="17"/>
      <c r="DC77" s="56"/>
      <c r="DD77" s="48"/>
      <c r="DE77" s="48"/>
      <c r="DF77" s="48"/>
      <c r="DG77" s="48"/>
      <c r="DH77" s="48"/>
      <c r="DI77" s="48"/>
      <c r="DJ77" s="57"/>
      <c r="DK77" s="58"/>
      <c r="DL77" s="17"/>
      <c r="DM77" s="17"/>
      <c r="DN77" s="56"/>
      <c r="DO77" s="48"/>
      <c r="DP77" s="48"/>
      <c r="DQ77" s="48"/>
      <c r="DR77" s="48"/>
      <c r="DS77" s="48"/>
      <c r="DT77" s="48"/>
      <c r="DU77" s="57"/>
      <c r="DV77" s="58"/>
      <c r="DW77" s="17"/>
      <c r="DX77" s="17"/>
      <c r="DY77" s="56"/>
      <c r="DZ77" s="48"/>
      <c r="EA77" s="48"/>
      <c r="EB77" s="48"/>
      <c r="EC77" s="48"/>
      <c r="ED77" s="48"/>
      <c r="EE77" s="48"/>
      <c r="EF77" s="57"/>
      <c r="EG77" s="58"/>
      <c r="EH77" s="17"/>
      <c r="EI77" s="17"/>
      <c r="EJ77" s="56"/>
      <c r="EK77" s="48"/>
      <c r="EL77" s="48"/>
      <c r="EM77" s="48"/>
      <c r="EN77" s="48"/>
      <c r="EO77" s="48"/>
      <c r="EP77" s="48"/>
      <c r="EQ77" s="57"/>
      <c r="ER77" s="58"/>
      <c r="ES77" s="17"/>
      <c r="ET77" s="17"/>
      <c r="EU77" s="56"/>
      <c r="EV77" s="48"/>
      <c r="EW77" s="48"/>
      <c r="EX77" s="48"/>
      <c r="EY77" s="48"/>
      <c r="EZ77" s="48"/>
      <c r="FA77" s="48"/>
      <c r="FB77" s="57"/>
      <c r="FC77" s="58"/>
      <c r="FD77" s="17"/>
      <c r="FE77" s="17"/>
      <c r="FF77" s="56"/>
      <c r="FG77" s="48"/>
      <c r="FH77" s="48"/>
      <c r="FI77" s="48"/>
      <c r="FJ77" s="48"/>
      <c r="FK77" s="48"/>
      <c r="FL77" s="48"/>
      <c r="FM77" s="57"/>
      <c r="FN77" s="58"/>
      <c r="FO77" s="17"/>
      <c r="FP77" s="17"/>
      <c r="FQ77" s="56"/>
      <c r="FR77" s="48"/>
      <c r="FS77" s="48"/>
      <c r="FT77" s="48"/>
      <c r="FU77" s="48"/>
      <c r="FV77" s="48"/>
      <c r="FW77" s="48"/>
      <c r="FX77" s="57"/>
      <c r="FY77" s="58"/>
      <c r="FZ77" s="17"/>
      <c r="GA77" s="17"/>
      <c r="GB77" s="56"/>
      <c r="GC77" s="48"/>
      <c r="GD77" s="48"/>
      <c r="GE77" s="48"/>
      <c r="GF77" s="48"/>
      <c r="GG77" s="48"/>
      <c r="GH77" s="48"/>
      <c r="GI77" s="57"/>
      <c r="GJ77" s="58"/>
      <c r="GK77" s="17"/>
      <c r="GL77" s="17"/>
      <c r="GM77" s="56"/>
      <c r="GN77" s="48"/>
      <c r="GO77" s="48"/>
      <c r="GP77" s="48"/>
      <c r="GQ77" s="48"/>
      <c r="GR77" s="48"/>
      <c r="GS77" s="48"/>
      <c r="GT77" s="57"/>
      <c r="GU77" s="58"/>
      <c r="GV77" s="17"/>
      <c r="GW77" s="17"/>
      <c r="GX77" s="56"/>
      <c r="GY77" s="48"/>
      <c r="GZ77" s="48"/>
      <c r="HA77" s="48"/>
      <c r="HB77" s="48"/>
      <c r="HC77" s="48"/>
      <c r="HD77" s="48"/>
      <c r="HE77" s="57"/>
      <c r="HF77" s="58"/>
      <c r="HG77" s="17"/>
      <c r="HH77" s="17"/>
      <c r="HI77" s="56"/>
      <c r="HJ77" s="48"/>
      <c r="HK77" s="48"/>
      <c r="HL77" s="48"/>
      <c r="HM77" s="48"/>
      <c r="HN77" s="48"/>
      <c r="HO77" s="48"/>
      <c r="HP77" s="57"/>
      <c r="HQ77" s="58"/>
      <c r="HR77" s="17"/>
      <c r="HS77" s="17"/>
    </row>
    <row r="78" spans="1:227" x14ac:dyDescent="0.3">
      <c r="A78" s="63"/>
      <c r="B78" s="64"/>
      <c r="C78" s="65"/>
      <c r="D78" s="65"/>
      <c r="E78" s="57"/>
      <c r="F78" s="57"/>
      <c r="G78" s="17"/>
      <c r="H78" s="56"/>
      <c r="I78" s="48"/>
      <c r="J78" s="48"/>
      <c r="K78" s="48"/>
      <c r="L78" s="48"/>
      <c r="M78" s="48"/>
      <c r="N78" s="48"/>
      <c r="O78" s="57"/>
      <c r="P78" s="58"/>
      <c r="Q78" s="17"/>
      <c r="R78" s="17"/>
      <c r="S78" s="56"/>
      <c r="T78" s="48"/>
      <c r="U78" s="48"/>
      <c r="V78" s="48"/>
      <c r="W78" s="48"/>
      <c r="X78" s="48"/>
      <c r="Y78" s="48"/>
      <c r="Z78" s="57"/>
      <c r="AA78" s="58"/>
      <c r="AB78" s="17"/>
      <c r="AC78" s="17"/>
      <c r="AD78" s="56"/>
      <c r="AE78" s="48"/>
      <c r="AF78" s="48"/>
      <c r="AG78" s="48"/>
      <c r="AH78" s="48"/>
      <c r="AI78" s="48"/>
      <c r="AJ78" s="48"/>
      <c r="AK78" s="57"/>
      <c r="AL78" s="58"/>
      <c r="AM78" s="17"/>
      <c r="AN78" s="17"/>
      <c r="AO78" s="56"/>
      <c r="AP78" s="48"/>
      <c r="AQ78" s="48"/>
      <c r="AR78" s="48"/>
      <c r="AS78" s="48"/>
      <c r="AT78" s="48"/>
      <c r="AU78" s="48"/>
      <c r="AV78" s="57"/>
      <c r="AW78" s="58"/>
      <c r="AX78" s="17"/>
      <c r="AY78" s="17"/>
      <c r="AZ78" s="56"/>
      <c r="BA78" s="48"/>
      <c r="BB78" s="48"/>
      <c r="BC78" s="48"/>
      <c r="BD78" s="48"/>
      <c r="BE78" s="48"/>
      <c r="BF78" s="48"/>
      <c r="BG78" s="57"/>
      <c r="BH78" s="58"/>
      <c r="BI78" s="17"/>
      <c r="BJ78" s="17"/>
      <c r="BK78" s="56"/>
      <c r="BL78" s="48"/>
      <c r="BM78" s="48"/>
      <c r="BN78" s="48"/>
      <c r="BO78" s="48"/>
      <c r="BP78" s="48"/>
      <c r="BQ78" s="48"/>
      <c r="BR78" s="57"/>
      <c r="BS78" s="58"/>
      <c r="BT78" s="17"/>
      <c r="BU78" s="17"/>
      <c r="BV78" s="56"/>
      <c r="BW78" s="48"/>
      <c r="BX78" s="48"/>
      <c r="BY78" s="48"/>
      <c r="BZ78" s="48"/>
      <c r="CA78" s="48"/>
      <c r="CB78" s="48"/>
      <c r="CC78" s="57"/>
      <c r="CD78" s="58"/>
      <c r="CE78" s="17"/>
      <c r="CF78" s="17"/>
      <c r="CG78" s="56"/>
      <c r="CH78" s="48"/>
      <c r="CI78" s="48"/>
      <c r="CJ78" s="48"/>
      <c r="CK78" s="48"/>
      <c r="CL78" s="48"/>
      <c r="CM78" s="48"/>
      <c r="CN78" s="57"/>
      <c r="CO78" s="58"/>
      <c r="CP78" s="17"/>
      <c r="CQ78" s="17"/>
      <c r="CR78" s="56"/>
      <c r="CS78" s="48"/>
      <c r="CT78" s="48"/>
      <c r="CU78" s="48"/>
      <c r="CV78" s="48"/>
      <c r="CW78" s="48"/>
      <c r="CX78" s="48"/>
      <c r="CY78" s="57"/>
      <c r="CZ78" s="58"/>
      <c r="DA78" s="17"/>
      <c r="DB78" s="17"/>
      <c r="DC78" s="56"/>
      <c r="DD78" s="48"/>
      <c r="DE78" s="48"/>
      <c r="DF78" s="48"/>
      <c r="DG78" s="48"/>
      <c r="DH78" s="48"/>
      <c r="DI78" s="48"/>
      <c r="DJ78" s="57"/>
      <c r="DK78" s="58"/>
      <c r="DL78" s="17"/>
      <c r="DM78" s="17"/>
      <c r="DN78" s="56"/>
      <c r="DO78" s="48"/>
      <c r="DP78" s="48"/>
      <c r="DQ78" s="48"/>
      <c r="DR78" s="48"/>
      <c r="DS78" s="48"/>
      <c r="DT78" s="48"/>
      <c r="DU78" s="57"/>
      <c r="DV78" s="58"/>
      <c r="DW78" s="17"/>
      <c r="DX78" s="17"/>
      <c r="DY78" s="56"/>
      <c r="DZ78" s="48"/>
      <c r="EA78" s="48"/>
      <c r="EB78" s="48"/>
      <c r="EC78" s="48"/>
      <c r="ED78" s="48"/>
      <c r="EE78" s="48"/>
      <c r="EF78" s="57"/>
      <c r="EG78" s="58"/>
      <c r="EH78" s="17"/>
      <c r="EI78" s="17"/>
      <c r="EJ78" s="56"/>
      <c r="EK78" s="48"/>
      <c r="EL78" s="48"/>
      <c r="EM78" s="48"/>
      <c r="EN78" s="48"/>
      <c r="EO78" s="48"/>
      <c r="EP78" s="48"/>
      <c r="EQ78" s="57"/>
      <c r="ER78" s="58"/>
      <c r="ES78" s="17"/>
      <c r="ET78" s="17"/>
      <c r="EU78" s="56"/>
      <c r="EV78" s="48"/>
      <c r="EW78" s="48"/>
      <c r="EX78" s="48"/>
      <c r="EY78" s="48"/>
      <c r="EZ78" s="48"/>
      <c r="FA78" s="48"/>
      <c r="FB78" s="57"/>
      <c r="FC78" s="58"/>
      <c r="FD78" s="17"/>
      <c r="FE78" s="17"/>
      <c r="FF78" s="56"/>
      <c r="FG78" s="48"/>
      <c r="FH78" s="48"/>
      <c r="FI78" s="48"/>
      <c r="FJ78" s="48"/>
      <c r="FK78" s="48"/>
      <c r="FL78" s="48"/>
      <c r="FM78" s="57"/>
      <c r="FN78" s="58"/>
      <c r="FO78" s="17"/>
      <c r="FP78" s="17"/>
      <c r="FQ78" s="56"/>
      <c r="FR78" s="48"/>
      <c r="FS78" s="48"/>
      <c r="FT78" s="48"/>
      <c r="FU78" s="48"/>
      <c r="FV78" s="48"/>
      <c r="FW78" s="48"/>
      <c r="FX78" s="57"/>
      <c r="FY78" s="58"/>
      <c r="FZ78" s="17"/>
      <c r="GA78" s="17"/>
      <c r="GB78" s="56"/>
      <c r="GC78" s="48"/>
      <c r="GD78" s="48"/>
      <c r="GE78" s="48"/>
      <c r="GF78" s="48"/>
      <c r="GG78" s="48"/>
      <c r="GH78" s="48"/>
      <c r="GI78" s="57"/>
      <c r="GJ78" s="58"/>
      <c r="GK78" s="17"/>
      <c r="GL78" s="17"/>
      <c r="GM78" s="56"/>
      <c r="GN78" s="48"/>
      <c r="GO78" s="48"/>
      <c r="GP78" s="48"/>
      <c r="GQ78" s="48"/>
      <c r="GR78" s="48"/>
      <c r="GS78" s="48"/>
      <c r="GT78" s="57"/>
      <c r="GU78" s="58"/>
      <c r="GV78" s="17"/>
      <c r="GW78" s="17"/>
      <c r="GX78" s="56"/>
      <c r="GY78" s="48"/>
      <c r="GZ78" s="48"/>
      <c r="HA78" s="48"/>
      <c r="HB78" s="48"/>
      <c r="HC78" s="48"/>
      <c r="HD78" s="48"/>
      <c r="HE78" s="57"/>
      <c r="HF78" s="58"/>
      <c r="HG78" s="17"/>
      <c r="HH78" s="17"/>
      <c r="HI78" s="56"/>
      <c r="HJ78" s="48"/>
      <c r="HK78" s="48"/>
      <c r="HL78" s="48"/>
      <c r="HM78" s="48"/>
      <c r="HN78" s="48"/>
      <c r="HO78" s="48"/>
      <c r="HP78" s="57"/>
      <c r="HQ78" s="58"/>
      <c r="HR78" s="17"/>
      <c r="HS78" s="17"/>
    </row>
    <row r="79" spans="1:227" x14ac:dyDescent="0.3">
      <c r="A79" s="63"/>
      <c r="B79" s="64"/>
      <c r="C79" s="65"/>
      <c r="D79" s="65"/>
      <c r="E79" s="57"/>
      <c r="F79" s="57"/>
      <c r="G79" s="17"/>
      <c r="H79" s="56"/>
      <c r="I79" s="48"/>
      <c r="J79" s="48"/>
      <c r="K79" s="48"/>
      <c r="L79" s="48"/>
      <c r="M79" s="48"/>
      <c r="N79" s="48"/>
      <c r="O79" s="57"/>
      <c r="P79" s="58"/>
      <c r="Q79" s="17"/>
      <c r="R79" s="17"/>
      <c r="S79" s="56"/>
      <c r="T79" s="48"/>
      <c r="U79" s="48"/>
      <c r="V79" s="48"/>
      <c r="W79" s="48"/>
      <c r="X79" s="48"/>
      <c r="Y79" s="48"/>
      <c r="Z79" s="57"/>
      <c r="AA79" s="58"/>
      <c r="AB79" s="17"/>
      <c r="AC79" s="17"/>
      <c r="AD79" s="56"/>
      <c r="AE79" s="48"/>
      <c r="AF79" s="48"/>
      <c r="AG79" s="48"/>
      <c r="AH79" s="48"/>
      <c r="AI79" s="48"/>
      <c r="AJ79" s="48"/>
      <c r="AK79" s="57"/>
      <c r="AL79" s="58"/>
      <c r="AM79" s="17"/>
      <c r="AN79" s="17"/>
      <c r="AO79" s="56"/>
      <c r="AP79" s="48"/>
      <c r="AQ79" s="48"/>
      <c r="AR79" s="48"/>
      <c r="AS79" s="48"/>
      <c r="AT79" s="48"/>
      <c r="AU79" s="48"/>
      <c r="AV79" s="57"/>
      <c r="AW79" s="58"/>
      <c r="AX79" s="17"/>
      <c r="AY79" s="17"/>
      <c r="AZ79" s="56"/>
      <c r="BA79" s="48"/>
      <c r="BB79" s="48"/>
      <c r="BC79" s="48"/>
      <c r="BD79" s="48"/>
      <c r="BE79" s="48"/>
      <c r="BF79" s="48"/>
      <c r="BG79" s="57"/>
      <c r="BH79" s="58"/>
      <c r="BI79" s="17"/>
      <c r="BJ79" s="17"/>
      <c r="BK79" s="56"/>
      <c r="BL79" s="48"/>
      <c r="BM79" s="48"/>
      <c r="BN79" s="48"/>
      <c r="BO79" s="48"/>
      <c r="BP79" s="48"/>
      <c r="BQ79" s="48"/>
      <c r="BR79" s="57"/>
      <c r="BS79" s="58"/>
      <c r="BT79" s="17"/>
      <c r="BU79" s="17"/>
      <c r="BV79" s="56"/>
      <c r="BW79" s="48"/>
      <c r="BX79" s="48"/>
      <c r="BY79" s="48"/>
      <c r="BZ79" s="48"/>
      <c r="CA79" s="48"/>
      <c r="CB79" s="48"/>
      <c r="CC79" s="57"/>
      <c r="CD79" s="58"/>
      <c r="CE79" s="17"/>
      <c r="CF79" s="17"/>
      <c r="CG79" s="56"/>
      <c r="CH79" s="48"/>
      <c r="CI79" s="48"/>
      <c r="CJ79" s="48"/>
      <c r="CK79" s="48"/>
      <c r="CL79" s="48"/>
      <c r="CM79" s="48"/>
      <c r="CN79" s="57"/>
      <c r="CO79" s="58"/>
      <c r="CP79" s="17"/>
      <c r="CQ79" s="17"/>
      <c r="CR79" s="56"/>
      <c r="CS79" s="48"/>
      <c r="CT79" s="48"/>
      <c r="CU79" s="48"/>
      <c r="CV79" s="48"/>
      <c r="CW79" s="48"/>
      <c r="CX79" s="48"/>
      <c r="CY79" s="57"/>
      <c r="CZ79" s="58"/>
      <c r="DA79" s="17"/>
      <c r="DB79" s="17"/>
      <c r="DC79" s="56"/>
      <c r="DD79" s="48"/>
      <c r="DE79" s="48"/>
      <c r="DF79" s="48"/>
      <c r="DG79" s="48"/>
      <c r="DH79" s="48"/>
      <c r="DI79" s="48"/>
      <c r="DJ79" s="57"/>
      <c r="DK79" s="58"/>
      <c r="DL79" s="17"/>
      <c r="DM79" s="17"/>
      <c r="DN79" s="56"/>
      <c r="DO79" s="48"/>
      <c r="DP79" s="48"/>
      <c r="DQ79" s="48"/>
      <c r="DR79" s="48"/>
      <c r="DS79" s="48"/>
      <c r="DT79" s="48"/>
      <c r="DU79" s="57"/>
      <c r="DV79" s="58"/>
      <c r="DW79" s="17"/>
      <c r="DX79" s="17"/>
      <c r="DY79" s="56"/>
      <c r="DZ79" s="48"/>
      <c r="EA79" s="48"/>
      <c r="EB79" s="48"/>
      <c r="EC79" s="48"/>
      <c r="ED79" s="48"/>
      <c r="EE79" s="48"/>
      <c r="EF79" s="57"/>
      <c r="EG79" s="58"/>
      <c r="EH79" s="17"/>
      <c r="EI79" s="17"/>
      <c r="EJ79" s="56"/>
      <c r="EK79" s="48"/>
      <c r="EL79" s="48"/>
      <c r="EM79" s="48"/>
      <c r="EN79" s="48"/>
      <c r="EO79" s="48"/>
      <c r="EP79" s="48"/>
      <c r="EQ79" s="57"/>
      <c r="ER79" s="58"/>
      <c r="ES79" s="17"/>
      <c r="ET79" s="17"/>
      <c r="EU79" s="56"/>
      <c r="EV79" s="48"/>
      <c r="EW79" s="48"/>
      <c r="EX79" s="48"/>
      <c r="EY79" s="48"/>
      <c r="EZ79" s="48"/>
      <c r="FA79" s="48"/>
      <c r="FB79" s="57"/>
      <c r="FC79" s="58"/>
      <c r="FD79" s="17"/>
      <c r="FE79" s="17"/>
      <c r="FF79" s="56"/>
      <c r="FG79" s="48"/>
      <c r="FH79" s="48"/>
      <c r="FI79" s="48"/>
      <c r="FJ79" s="48"/>
      <c r="FK79" s="48"/>
      <c r="FL79" s="48"/>
      <c r="FM79" s="57"/>
      <c r="FN79" s="58"/>
      <c r="FO79" s="17"/>
      <c r="FP79" s="17"/>
      <c r="FQ79" s="56"/>
      <c r="FR79" s="48"/>
      <c r="FS79" s="48"/>
      <c r="FT79" s="48"/>
      <c r="FU79" s="48"/>
      <c r="FV79" s="48"/>
      <c r="FW79" s="48"/>
      <c r="FX79" s="57"/>
      <c r="FY79" s="58"/>
      <c r="FZ79" s="17"/>
      <c r="GA79" s="17"/>
      <c r="GB79" s="56"/>
      <c r="GC79" s="48"/>
      <c r="GD79" s="48"/>
      <c r="GE79" s="48"/>
      <c r="GF79" s="48"/>
      <c r="GG79" s="48"/>
      <c r="GH79" s="48"/>
      <c r="GI79" s="57"/>
      <c r="GJ79" s="58"/>
      <c r="GK79" s="17"/>
      <c r="GL79" s="17"/>
      <c r="GM79" s="56"/>
      <c r="GN79" s="48"/>
      <c r="GO79" s="48"/>
      <c r="GP79" s="48"/>
      <c r="GQ79" s="48"/>
      <c r="GR79" s="48"/>
      <c r="GS79" s="48"/>
      <c r="GT79" s="57"/>
      <c r="GU79" s="58"/>
      <c r="GV79" s="17"/>
      <c r="GW79" s="17"/>
      <c r="GX79" s="56"/>
      <c r="GY79" s="48"/>
      <c r="GZ79" s="48"/>
      <c r="HA79" s="48"/>
      <c r="HB79" s="48"/>
      <c r="HC79" s="48"/>
      <c r="HD79" s="48"/>
      <c r="HE79" s="57"/>
      <c r="HF79" s="58"/>
      <c r="HG79" s="17"/>
      <c r="HH79" s="17"/>
      <c r="HI79" s="56"/>
      <c r="HJ79" s="48"/>
      <c r="HK79" s="48"/>
      <c r="HL79" s="48"/>
      <c r="HM79" s="48"/>
      <c r="HN79" s="48"/>
      <c r="HO79" s="48"/>
      <c r="HP79" s="57"/>
      <c r="HQ79" s="58"/>
      <c r="HR79" s="17"/>
      <c r="HS79" s="17"/>
    </row>
    <row r="80" spans="1:227" x14ac:dyDescent="0.3">
      <c r="A80" s="63"/>
      <c r="B80" s="64"/>
      <c r="C80" s="65"/>
      <c r="D80" s="65"/>
      <c r="E80" s="57"/>
      <c r="F80" s="57"/>
      <c r="G80" s="17"/>
      <c r="H80" s="56"/>
      <c r="I80" s="48"/>
      <c r="J80" s="48"/>
      <c r="K80" s="48"/>
      <c r="L80" s="48"/>
      <c r="M80" s="48"/>
      <c r="N80" s="48"/>
      <c r="O80" s="57"/>
      <c r="P80" s="58"/>
      <c r="Q80" s="17"/>
      <c r="R80" s="17"/>
      <c r="S80" s="56"/>
      <c r="T80" s="48"/>
      <c r="U80" s="48"/>
      <c r="V80" s="48"/>
      <c r="W80" s="48"/>
      <c r="X80" s="48"/>
      <c r="Y80" s="48"/>
      <c r="Z80" s="57"/>
      <c r="AA80" s="58"/>
      <c r="AB80" s="17"/>
      <c r="AC80" s="17"/>
      <c r="AD80" s="56"/>
      <c r="AE80" s="48"/>
      <c r="AF80" s="48"/>
      <c r="AG80" s="48"/>
      <c r="AH80" s="48"/>
      <c r="AI80" s="48"/>
      <c r="AJ80" s="48"/>
      <c r="AK80" s="57"/>
      <c r="AL80" s="58"/>
      <c r="AM80" s="17"/>
      <c r="AN80" s="17"/>
      <c r="AO80" s="56"/>
      <c r="AP80" s="48"/>
      <c r="AQ80" s="48"/>
      <c r="AR80" s="48"/>
      <c r="AS80" s="48"/>
      <c r="AT80" s="48"/>
      <c r="AU80" s="48"/>
      <c r="AV80" s="57"/>
      <c r="AW80" s="58"/>
      <c r="AX80" s="17"/>
      <c r="AY80" s="17"/>
      <c r="AZ80" s="56"/>
      <c r="BA80" s="48"/>
      <c r="BB80" s="48"/>
      <c r="BC80" s="48"/>
      <c r="BD80" s="48"/>
      <c r="BE80" s="48"/>
      <c r="BF80" s="48"/>
      <c r="BG80" s="57"/>
      <c r="BH80" s="58"/>
      <c r="BI80" s="17"/>
      <c r="BJ80" s="17"/>
      <c r="BK80" s="56"/>
      <c r="BL80" s="48"/>
      <c r="BM80" s="48"/>
      <c r="BN80" s="48"/>
      <c r="BO80" s="48"/>
      <c r="BP80" s="48"/>
      <c r="BQ80" s="48"/>
      <c r="BR80" s="57"/>
      <c r="BS80" s="58"/>
      <c r="BT80" s="17"/>
      <c r="BU80" s="17"/>
      <c r="BV80" s="56"/>
      <c r="BW80" s="48"/>
      <c r="BX80" s="48"/>
      <c r="BY80" s="48"/>
      <c r="BZ80" s="48"/>
      <c r="CA80" s="48"/>
      <c r="CB80" s="48"/>
      <c r="CC80" s="57"/>
      <c r="CD80" s="58"/>
      <c r="CE80" s="17"/>
      <c r="CF80" s="17"/>
      <c r="CG80" s="56"/>
      <c r="CH80" s="48"/>
      <c r="CI80" s="48"/>
      <c r="CJ80" s="48"/>
      <c r="CK80" s="48"/>
      <c r="CL80" s="48"/>
      <c r="CM80" s="48"/>
      <c r="CN80" s="57"/>
      <c r="CO80" s="58"/>
      <c r="CP80" s="17"/>
      <c r="CQ80" s="17"/>
      <c r="CR80" s="56"/>
      <c r="CS80" s="48"/>
      <c r="CT80" s="48"/>
      <c r="CU80" s="48"/>
      <c r="CV80" s="48"/>
      <c r="CW80" s="48"/>
      <c r="CX80" s="48"/>
      <c r="CY80" s="57"/>
      <c r="CZ80" s="58"/>
      <c r="DA80" s="17"/>
      <c r="DB80" s="17"/>
      <c r="DC80" s="56"/>
      <c r="DD80" s="48"/>
      <c r="DE80" s="48"/>
      <c r="DF80" s="48"/>
      <c r="DG80" s="48"/>
      <c r="DH80" s="48"/>
      <c r="DI80" s="48"/>
      <c r="DJ80" s="57"/>
      <c r="DK80" s="58"/>
      <c r="DL80" s="17"/>
      <c r="DM80" s="17"/>
      <c r="DN80" s="56"/>
      <c r="DO80" s="48"/>
      <c r="DP80" s="48"/>
      <c r="DQ80" s="48"/>
      <c r="DR80" s="48"/>
      <c r="DS80" s="48"/>
      <c r="DT80" s="48"/>
      <c r="DU80" s="57"/>
      <c r="DV80" s="58"/>
      <c r="DW80" s="17"/>
      <c r="DX80" s="17"/>
      <c r="DY80" s="56"/>
      <c r="DZ80" s="48"/>
      <c r="EA80" s="48"/>
      <c r="EB80" s="48"/>
      <c r="EC80" s="48"/>
      <c r="ED80" s="48"/>
      <c r="EE80" s="48"/>
      <c r="EF80" s="57"/>
      <c r="EG80" s="58"/>
      <c r="EH80" s="17"/>
      <c r="EI80" s="17"/>
      <c r="EJ80" s="56"/>
      <c r="EK80" s="48"/>
      <c r="EL80" s="48"/>
      <c r="EM80" s="48"/>
      <c r="EN80" s="48"/>
      <c r="EO80" s="48"/>
      <c r="EP80" s="48"/>
      <c r="EQ80" s="57"/>
      <c r="ER80" s="58"/>
      <c r="ES80" s="17"/>
      <c r="ET80" s="17"/>
      <c r="EU80" s="56"/>
      <c r="EV80" s="48"/>
      <c r="EW80" s="48"/>
      <c r="EX80" s="48"/>
      <c r="EY80" s="48"/>
      <c r="EZ80" s="48"/>
      <c r="FA80" s="48"/>
      <c r="FB80" s="57"/>
      <c r="FC80" s="58"/>
      <c r="FD80" s="17"/>
      <c r="FE80" s="17"/>
      <c r="FF80" s="56"/>
      <c r="FG80" s="48"/>
      <c r="FH80" s="48"/>
      <c r="FI80" s="48"/>
      <c r="FJ80" s="48"/>
      <c r="FK80" s="48"/>
      <c r="FL80" s="48"/>
      <c r="FM80" s="57"/>
      <c r="FN80" s="58"/>
      <c r="FO80" s="17"/>
      <c r="FP80" s="17"/>
      <c r="FQ80" s="56"/>
      <c r="FR80" s="48"/>
      <c r="FS80" s="48"/>
      <c r="FT80" s="48"/>
      <c r="FU80" s="48"/>
      <c r="FV80" s="48"/>
      <c r="FW80" s="48"/>
      <c r="FX80" s="57"/>
      <c r="FY80" s="58"/>
      <c r="FZ80" s="17"/>
      <c r="GA80" s="17"/>
      <c r="GB80" s="56"/>
      <c r="GC80" s="48"/>
      <c r="GD80" s="48"/>
      <c r="GE80" s="48"/>
      <c r="GF80" s="48"/>
      <c r="GG80" s="48"/>
      <c r="GH80" s="48"/>
      <c r="GI80" s="57"/>
      <c r="GJ80" s="58"/>
      <c r="GK80" s="17"/>
      <c r="GL80" s="17"/>
      <c r="GM80" s="56"/>
      <c r="GN80" s="48"/>
      <c r="GO80" s="48"/>
      <c r="GP80" s="48"/>
      <c r="GQ80" s="48"/>
      <c r="GR80" s="48"/>
      <c r="GS80" s="48"/>
      <c r="GT80" s="57"/>
      <c r="GU80" s="58"/>
      <c r="GV80" s="17"/>
      <c r="GW80" s="17"/>
      <c r="GX80" s="56"/>
      <c r="GY80" s="48"/>
      <c r="GZ80" s="48"/>
      <c r="HA80" s="48"/>
      <c r="HB80" s="48"/>
      <c r="HC80" s="48"/>
      <c r="HD80" s="48"/>
      <c r="HE80" s="57"/>
      <c r="HF80" s="58"/>
      <c r="HG80" s="17"/>
      <c r="HH80" s="17"/>
      <c r="HI80" s="56"/>
      <c r="HJ80" s="48"/>
      <c r="HK80" s="48"/>
      <c r="HL80" s="48"/>
      <c r="HM80" s="48"/>
      <c r="HN80" s="48"/>
      <c r="HO80" s="48"/>
      <c r="HP80" s="57"/>
      <c r="HQ80" s="58"/>
      <c r="HR80" s="17"/>
      <c r="HS80" s="17"/>
    </row>
    <row r="81" spans="1:227" x14ac:dyDescent="0.3">
      <c r="A81" s="63"/>
      <c r="B81" s="67"/>
      <c r="C81" s="65"/>
      <c r="D81" s="65"/>
      <c r="E81" s="57"/>
      <c r="F81" s="57"/>
      <c r="G81" s="17"/>
      <c r="H81" s="56"/>
      <c r="I81" s="48"/>
      <c r="J81" s="48"/>
      <c r="K81" s="48"/>
      <c r="L81" s="48"/>
      <c r="M81" s="48"/>
      <c r="N81" s="48"/>
      <c r="O81" s="57"/>
      <c r="P81" s="58"/>
      <c r="Q81" s="17"/>
      <c r="R81" s="17"/>
      <c r="S81" s="56"/>
      <c r="T81" s="48"/>
      <c r="U81" s="48"/>
      <c r="V81" s="48"/>
      <c r="W81" s="48"/>
      <c r="X81" s="48"/>
      <c r="Y81" s="48"/>
      <c r="Z81" s="57"/>
      <c r="AA81" s="58"/>
      <c r="AB81" s="17"/>
      <c r="AC81" s="17"/>
      <c r="AD81" s="56"/>
      <c r="AE81" s="48"/>
      <c r="AF81" s="48"/>
      <c r="AG81" s="48"/>
      <c r="AH81" s="48"/>
      <c r="AI81" s="48"/>
      <c r="AJ81" s="48"/>
      <c r="AK81" s="57"/>
      <c r="AL81" s="58"/>
      <c r="AM81" s="17"/>
      <c r="AN81" s="17"/>
      <c r="AO81" s="56"/>
      <c r="AP81" s="48"/>
      <c r="AQ81" s="48"/>
      <c r="AR81" s="48"/>
      <c r="AS81" s="48"/>
      <c r="AT81" s="48"/>
      <c r="AU81" s="48"/>
      <c r="AV81" s="57"/>
      <c r="AW81" s="58"/>
      <c r="AX81" s="17"/>
      <c r="AY81" s="17"/>
      <c r="AZ81" s="56"/>
      <c r="BA81" s="48"/>
      <c r="BB81" s="48"/>
      <c r="BC81" s="48"/>
      <c r="BD81" s="48"/>
      <c r="BE81" s="48"/>
      <c r="BF81" s="48"/>
      <c r="BG81" s="57"/>
      <c r="BH81" s="58"/>
      <c r="BI81" s="17"/>
      <c r="BJ81" s="17"/>
      <c r="BK81" s="56"/>
      <c r="BL81" s="48"/>
      <c r="BM81" s="48"/>
      <c r="BN81" s="48"/>
      <c r="BO81" s="48"/>
      <c r="BP81" s="48"/>
      <c r="BQ81" s="48"/>
      <c r="BR81" s="57"/>
      <c r="BS81" s="58"/>
      <c r="BT81" s="17"/>
      <c r="BU81" s="17"/>
      <c r="BV81" s="56"/>
      <c r="BW81" s="48"/>
      <c r="BX81" s="48"/>
      <c r="BY81" s="48"/>
      <c r="BZ81" s="48"/>
      <c r="CA81" s="48"/>
      <c r="CB81" s="48"/>
      <c r="CC81" s="57"/>
      <c r="CD81" s="58"/>
      <c r="CE81" s="17"/>
      <c r="CF81" s="17"/>
      <c r="CG81" s="56"/>
      <c r="CH81" s="48"/>
      <c r="CI81" s="48"/>
      <c r="CJ81" s="48"/>
      <c r="CK81" s="48"/>
      <c r="CL81" s="48"/>
      <c r="CM81" s="48"/>
      <c r="CN81" s="57"/>
      <c r="CO81" s="58"/>
      <c r="CP81" s="17"/>
      <c r="CQ81" s="17"/>
      <c r="CR81" s="56"/>
      <c r="CS81" s="48"/>
      <c r="CT81" s="48"/>
      <c r="CU81" s="48"/>
      <c r="CV81" s="48"/>
      <c r="CW81" s="48"/>
      <c r="CX81" s="48"/>
      <c r="CY81" s="57"/>
      <c r="CZ81" s="58"/>
      <c r="DA81" s="17"/>
      <c r="DB81" s="17"/>
      <c r="DC81" s="56"/>
      <c r="DD81" s="48"/>
      <c r="DE81" s="48"/>
      <c r="DF81" s="48"/>
      <c r="DG81" s="48"/>
      <c r="DH81" s="48"/>
      <c r="DI81" s="48"/>
      <c r="DJ81" s="57"/>
      <c r="DK81" s="58"/>
      <c r="DL81" s="17"/>
      <c r="DM81" s="17"/>
      <c r="DN81" s="56"/>
      <c r="DO81" s="48"/>
      <c r="DP81" s="48"/>
      <c r="DQ81" s="48"/>
      <c r="DR81" s="48"/>
      <c r="DS81" s="48"/>
      <c r="DT81" s="48"/>
      <c r="DU81" s="57"/>
      <c r="DV81" s="58"/>
      <c r="DW81" s="17"/>
      <c r="DX81" s="17"/>
      <c r="DY81" s="56"/>
      <c r="DZ81" s="48"/>
      <c r="EA81" s="48"/>
      <c r="EB81" s="48"/>
      <c r="EC81" s="48"/>
      <c r="ED81" s="48"/>
      <c r="EE81" s="48"/>
      <c r="EF81" s="57"/>
      <c r="EG81" s="58"/>
      <c r="EH81" s="17"/>
      <c r="EI81" s="17"/>
      <c r="EJ81" s="56"/>
      <c r="EK81" s="48"/>
      <c r="EL81" s="48"/>
      <c r="EM81" s="48"/>
      <c r="EN81" s="48"/>
      <c r="EO81" s="48"/>
      <c r="EP81" s="48"/>
      <c r="EQ81" s="57"/>
      <c r="ER81" s="58"/>
      <c r="ES81" s="17"/>
      <c r="ET81" s="17"/>
      <c r="EU81" s="56"/>
      <c r="EV81" s="48"/>
      <c r="EW81" s="48"/>
      <c r="EX81" s="48"/>
      <c r="EY81" s="48"/>
      <c r="EZ81" s="48"/>
      <c r="FA81" s="48"/>
      <c r="FB81" s="57"/>
      <c r="FC81" s="58"/>
      <c r="FD81" s="17"/>
      <c r="FE81" s="17"/>
      <c r="FF81" s="56"/>
      <c r="FG81" s="48"/>
      <c r="FH81" s="48"/>
      <c r="FI81" s="48"/>
      <c r="FJ81" s="48"/>
      <c r="FK81" s="48"/>
      <c r="FL81" s="48"/>
      <c r="FM81" s="57"/>
      <c r="FN81" s="58"/>
      <c r="FO81" s="17"/>
      <c r="FP81" s="17"/>
      <c r="FQ81" s="56"/>
      <c r="FR81" s="48"/>
      <c r="FS81" s="48"/>
      <c r="FT81" s="48"/>
      <c r="FU81" s="48"/>
      <c r="FV81" s="48"/>
      <c r="FW81" s="48"/>
      <c r="FX81" s="57"/>
      <c r="FY81" s="58"/>
      <c r="FZ81" s="17"/>
      <c r="GA81" s="17"/>
      <c r="GB81" s="56"/>
      <c r="GC81" s="48"/>
      <c r="GD81" s="48"/>
      <c r="GE81" s="48"/>
      <c r="GF81" s="48"/>
      <c r="GG81" s="48"/>
      <c r="GH81" s="48"/>
      <c r="GI81" s="57"/>
      <c r="GJ81" s="58"/>
      <c r="GK81" s="17"/>
      <c r="GL81" s="17"/>
      <c r="GM81" s="56"/>
      <c r="GN81" s="48"/>
      <c r="GO81" s="48"/>
      <c r="GP81" s="48"/>
      <c r="GQ81" s="48"/>
      <c r="GR81" s="48"/>
      <c r="GS81" s="48"/>
      <c r="GT81" s="57"/>
      <c r="GU81" s="58"/>
      <c r="GV81" s="17"/>
      <c r="GW81" s="17"/>
      <c r="GX81" s="56"/>
      <c r="GY81" s="48"/>
      <c r="GZ81" s="48"/>
      <c r="HA81" s="48"/>
      <c r="HB81" s="48"/>
      <c r="HC81" s="48"/>
      <c r="HD81" s="48"/>
      <c r="HE81" s="57"/>
      <c r="HF81" s="58"/>
      <c r="HG81" s="17"/>
      <c r="HH81" s="17"/>
      <c r="HI81" s="56"/>
      <c r="HJ81" s="48"/>
      <c r="HK81" s="48"/>
      <c r="HL81" s="48"/>
      <c r="HM81" s="48"/>
      <c r="HN81" s="48"/>
      <c r="HO81" s="48"/>
      <c r="HP81" s="57"/>
      <c r="HQ81" s="58"/>
      <c r="HR81" s="17"/>
      <c r="HS81" s="17"/>
    </row>
    <row r="82" spans="1:227" x14ac:dyDescent="0.3">
      <c r="A82" s="63"/>
      <c r="B82" s="64"/>
      <c r="C82" s="65"/>
      <c r="D82" s="65"/>
      <c r="E82" s="57"/>
      <c r="F82" s="57"/>
      <c r="G82" s="17"/>
      <c r="H82" s="56"/>
      <c r="I82" s="48"/>
      <c r="J82" s="48"/>
      <c r="K82" s="48"/>
      <c r="L82" s="48"/>
      <c r="M82" s="48"/>
      <c r="N82" s="48"/>
      <c r="O82" s="57"/>
      <c r="P82" s="58"/>
      <c r="Q82" s="17"/>
      <c r="R82" s="17"/>
      <c r="S82" s="56"/>
      <c r="T82" s="48"/>
      <c r="U82" s="48"/>
      <c r="V82" s="48"/>
      <c r="W82" s="48"/>
      <c r="X82" s="48"/>
      <c r="Y82" s="48"/>
      <c r="Z82" s="57"/>
      <c r="AA82" s="58"/>
      <c r="AB82" s="17"/>
      <c r="AC82" s="17"/>
      <c r="AD82" s="56"/>
      <c r="AE82" s="48"/>
      <c r="AF82" s="48"/>
      <c r="AG82" s="48"/>
      <c r="AH82" s="48"/>
      <c r="AI82" s="48"/>
      <c r="AJ82" s="48"/>
      <c r="AK82" s="57"/>
      <c r="AL82" s="58"/>
      <c r="AM82" s="17"/>
      <c r="AN82" s="17"/>
      <c r="AO82" s="56"/>
      <c r="AP82" s="48"/>
      <c r="AQ82" s="48"/>
      <c r="AR82" s="48"/>
      <c r="AS82" s="48"/>
      <c r="AT82" s="48"/>
      <c r="AU82" s="48"/>
      <c r="AV82" s="57"/>
      <c r="AW82" s="58"/>
      <c r="AX82" s="17"/>
      <c r="AY82" s="17"/>
      <c r="AZ82" s="56"/>
      <c r="BA82" s="48"/>
      <c r="BB82" s="48"/>
      <c r="BC82" s="48"/>
      <c r="BD82" s="48"/>
      <c r="BE82" s="48"/>
      <c r="BF82" s="48"/>
      <c r="BG82" s="57"/>
      <c r="BH82" s="58"/>
      <c r="BI82" s="17"/>
      <c r="BJ82" s="17"/>
      <c r="BK82" s="56"/>
      <c r="BL82" s="48"/>
      <c r="BM82" s="48"/>
      <c r="BN82" s="48"/>
      <c r="BO82" s="48"/>
      <c r="BP82" s="48"/>
      <c r="BQ82" s="48"/>
      <c r="BR82" s="57"/>
      <c r="BS82" s="58"/>
      <c r="BT82" s="17"/>
      <c r="BU82" s="17"/>
      <c r="BV82" s="56"/>
      <c r="BW82" s="48"/>
      <c r="BX82" s="48"/>
      <c r="BY82" s="48"/>
      <c r="BZ82" s="48"/>
      <c r="CA82" s="48"/>
      <c r="CB82" s="48"/>
      <c r="CC82" s="57"/>
      <c r="CD82" s="58"/>
      <c r="CE82" s="17"/>
      <c r="CF82" s="17"/>
      <c r="CG82" s="56"/>
      <c r="CH82" s="48"/>
      <c r="CI82" s="48"/>
      <c r="CJ82" s="48"/>
      <c r="CK82" s="48"/>
      <c r="CL82" s="48"/>
      <c r="CM82" s="48"/>
      <c r="CN82" s="57"/>
      <c r="CO82" s="58"/>
      <c r="CP82" s="17"/>
      <c r="CQ82" s="17"/>
      <c r="CR82" s="56"/>
      <c r="CS82" s="48"/>
      <c r="CT82" s="48"/>
      <c r="CU82" s="48"/>
      <c r="CV82" s="48"/>
      <c r="CW82" s="48"/>
      <c r="CX82" s="48"/>
      <c r="CY82" s="57"/>
      <c r="CZ82" s="58"/>
      <c r="DA82" s="17"/>
      <c r="DB82" s="17"/>
      <c r="DC82" s="56"/>
      <c r="DD82" s="48"/>
      <c r="DE82" s="48"/>
      <c r="DF82" s="48"/>
      <c r="DG82" s="48"/>
      <c r="DH82" s="48"/>
      <c r="DI82" s="48"/>
      <c r="DJ82" s="57"/>
      <c r="DK82" s="58"/>
      <c r="DL82" s="17"/>
      <c r="DM82" s="17"/>
      <c r="DN82" s="56"/>
      <c r="DO82" s="48"/>
      <c r="DP82" s="48"/>
      <c r="DQ82" s="48"/>
      <c r="DR82" s="48"/>
      <c r="DS82" s="48"/>
      <c r="DT82" s="48"/>
      <c r="DU82" s="57"/>
      <c r="DV82" s="58"/>
      <c r="DW82" s="17"/>
      <c r="DX82" s="17"/>
      <c r="DY82" s="56"/>
      <c r="DZ82" s="48"/>
      <c r="EA82" s="48"/>
      <c r="EB82" s="48"/>
      <c r="EC82" s="48"/>
      <c r="ED82" s="48"/>
      <c r="EE82" s="48"/>
      <c r="EF82" s="57"/>
      <c r="EG82" s="58"/>
      <c r="EH82" s="17"/>
      <c r="EI82" s="17"/>
      <c r="EJ82" s="56"/>
      <c r="EK82" s="48"/>
      <c r="EL82" s="48"/>
      <c r="EM82" s="48"/>
      <c r="EN82" s="48"/>
      <c r="EO82" s="48"/>
      <c r="EP82" s="48"/>
      <c r="EQ82" s="57"/>
      <c r="ER82" s="58"/>
      <c r="ES82" s="17"/>
      <c r="ET82" s="17"/>
      <c r="EU82" s="56"/>
      <c r="EV82" s="48"/>
      <c r="EW82" s="48"/>
      <c r="EX82" s="48"/>
      <c r="EY82" s="48"/>
      <c r="EZ82" s="48"/>
      <c r="FA82" s="48"/>
      <c r="FB82" s="57"/>
      <c r="FC82" s="58"/>
      <c r="FD82" s="17"/>
      <c r="FE82" s="17"/>
      <c r="FF82" s="56"/>
      <c r="FG82" s="48"/>
      <c r="FH82" s="48"/>
      <c r="FI82" s="48"/>
      <c r="FJ82" s="48"/>
      <c r="FK82" s="48"/>
      <c r="FL82" s="48"/>
      <c r="FM82" s="57"/>
      <c r="FN82" s="58"/>
      <c r="FO82" s="17"/>
      <c r="FP82" s="17"/>
      <c r="FQ82" s="56"/>
      <c r="FR82" s="48"/>
      <c r="FS82" s="48"/>
      <c r="FT82" s="48"/>
      <c r="FU82" s="48"/>
      <c r="FV82" s="48"/>
      <c r="FW82" s="48"/>
      <c r="FX82" s="57"/>
      <c r="FY82" s="58"/>
      <c r="FZ82" s="17"/>
      <c r="GA82" s="17"/>
      <c r="GB82" s="56"/>
      <c r="GC82" s="48"/>
      <c r="GD82" s="48"/>
      <c r="GE82" s="48"/>
      <c r="GF82" s="48"/>
      <c r="GG82" s="48"/>
      <c r="GH82" s="48"/>
      <c r="GI82" s="57"/>
      <c r="GJ82" s="58"/>
      <c r="GK82" s="17"/>
      <c r="GL82" s="17"/>
      <c r="GM82" s="56"/>
      <c r="GN82" s="48"/>
      <c r="GO82" s="48"/>
      <c r="GP82" s="48"/>
      <c r="GQ82" s="48"/>
      <c r="GR82" s="48"/>
      <c r="GS82" s="48"/>
      <c r="GT82" s="57"/>
      <c r="GU82" s="58"/>
      <c r="GV82" s="17"/>
      <c r="GW82" s="17"/>
      <c r="GX82" s="56"/>
      <c r="GY82" s="48"/>
      <c r="GZ82" s="48"/>
      <c r="HA82" s="48"/>
      <c r="HB82" s="48"/>
      <c r="HC82" s="48"/>
      <c r="HD82" s="48"/>
      <c r="HE82" s="57"/>
      <c r="HF82" s="58"/>
      <c r="HG82" s="17"/>
      <c r="HH82" s="17"/>
      <c r="HI82" s="56"/>
      <c r="HJ82" s="48"/>
      <c r="HK82" s="48"/>
      <c r="HL82" s="48"/>
      <c r="HM82" s="48"/>
      <c r="HN82" s="48"/>
      <c r="HO82" s="48"/>
      <c r="HP82" s="57"/>
      <c r="HQ82" s="58"/>
      <c r="HR82" s="17"/>
      <c r="HS82" s="17"/>
    </row>
    <row r="83" spans="1:227" x14ac:dyDescent="0.3">
      <c r="A83" s="63"/>
      <c r="B83" s="64"/>
      <c r="C83" s="65"/>
      <c r="D83" s="65"/>
      <c r="E83" s="57"/>
      <c r="F83" s="57"/>
      <c r="G83" s="17"/>
      <c r="H83" s="56"/>
      <c r="I83" s="48"/>
      <c r="J83" s="48"/>
      <c r="K83" s="48"/>
      <c r="L83" s="48"/>
      <c r="M83" s="48"/>
      <c r="N83" s="48"/>
      <c r="O83" s="57"/>
      <c r="P83" s="58"/>
      <c r="Q83" s="17"/>
      <c r="R83" s="17"/>
      <c r="S83" s="56"/>
      <c r="T83" s="48"/>
      <c r="U83" s="48"/>
      <c r="V83" s="48"/>
      <c r="W83" s="48"/>
      <c r="X83" s="48"/>
      <c r="Y83" s="48"/>
      <c r="Z83" s="57"/>
      <c r="AA83" s="58"/>
      <c r="AB83" s="17"/>
      <c r="AC83" s="17"/>
      <c r="AD83" s="56"/>
      <c r="AE83" s="48"/>
      <c r="AF83" s="48"/>
      <c r="AG83" s="48"/>
      <c r="AH83" s="48"/>
      <c r="AI83" s="48"/>
      <c r="AJ83" s="48"/>
      <c r="AK83" s="57"/>
      <c r="AL83" s="58"/>
      <c r="AM83" s="17"/>
      <c r="AN83" s="17"/>
      <c r="AO83" s="56"/>
      <c r="AP83" s="48"/>
      <c r="AQ83" s="48"/>
      <c r="AR83" s="48"/>
      <c r="AS83" s="48"/>
      <c r="AT83" s="48"/>
      <c r="AU83" s="48"/>
      <c r="AV83" s="57"/>
      <c r="AW83" s="58"/>
      <c r="AX83" s="17"/>
      <c r="AY83" s="17"/>
      <c r="AZ83" s="56"/>
      <c r="BA83" s="48"/>
      <c r="BB83" s="48"/>
      <c r="BC83" s="48"/>
      <c r="BD83" s="48"/>
      <c r="BE83" s="48"/>
      <c r="BF83" s="48"/>
      <c r="BG83" s="57"/>
      <c r="BH83" s="58"/>
      <c r="BI83" s="17"/>
      <c r="BJ83" s="17"/>
      <c r="BK83" s="56"/>
      <c r="BL83" s="48"/>
      <c r="BM83" s="48"/>
      <c r="BN83" s="48"/>
      <c r="BO83" s="48"/>
      <c r="BP83" s="48"/>
      <c r="BQ83" s="48"/>
      <c r="BR83" s="57"/>
      <c r="BS83" s="58"/>
      <c r="BT83" s="17"/>
      <c r="BU83" s="17"/>
      <c r="BV83" s="56"/>
      <c r="BW83" s="48"/>
      <c r="BX83" s="48"/>
      <c r="BY83" s="48"/>
      <c r="BZ83" s="48"/>
      <c r="CA83" s="48"/>
      <c r="CB83" s="48"/>
      <c r="CC83" s="57"/>
      <c r="CD83" s="58"/>
      <c r="CE83" s="17"/>
      <c r="CF83" s="17"/>
      <c r="CG83" s="56"/>
      <c r="CH83" s="48"/>
      <c r="CI83" s="48"/>
      <c r="CJ83" s="48"/>
      <c r="CK83" s="48"/>
      <c r="CL83" s="48"/>
      <c r="CM83" s="48"/>
      <c r="CN83" s="57"/>
      <c r="CO83" s="58"/>
      <c r="CP83" s="17"/>
      <c r="CQ83" s="17"/>
      <c r="CR83" s="56"/>
      <c r="CS83" s="48"/>
      <c r="CT83" s="48"/>
      <c r="CU83" s="48"/>
      <c r="CV83" s="48"/>
      <c r="CW83" s="48"/>
      <c r="CX83" s="48"/>
      <c r="CY83" s="57"/>
      <c r="CZ83" s="58"/>
      <c r="DA83" s="17"/>
      <c r="DB83" s="17"/>
      <c r="DC83" s="56"/>
      <c r="DD83" s="48"/>
      <c r="DE83" s="48"/>
      <c r="DF83" s="48"/>
      <c r="DG83" s="48"/>
      <c r="DH83" s="48"/>
      <c r="DI83" s="48"/>
      <c r="DJ83" s="57"/>
      <c r="DK83" s="58"/>
      <c r="DL83" s="17"/>
      <c r="DM83" s="17"/>
      <c r="DN83" s="56"/>
      <c r="DO83" s="48"/>
      <c r="DP83" s="48"/>
      <c r="DQ83" s="48"/>
      <c r="DR83" s="48"/>
      <c r="DS83" s="48"/>
      <c r="DT83" s="48"/>
      <c r="DU83" s="57"/>
      <c r="DV83" s="58"/>
      <c r="DW83" s="17"/>
      <c r="DX83" s="17"/>
      <c r="DY83" s="56"/>
      <c r="DZ83" s="48"/>
      <c r="EA83" s="48"/>
      <c r="EB83" s="48"/>
      <c r="EC83" s="48"/>
      <c r="ED83" s="48"/>
      <c r="EE83" s="48"/>
      <c r="EF83" s="57"/>
      <c r="EG83" s="58"/>
      <c r="EH83" s="17"/>
      <c r="EI83" s="17"/>
      <c r="EJ83" s="56"/>
      <c r="EK83" s="48"/>
      <c r="EL83" s="48"/>
      <c r="EM83" s="48"/>
      <c r="EN83" s="48"/>
      <c r="EO83" s="48"/>
      <c r="EP83" s="48"/>
      <c r="EQ83" s="57"/>
      <c r="ER83" s="58"/>
      <c r="ES83" s="17"/>
      <c r="ET83" s="17"/>
      <c r="EU83" s="56"/>
      <c r="EV83" s="48"/>
      <c r="EW83" s="48"/>
      <c r="EX83" s="48"/>
      <c r="EY83" s="48"/>
      <c r="EZ83" s="48"/>
      <c r="FA83" s="48"/>
      <c r="FB83" s="57"/>
      <c r="FC83" s="58"/>
      <c r="FD83" s="17"/>
      <c r="FE83" s="17"/>
      <c r="FF83" s="56"/>
      <c r="FG83" s="48"/>
      <c r="FH83" s="48"/>
      <c r="FI83" s="48"/>
      <c r="FJ83" s="48"/>
      <c r="FK83" s="48"/>
      <c r="FL83" s="48"/>
      <c r="FM83" s="57"/>
      <c r="FN83" s="58"/>
      <c r="FO83" s="17"/>
      <c r="FP83" s="17"/>
      <c r="FQ83" s="56"/>
      <c r="FR83" s="48"/>
      <c r="FS83" s="48"/>
      <c r="FT83" s="48"/>
      <c r="FU83" s="48"/>
      <c r="FV83" s="48"/>
      <c r="FW83" s="48"/>
      <c r="FX83" s="57"/>
      <c r="FY83" s="58"/>
      <c r="FZ83" s="17"/>
      <c r="GA83" s="17"/>
      <c r="GB83" s="56"/>
      <c r="GC83" s="48"/>
      <c r="GD83" s="48"/>
      <c r="GE83" s="48"/>
      <c r="GF83" s="48"/>
      <c r="GG83" s="48"/>
      <c r="GH83" s="48"/>
      <c r="GI83" s="57"/>
      <c r="GJ83" s="58"/>
      <c r="GK83" s="17"/>
      <c r="GL83" s="17"/>
      <c r="GM83" s="56"/>
      <c r="GN83" s="48"/>
      <c r="GO83" s="48"/>
      <c r="GP83" s="48"/>
      <c r="GQ83" s="48"/>
      <c r="GR83" s="48"/>
      <c r="GS83" s="48"/>
      <c r="GT83" s="57"/>
      <c r="GU83" s="58"/>
      <c r="GV83" s="17"/>
      <c r="GW83" s="17"/>
      <c r="GX83" s="56"/>
      <c r="GY83" s="48"/>
      <c r="GZ83" s="48"/>
      <c r="HA83" s="48"/>
      <c r="HB83" s="48"/>
      <c r="HC83" s="48"/>
      <c r="HD83" s="48"/>
      <c r="HE83" s="57"/>
      <c r="HF83" s="58"/>
      <c r="HG83" s="17"/>
      <c r="HH83" s="17"/>
      <c r="HI83" s="56"/>
      <c r="HJ83" s="48"/>
      <c r="HK83" s="48"/>
      <c r="HL83" s="48"/>
      <c r="HM83" s="48"/>
      <c r="HN83" s="48"/>
      <c r="HO83" s="48"/>
      <c r="HP83" s="57"/>
      <c r="HQ83" s="58"/>
      <c r="HR83" s="17"/>
      <c r="HS83" s="17"/>
    </row>
    <row r="84" spans="1:227" x14ac:dyDescent="0.3">
      <c r="A84" s="63"/>
      <c r="B84" s="64"/>
      <c r="C84" s="65"/>
      <c r="D84" s="65"/>
      <c r="E84" s="57"/>
      <c r="F84" s="57"/>
      <c r="G84" s="17"/>
      <c r="H84" s="56"/>
      <c r="I84" s="48"/>
      <c r="J84" s="48"/>
      <c r="K84" s="48"/>
      <c r="L84" s="48"/>
      <c r="M84" s="48"/>
      <c r="N84" s="48"/>
      <c r="O84" s="57"/>
      <c r="P84" s="58"/>
      <c r="Q84" s="17"/>
      <c r="R84" s="17"/>
      <c r="S84" s="56"/>
      <c r="T84" s="48"/>
      <c r="U84" s="48"/>
      <c r="V84" s="48"/>
      <c r="W84" s="48"/>
      <c r="X84" s="48"/>
      <c r="Y84" s="48"/>
      <c r="Z84" s="57"/>
      <c r="AA84" s="58"/>
      <c r="AB84" s="17"/>
      <c r="AC84" s="17"/>
      <c r="AD84" s="56"/>
      <c r="AE84" s="48"/>
      <c r="AF84" s="48"/>
      <c r="AG84" s="48"/>
      <c r="AH84" s="48"/>
      <c r="AI84" s="48"/>
      <c r="AJ84" s="48"/>
      <c r="AK84" s="57"/>
      <c r="AL84" s="58"/>
      <c r="AM84" s="17"/>
      <c r="AN84" s="17"/>
      <c r="AO84" s="56"/>
      <c r="AP84" s="48"/>
      <c r="AQ84" s="48"/>
      <c r="AR84" s="48"/>
      <c r="AS84" s="48"/>
      <c r="AT84" s="48"/>
      <c r="AU84" s="48"/>
      <c r="AV84" s="57"/>
      <c r="AW84" s="58"/>
      <c r="AX84" s="17"/>
      <c r="AY84" s="17"/>
      <c r="AZ84" s="56"/>
      <c r="BA84" s="48"/>
      <c r="BB84" s="48"/>
      <c r="BC84" s="48"/>
      <c r="BD84" s="48"/>
      <c r="BE84" s="48"/>
      <c r="BF84" s="48"/>
      <c r="BG84" s="57"/>
      <c r="BH84" s="58"/>
      <c r="BI84" s="17"/>
      <c r="BJ84" s="17"/>
      <c r="BK84" s="56"/>
      <c r="BL84" s="48"/>
      <c r="BM84" s="48"/>
      <c r="BN84" s="48"/>
      <c r="BO84" s="48"/>
      <c r="BP84" s="48"/>
      <c r="BQ84" s="48"/>
      <c r="BR84" s="57"/>
      <c r="BS84" s="58"/>
      <c r="BT84" s="17"/>
      <c r="BU84" s="17"/>
      <c r="BV84" s="56"/>
      <c r="BW84" s="48"/>
      <c r="BX84" s="48"/>
      <c r="BY84" s="48"/>
      <c r="BZ84" s="48"/>
      <c r="CA84" s="48"/>
      <c r="CB84" s="48"/>
      <c r="CC84" s="57"/>
      <c r="CD84" s="58"/>
      <c r="CE84" s="17"/>
      <c r="CF84" s="17"/>
      <c r="CG84" s="56"/>
      <c r="CH84" s="48"/>
      <c r="CI84" s="48"/>
      <c r="CJ84" s="48"/>
      <c r="CK84" s="48"/>
      <c r="CL84" s="48"/>
      <c r="CM84" s="48"/>
      <c r="CN84" s="57"/>
      <c r="CO84" s="58"/>
      <c r="CP84" s="17"/>
      <c r="CQ84" s="17"/>
      <c r="CR84" s="56"/>
      <c r="CS84" s="48"/>
      <c r="CT84" s="48"/>
      <c r="CU84" s="48"/>
      <c r="CV84" s="48"/>
      <c r="CW84" s="48"/>
      <c r="CX84" s="48"/>
      <c r="CY84" s="57"/>
      <c r="CZ84" s="58"/>
      <c r="DA84" s="17"/>
      <c r="DB84" s="17"/>
      <c r="DC84" s="56"/>
      <c r="DD84" s="48"/>
      <c r="DE84" s="48"/>
      <c r="DF84" s="48"/>
      <c r="DG84" s="48"/>
      <c r="DH84" s="48"/>
      <c r="DI84" s="48"/>
      <c r="DJ84" s="57"/>
      <c r="DK84" s="58"/>
      <c r="DL84" s="17"/>
      <c r="DM84" s="17"/>
      <c r="DN84" s="56"/>
      <c r="DO84" s="48"/>
      <c r="DP84" s="48"/>
      <c r="DQ84" s="48"/>
      <c r="DR84" s="48"/>
      <c r="DS84" s="48"/>
      <c r="DT84" s="48"/>
      <c r="DU84" s="57"/>
      <c r="DV84" s="58"/>
      <c r="DW84" s="17"/>
      <c r="DX84" s="17"/>
      <c r="DY84" s="56"/>
      <c r="DZ84" s="48"/>
      <c r="EA84" s="48"/>
      <c r="EB84" s="48"/>
      <c r="EC84" s="48"/>
      <c r="ED84" s="48"/>
      <c r="EE84" s="48"/>
      <c r="EF84" s="57"/>
      <c r="EG84" s="58"/>
      <c r="EH84" s="17"/>
      <c r="EI84" s="17"/>
      <c r="EJ84" s="56"/>
      <c r="EK84" s="48"/>
      <c r="EL84" s="48"/>
      <c r="EM84" s="48"/>
      <c r="EN84" s="48"/>
      <c r="EO84" s="48"/>
      <c r="EP84" s="48"/>
      <c r="EQ84" s="57"/>
      <c r="ER84" s="58"/>
      <c r="ES84" s="17"/>
      <c r="ET84" s="17"/>
      <c r="EU84" s="56"/>
      <c r="EV84" s="48"/>
      <c r="EW84" s="48"/>
      <c r="EX84" s="48"/>
      <c r="EY84" s="48"/>
      <c r="EZ84" s="48"/>
      <c r="FA84" s="48"/>
      <c r="FB84" s="57"/>
      <c r="FC84" s="58"/>
      <c r="FD84" s="17"/>
      <c r="FE84" s="17"/>
      <c r="FF84" s="56"/>
      <c r="FG84" s="48"/>
      <c r="FH84" s="48"/>
      <c r="FI84" s="48"/>
      <c r="FJ84" s="48"/>
      <c r="FK84" s="48"/>
      <c r="FL84" s="48"/>
      <c r="FM84" s="57"/>
      <c r="FN84" s="58"/>
      <c r="FO84" s="17"/>
      <c r="FP84" s="17"/>
      <c r="FQ84" s="56"/>
      <c r="FR84" s="48"/>
      <c r="FS84" s="48"/>
      <c r="FT84" s="48"/>
      <c r="FU84" s="48"/>
      <c r="FV84" s="48"/>
      <c r="FW84" s="48"/>
      <c r="FX84" s="57"/>
      <c r="FY84" s="58"/>
      <c r="FZ84" s="17"/>
      <c r="GA84" s="17"/>
      <c r="GB84" s="56"/>
      <c r="GC84" s="48"/>
      <c r="GD84" s="48"/>
      <c r="GE84" s="48"/>
      <c r="GF84" s="48"/>
      <c r="GG84" s="48"/>
      <c r="GH84" s="48"/>
      <c r="GI84" s="57"/>
      <c r="GJ84" s="58"/>
      <c r="GK84" s="17"/>
      <c r="GL84" s="17"/>
      <c r="GM84" s="56"/>
      <c r="GN84" s="48"/>
      <c r="GO84" s="48"/>
      <c r="GP84" s="48"/>
      <c r="GQ84" s="48"/>
      <c r="GR84" s="48"/>
      <c r="GS84" s="48"/>
      <c r="GT84" s="57"/>
      <c r="GU84" s="58"/>
      <c r="GV84" s="17"/>
      <c r="GW84" s="17"/>
      <c r="GX84" s="56"/>
      <c r="GY84" s="48"/>
      <c r="GZ84" s="48"/>
      <c r="HA84" s="48"/>
      <c r="HB84" s="48"/>
      <c r="HC84" s="48"/>
      <c r="HD84" s="48"/>
      <c r="HE84" s="57"/>
      <c r="HF84" s="58"/>
      <c r="HG84" s="17"/>
      <c r="HH84" s="17"/>
      <c r="HI84" s="56"/>
      <c r="HJ84" s="48"/>
      <c r="HK84" s="48"/>
      <c r="HL84" s="48"/>
      <c r="HM84" s="48"/>
      <c r="HN84" s="48"/>
      <c r="HO84" s="48"/>
      <c r="HP84" s="57"/>
      <c r="HQ84" s="58"/>
      <c r="HR84" s="17"/>
      <c r="HS84" s="17"/>
    </row>
    <row r="85" spans="1:227" x14ac:dyDescent="0.3">
      <c r="A85" s="63"/>
      <c r="B85" s="64"/>
      <c r="C85" s="65"/>
      <c r="D85" s="65"/>
      <c r="E85" s="57"/>
      <c r="F85" s="57"/>
      <c r="G85" s="17"/>
      <c r="H85" s="56"/>
      <c r="I85" s="48"/>
      <c r="J85" s="48"/>
      <c r="K85" s="48"/>
      <c r="L85" s="48"/>
      <c r="M85" s="48"/>
      <c r="N85" s="48"/>
      <c r="O85" s="57"/>
      <c r="P85" s="58"/>
      <c r="Q85" s="17"/>
      <c r="R85" s="17"/>
      <c r="S85" s="56"/>
      <c r="T85" s="48"/>
      <c r="U85" s="48"/>
      <c r="V85" s="48"/>
      <c r="W85" s="48"/>
      <c r="X85" s="48"/>
      <c r="Y85" s="48"/>
      <c r="Z85" s="57"/>
      <c r="AA85" s="58"/>
      <c r="AB85" s="17"/>
      <c r="AC85" s="17"/>
      <c r="AD85" s="56"/>
      <c r="AE85" s="48"/>
      <c r="AF85" s="48"/>
      <c r="AG85" s="48"/>
      <c r="AH85" s="48"/>
      <c r="AI85" s="48"/>
      <c r="AJ85" s="48"/>
      <c r="AK85" s="57"/>
      <c r="AL85" s="58"/>
      <c r="AM85" s="17"/>
      <c r="AN85" s="17"/>
      <c r="AO85" s="56"/>
      <c r="AP85" s="48"/>
      <c r="AQ85" s="48"/>
      <c r="AR85" s="48"/>
      <c r="AS85" s="48"/>
      <c r="AT85" s="48"/>
      <c r="AU85" s="48"/>
      <c r="AV85" s="57"/>
      <c r="AW85" s="58"/>
      <c r="AX85" s="17"/>
      <c r="AY85" s="17"/>
      <c r="AZ85" s="56"/>
      <c r="BA85" s="48"/>
      <c r="BB85" s="48"/>
      <c r="BC85" s="48"/>
      <c r="BD85" s="48"/>
      <c r="BE85" s="48"/>
      <c r="BF85" s="48"/>
      <c r="BG85" s="57"/>
      <c r="BH85" s="58"/>
      <c r="BI85" s="17"/>
      <c r="BJ85" s="17"/>
      <c r="BK85" s="56"/>
      <c r="BL85" s="48"/>
      <c r="BM85" s="48"/>
      <c r="BN85" s="48"/>
      <c r="BO85" s="48"/>
      <c r="BP85" s="48"/>
      <c r="BQ85" s="48"/>
      <c r="BR85" s="57"/>
      <c r="BS85" s="58"/>
      <c r="BT85" s="17"/>
      <c r="BU85" s="17"/>
      <c r="BV85" s="56"/>
      <c r="BW85" s="48"/>
      <c r="BX85" s="48"/>
      <c r="BY85" s="48"/>
      <c r="BZ85" s="48"/>
      <c r="CA85" s="48"/>
      <c r="CB85" s="48"/>
      <c r="CC85" s="57"/>
      <c r="CD85" s="58"/>
      <c r="CE85" s="17"/>
      <c r="CF85" s="17"/>
      <c r="CG85" s="56"/>
      <c r="CH85" s="48"/>
      <c r="CI85" s="48"/>
      <c r="CJ85" s="48"/>
      <c r="CK85" s="48"/>
      <c r="CL85" s="48"/>
      <c r="CM85" s="48"/>
      <c r="CN85" s="57"/>
      <c r="CO85" s="58"/>
      <c r="CP85" s="17"/>
      <c r="CQ85" s="17"/>
      <c r="CR85" s="56"/>
      <c r="CS85" s="48"/>
      <c r="CT85" s="48"/>
      <c r="CU85" s="48"/>
      <c r="CV85" s="48"/>
      <c r="CW85" s="48"/>
      <c r="CX85" s="48"/>
      <c r="CY85" s="57"/>
      <c r="CZ85" s="58"/>
      <c r="DA85" s="17"/>
      <c r="DB85" s="17"/>
      <c r="DC85" s="56"/>
      <c r="DD85" s="48"/>
      <c r="DE85" s="48"/>
      <c r="DF85" s="48"/>
      <c r="DG85" s="48"/>
      <c r="DH85" s="48"/>
      <c r="DI85" s="48"/>
      <c r="DJ85" s="57"/>
      <c r="DK85" s="58"/>
      <c r="DL85" s="17"/>
      <c r="DM85" s="17"/>
      <c r="DN85" s="56"/>
      <c r="DO85" s="48"/>
      <c r="DP85" s="48"/>
      <c r="DQ85" s="48"/>
      <c r="DR85" s="48"/>
      <c r="DS85" s="48"/>
      <c r="DT85" s="48"/>
      <c r="DU85" s="57"/>
      <c r="DV85" s="58"/>
      <c r="DW85" s="17"/>
      <c r="DX85" s="17"/>
      <c r="DY85" s="56"/>
      <c r="DZ85" s="48"/>
      <c r="EA85" s="48"/>
      <c r="EB85" s="48"/>
      <c r="EC85" s="48"/>
      <c r="ED85" s="48"/>
      <c r="EE85" s="48"/>
      <c r="EF85" s="57"/>
      <c r="EG85" s="58"/>
      <c r="EH85" s="17"/>
      <c r="EI85" s="17"/>
      <c r="EJ85" s="56"/>
      <c r="EK85" s="48"/>
      <c r="EL85" s="48"/>
      <c r="EM85" s="48"/>
      <c r="EN85" s="48"/>
      <c r="EO85" s="48"/>
      <c r="EP85" s="48"/>
      <c r="EQ85" s="57"/>
      <c r="ER85" s="58"/>
      <c r="ES85" s="17"/>
      <c r="ET85" s="17"/>
      <c r="EU85" s="56"/>
      <c r="EV85" s="48"/>
      <c r="EW85" s="48"/>
      <c r="EX85" s="48"/>
      <c r="EY85" s="48"/>
      <c r="EZ85" s="48"/>
      <c r="FA85" s="48"/>
      <c r="FB85" s="57"/>
      <c r="FC85" s="58"/>
      <c r="FD85" s="17"/>
      <c r="FE85" s="17"/>
      <c r="FF85" s="56"/>
      <c r="FG85" s="48"/>
      <c r="FH85" s="48"/>
      <c r="FI85" s="48"/>
      <c r="FJ85" s="48"/>
      <c r="FK85" s="48"/>
      <c r="FL85" s="48"/>
      <c r="FM85" s="57"/>
      <c r="FN85" s="58"/>
      <c r="FO85" s="17"/>
      <c r="FP85" s="17"/>
      <c r="FQ85" s="56"/>
      <c r="FR85" s="48"/>
      <c r="FS85" s="48"/>
      <c r="FT85" s="48"/>
      <c r="FU85" s="48"/>
      <c r="FV85" s="48"/>
      <c r="FW85" s="48"/>
      <c r="FX85" s="57"/>
      <c r="FY85" s="58"/>
      <c r="FZ85" s="17"/>
      <c r="GA85" s="17"/>
      <c r="GB85" s="56"/>
      <c r="GC85" s="48"/>
      <c r="GD85" s="48"/>
      <c r="GE85" s="48"/>
      <c r="GF85" s="48"/>
      <c r="GG85" s="48"/>
      <c r="GH85" s="48"/>
      <c r="GI85" s="57"/>
      <c r="GJ85" s="58"/>
      <c r="GK85" s="17"/>
      <c r="GL85" s="17"/>
      <c r="GM85" s="56"/>
      <c r="GN85" s="48"/>
      <c r="GO85" s="48"/>
      <c r="GP85" s="48"/>
      <c r="GQ85" s="48"/>
      <c r="GR85" s="48"/>
      <c r="GS85" s="48"/>
      <c r="GT85" s="57"/>
      <c r="GU85" s="58"/>
      <c r="GV85" s="17"/>
      <c r="GW85" s="17"/>
      <c r="GX85" s="56"/>
      <c r="GY85" s="48"/>
      <c r="GZ85" s="48"/>
      <c r="HA85" s="48"/>
      <c r="HB85" s="48"/>
      <c r="HC85" s="48"/>
      <c r="HD85" s="48"/>
      <c r="HE85" s="57"/>
      <c r="HF85" s="58"/>
      <c r="HG85" s="17"/>
      <c r="HH85" s="17"/>
      <c r="HI85" s="56"/>
      <c r="HJ85" s="48"/>
      <c r="HK85" s="48"/>
      <c r="HL85" s="48"/>
      <c r="HM85" s="48"/>
      <c r="HN85" s="48"/>
      <c r="HO85" s="48"/>
      <c r="HP85" s="57"/>
      <c r="HQ85" s="58"/>
      <c r="HR85" s="17"/>
      <c r="HS85" s="17"/>
    </row>
    <row r="86" spans="1:227" x14ac:dyDescent="0.3">
      <c r="A86" s="63"/>
      <c r="B86" s="64"/>
      <c r="C86" s="65"/>
      <c r="D86" s="65"/>
      <c r="E86" s="57"/>
      <c r="F86" s="57"/>
      <c r="G86" s="17"/>
      <c r="H86" s="56"/>
      <c r="I86" s="48"/>
      <c r="J86" s="48"/>
      <c r="K86" s="48"/>
      <c r="L86" s="48"/>
      <c r="M86" s="48"/>
      <c r="N86" s="48"/>
      <c r="O86" s="57"/>
      <c r="P86" s="58"/>
      <c r="Q86" s="17"/>
      <c r="R86" s="17"/>
      <c r="S86" s="56"/>
      <c r="T86" s="48"/>
      <c r="U86" s="48"/>
      <c r="V86" s="48"/>
      <c r="W86" s="48"/>
      <c r="X86" s="48"/>
      <c r="Y86" s="48"/>
      <c r="Z86" s="57"/>
      <c r="AA86" s="58"/>
      <c r="AB86" s="17"/>
      <c r="AC86" s="17"/>
      <c r="AD86" s="56"/>
      <c r="AE86" s="48"/>
      <c r="AF86" s="48"/>
      <c r="AG86" s="48"/>
      <c r="AH86" s="48"/>
      <c r="AI86" s="48"/>
      <c r="AJ86" s="48"/>
      <c r="AK86" s="57"/>
      <c r="AL86" s="58"/>
      <c r="AM86" s="17"/>
      <c r="AN86" s="17"/>
      <c r="AO86" s="56"/>
      <c r="AP86" s="48"/>
      <c r="AQ86" s="48"/>
      <c r="AR86" s="48"/>
      <c r="AS86" s="48"/>
      <c r="AT86" s="48"/>
      <c r="AU86" s="48"/>
      <c r="AV86" s="57"/>
      <c r="AW86" s="58"/>
      <c r="AX86" s="17"/>
      <c r="AY86" s="17"/>
      <c r="AZ86" s="56"/>
      <c r="BA86" s="48"/>
      <c r="BB86" s="48"/>
      <c r="BC86" s="48"/>
      <c r="BD86" s="48"/>
      <c r="BE86" s="48"/>
      <c r="BF86" s="48"/>
      <c r="BG86" s="57"/>
      <c r="BH86" s="58"/>
      <c r="BI86" s="17"/>
      <c r="BJ86" s="17"/>
      <c r="BK86" s="56"/>
      <c r="BL86" s="48"/>
      <c r="BM86" s="48"/>
      <c r="BN86" s="48"/>
      <c r="BO86" s="48"/>
      <c r="BP86" s="48"/>
      <c r="BQ86" s="48"/>
      <c r="BR86" s="57"/>
      <c r="BS86" s="58"/>
      <c r="BT86" s="17"/>
      <c r="BU86" s="17"/>
      <c r="BV86" s="56"/>
      <c r="BW86" s="48"/>
      <c r="BX86" s="48"/>
      <c r="BY86" s="48"/>
      <c r="BZ86" s="48"/>
      <c r="CA86" s="48"/>
      <c r="CB86" s="48"/>
      <c r="CC86" s="57"/>
      <c r="CD86" s="58"/>
      <c r="CE86" s="17"/>
      <c r="CF86" s="17"/>
      <c r="CG86" s="56"/>
      <c r="CH86" s="48"/>
      <c r="CI86" s="48"/>
      <c r="CJ86" s="48"/>
      <c r="CK86" s="48"/>
      <c r="CL86" s="48"/>
      <c r="CM86" s="48"/>
      <c r="CN86" s="57"/>
      <c r="CO86" s="58"/>
      <c r="CP86" s="17"/>
      <c r="CQ86" s="17"/>
      <c r="CR86" s="56"/>
      <c r="CS86" s="48"/>
      <c r="CT86" s="48"/>
      <c r="CU86" s="48"/>
      <c r="CV86" s="48"/>
      <c r="CW86" s="48"/>
      <c r="CX86" s="48"/>
      <c r="CY86" s="57"/>
      <c r="CZ86" s="58"/>
      <c r="DA86" s="17"/>
      <c r="DB86" s="17"/>
      <c r="DC86" s="56"/>
      <c r="DD86" s="48"/>
      <c r="DE86" s="48"/>
      <c r="DF86" s="48"/>
      <c r="DG86" s="48"/>
      <c r="DH86" s="48"/>
      <c r="DI86" s="48"/>
      <c r="DJ86" s="57"/>
      <c r="DK86" s="58"/>
      <c r="DL86" s="17"/>
      <c r="DM86" s="17"/>
      <c r="DN86" s="56"/>
      <c r="DO86" s="48"/>
      <c r="DP86" s="48"/>
      <c r="DQ86" s="48"/>
      <c r="DR86" s="48"/>
      <c r="DS86" s="48"/>
      <c r="DT86" s="48"/>
      <c r="DU86" s="57"/>
      <c r="DV86" s="58"/>
      <c r="DW86" s="17"/>
      <c r="DX86" s="17"/>
      <c r="DY86" s="56"/>
      <c r="DZ86" s="48"/>
      <c r="EA86" s="48"/>
      <c r="EB86" s="48"/>
      <c r="EC86" s="48"/>
      <c r="ED86" s="48"/>
      <c r="EE86" s="48"/>
      <c r="EF86" s="57"/>
      <c r="EG86" s="58"/>
      <c r="EH86" s="17"/>
      <c r="EI86" s="17"/>
      <c r="EJ86" s="56"/>
      <c r="EK86" s="48"/>
      <c r="EL86" s="48"/>
      <c r="EM86" s="48"/>
      <c r="EN86" s="48"/>
      <c r="EO86" s="48"/>
      <c r="EP86" s="48"/>
      <c r="EQ86" s="57"/>
      <c r="ER86" s="58"/>
      <c r="ES86" s="17"/>
      <c r="ET86" s="17"/>
      <c r="EU86" s="56"/>
      <c r="EV86" s="48"/>
      <c r="EW86" s="48"/>
      <c r="EX86" s="48"/>
      <c r="EY86" s="48"/>
      <c r="EZ86" s="48"/>
      <c r="FA86" s="48"/>
      <c r="FB86" s="57"/>
      <c r="FC86" s="58"/>
      <c r="FD86" s="17"/>
      <c r="FE86" s="17"/>
      <c r="FF86" s="56"/>
      <c r="FG86" s="48"/>
      <c r="FH86" s="48"/>
      <c r="FI86" s="48"/>
      <c r="FJ86" s="48"/>
      <c r="FK86" s="48"/>
      <c r="FL86" s="48"/>
      <c r="FM86" s="57"/>
      <c r="FN86" s="58"/>
      <c r="FO86" s="17"/>
      <c r="FP86" s="17"/>
      <c r="FQ86" s="56"/>
      <c r="FR86" s="48"/>
      <c r="FS86" s="48"/>
      <c r="FT86" s="48"/>
      <c r="FU86" s="48"/>
      <c r="FV86" s="48"/>
      <c r="FW86" s="48"/>
      <c r="FX86" s="57"/>
      <c r="FY86" s="58"/>
      <c r="FZ86" s="17"/>
      <c r="GA86" s="17"/>
      <c r="GB86" s="56"/>
      <c r="GC86" s="48"/>
      <c r="GD86" s="48"/>
      <c r="GE86" s="48"/>
      <c r="GF86" s="48"/>
      <c r="GG86" s="48"/>
      <c r="GH86" s="48"/>
      <c r="GI86" s="57"/>
      <c r="GJ86" s="58"/>
      <c r="GK86" s="17"/>
      <c r="GL86" s="17"/>
      <c r="GM86" s="56"/>
      <c r="GN86" s="48"/>
      <c r="GO86" s="48"/>
      <c r="GP86" s="48"/>
      <c r="GQ86" s="48"/>
      <c r="GR86" s="48"/>
      <c r="GS86" s="48"/>
      <c r="GT86" s="57"/>
      <c r="GU86" s="58"/>
      <c r="GV86" s="17"/>
      <c r="GW86" s="17"/>
      <c r="GX86" s="56"/>
      <c r="GY86" s="48"/>
      <c r="GZ86" s="48"/>
      <c r="HA86" s="48"/>
      <c r="HB86" s="48"/>
      <c r="HC86" s="48"/>
      <c r="HD86" s="48"/>
      <c r="HE86" s="57"/>
      <c r="HF86" s="58"/>
      <c r="HG86" s="17"/>
      <c r="HH86" s="17"/>
      <c r="HI86" s="56"/>
      <c r="HJ86" s="48"/>
      <c r="HK86" s="48"/>
      <c r="HL86" s="48"/>
      <c r="HM86" s="48"/>
      <c r="HN86" s="48"/>
      <c r="HO86" s="48"/>
      <c r="HP86" s="57"/>
      <c r="HQ86" s="58"/>
      <c r="HR86" s="17"/>
      <c r="HS86" s="17"/>
    </row>
    <row r="87" spans="1:227" x14ac:dyDescent="0.3">
      <c r="A87" s="63"/>
      <c r="B87" s="64"/>
      <c r="C87" s="65"/>
      <c r="D87" s="65"/>
      <c r="E87" s="57"/>
      <c r="F87" s="57"/>
      <c r="G87" s="17"/>
      <c r="H87" s="56"/>
      <c r="I87" s="48"/>
      <c r="J87" s="48"/>
      <c r="K87" s="48"/>
      <c r="L87" s="48"/>
      <c r="M87" s="48"/>
      <c r="N87" s="48"/>
      <c r="O87" s="57"/>
      <c r="P87" s="58"/>
      <c r="Q87" s="17"/>
      <c r="R87" s="17"/>
      <c r="S87" s="56"/>
      <c r="T87" s="48"/>
      <c r="U87" s="48"/>
      <c r="V87" s="48"/>
      <c r="W87" s="48"/>
      <c r="X87" s="48"/>
      <c r="Y87" s="48"/>
      <c r="Z87" s="57"/>
      <c r="AA87" s="58"/>
      <c r="AB87" s="17"/>
      <c r="AC87" s="17"/>
      <c r="AD87" s="56"/>
      <c r="AE87" s="48"/>
      <c r="AF87" s="48"/>
      <c r="AG87" s="48"/>
      <c r="AH87" s="48"/>
      <c r="AI87" s="48"/>
      <c r="AJ87" s="48"/>
      <c r="AK87" s="57"/>
      <c r="AL87" s="58"/>
      <c r="AM87" s="17"/>
      <c r="AN87" s="17"/>
      <c r="AO87" s="56"/>
      <c r="AP87" s="48"/>
      <c r="AQ87" s="48"/>
      <c r="AR87" s="48"/>
      <c r="AS87" s="48"/>
      <c r="AT87" s="48"/>
      <c r="AU87" s="48"/>
      <c r="AV87" s="57"/>
      <c r="AW87" s="58"/>
      <c r="AX87" s="17"/>
      <c r="AY87" s="17"/>
      <c r="AZ87" s="56"/>
      <c r="BA87" s="48"/>
      <c r="BB87" s="48"/>
      <c r="BC87" s="48"/>
      <c r="BD87" s="48"/>
      <c r="BE87" s="48"/>
      <c r="BF87" s="48"/>
      <c r="BG87" s="57"/>
      <c r="BH87" s="58"/>
      <c r="BI87" s="17"/>
      <c r="BJ87" s="17"/>
      <c r="BK87" s="56"/>
      <c r="BL87" s="48"/>
      <c r="BM87" s="48"/>
      <c r="BN87" s="48"/>
      <c r="BO87" s="48"/>
      <c r="BP87" s="48"/>
      <c r="BQ87" s="48"/>
      <c r="BR87" s="57"/>
      <c r="BS87" s="58"/>
      <c r="BT87" s="17"/>
      <c r="BU87" s="17"/>
      <c r="BV87" s="56"/>
      <c r="BW87" s="48"/>
      <c r="BX87" s="48"/>
      <c r="BY87" s="48"/>
      <c r="BZ87" s="48"/>
      <c r="CA87" s="48"/>
      <c r="CB87" s="48"/>
      <c r="CC87" s="57"/>
      <c r="CD87" s="58"/>
      <c r="CE87" s="17"/>
      <c r="CF87" s="17"/>
      <c r="CG87" s="56"/>
      <c r="CH87" s="48"/>
      <c r="CI87" s="48"/>
      <c r="CJ87" s="48"/>
      <c r="CK87" s="48"/>
      <c r="CL87" s="48"/>
      <c r="CM87" s="48"/>
      <c r="CN87" s="57"/>
      <c r="CO87" s="58"/>
      <c r="CP87" s="17"/>
      <c r="CQ87" s="17"/>
      <c r="CR87" s="56"/>
      <c r="CS87" s="48"/>
      <c r="CT87" s="48"/>
      <c r="CU87" s="48"/>
      <c r="CV87" s="48"/>
      <c r="CW87" s="48"/>
      <c r="CX87" s="48"/>
      <c r="CY87" s="57"/>
      <c r="CZ87" s="58"/>
      <c r="DA87" s="17"/>
      <c r="DB87" s="17"/>
      <c r="DC87" s="56"/>
      <c r="DD87" s="48"/>
      <c r="DE87" s="48"/>
      <c r="DF87" s="48"/>
      <c r="DG87" s="48"/>
      <c r="DH87" s="48"/>
      <c r="DI87" s="48"/>
      <c r="DJ87" s="57"/>
      <c r="DK87" s="58"/>
      <c r="DL87" s="17"/>
      <c r="DM87" s="17"/>
      <c r="DN87" s="56"/>
      <c r="DO87" s="48"/>
      <c r="DP87" s="48"/>
      <c r="DQ87" s="48"/>
      <c r="DR87" s="48"/>
      <c r="DS87" s="48"/>
      <c r="DT87" s="48"/>
      <c r="DU87" s="57"/>
      <c r="DV87" s="58"/>
      <c r="DW87" s="17"/>
      <c r="DX87" s="17"/>
      <c r="DY87" s="56"/>
      <c r="DZ87" s="48"/>
      <c r="EA87" s="48"/>
      <c r="EB87" s="48"/>
      <c r="EC87" s="48"/>
      <c r="ED87" s="48"/>
      <c r="EE87" s="48"/>
      <c r="EF87" s="57"/>
      <c r="EG87" s="58"/>
      <c r="EH87" s="17"/>
      <c r="EI87" s="17"/>
      <c r="EJ87" s="56"/>
      <c r="EK87" s="48"/>
      <c r="EL87" s="48"/>
      <c r="EM87" s="48"/>
      <c r="EN87" s="48"/>
      <c r="EO87" s="48"/>
      <c r="EP87" s="48"/>
      <c r="EQ87" s="57"/>
      <c r="ER87" s="58"/>
      <c r="ES87" s="17"/>
      <c r="ET87" s="17"/>
      <c r="EU87" s="56"/>
      <c r="EV87" s="48"/>
      <c r="EW87" s="48"/>
      <c r="EX87" s="48"/>
      <c r="EY87" s="48"/>
      <c r="EZ87" s="48"/>
      <c r="FA87" s="48"/>
      <c r="FB87" s="57"/>
      <c r="FC87" s="58"/>
      <c r="FD87" s="17"/>
      <c r="FE87" s="17"/>
      <c r="FF87" s="56"/>
      <c r="FG87" s="48"/>
      <c r="FH87" s="48"/>
      <c r="FI87" s="48"/>
      <c r="FJ87" s="48"/>
      <c r="FK87" s="48"/>
      <c r="FL87" s="48"/>
      <c r="FM87" s="57"/>
      <c r="FN87" s="58"/>
      <c r="FO87" s="17"/>
      <c r="FP87" s="17"/>
      <c r="FQ87" s="56"/>
      <c r="FR87" s="48"/>
      <c r="FS87" s="48"/>
      <c r="FT87" s="48"/>
      <c r="FU87" s="48"/>
      <c r="FV87" s="48"/>
      <c r="FW87" s="48"/>
      <c r="FX87" s="57"/>
      <c r="FY87" s="58"/>
      <c r="FZ87" s="17"/>
      <c r="GA87" s="17"/>
      <c r="GB87" s="56"/>
      <c r="GC87" s="48"/>
      <c r="GD87" s="48"/>
      <c r="GE87" s="48"/>
      <c r="GF87" s="48"/>
      <c r="GG87" s="48"/>
      <c r="GH87" s="48"/>
      <c r="GI87" s="57"/>
      <c r="GJ87" s="58"/>
      <c r="GK87" s="17"/>
      <c r="GL87" s="17"/>
      <c r="GM87" s="56"/>
      <c r="GN87" s="48"/>
      <c r="GO87" s="48"/>
      <c r="GP87" s="48"/>
      <c r="GQ87" s="48"/>
      <c r="GR87" s="48"/>
      <c r="GS87" s="48"/>
      <c r="GT87" s="57"/>
      <c r="GU87" s="58"/>
      <c r="GV87" s="17"/>
      <c r="GW87" s="17"/>
      <c r="GX87" s="56"/>
      <c r="GY87" s="48"/>
      <c r="GZ87" s="48"/>
      <c r="HA87" s="48"/>
      <c r="HB87" s="48"/>
      <c r="HC87" s="48"/>
      <c r="HD87" s="48"/>
      <c r="HE87" s="57"/>
      <c r="HF87" s="58"/>
      <c r="HG87" s="17"/>
      <c r="HH87" s="17"/>
      <c r="HI87" s="56"/>
      <c r="HJ87" s="48"/>
      <c r="HK87" s="48"/>
      <c r="HL87" s="48"/>
      <c r="HM87" s="48"/>
      <c r="HN87" s="48"/>
      <c r="HO87" s="48"/>
      <c r="HP87" s="57"/>
      <c r="HQ87" s="58"/>
      <c r="HR87" s="17"/>
      <c r="HS87" s="17"/>
    </row>
    <row r="88" spans="1:227" x14ac:dyDescent="0.3">
      <c r="A88" s="63"/>
      <c r="B88" s="64"/>
      <c r="C88" s="65"/>
      <c r="D88" s="65"/>
      <c r="E88" s="57"/>
      <c r="F88" s="57"/>
      <c r="G88" s="17"/>
      <c r="H88" s="56"/>
      <c r="I88" s="48"/>
      <c r="J88" s="48"/>
      <c r="K88" s="48"/>
      <c r="L88" s="48"/>
      <c r="M88" s="48"/>
      <c r="N88" s="48"/>
      <c r="O88" s="57"/>
      <c r="P88" s="58"/>
      <c r="Q88" s="17"/>
      <c r="R88" s="17"/>
      <c r="S88" s="56"/>
      <c r="T88" s="48"/>
      <c r="U88" s="48"/>
      <c r="V88" s="48"/>
      <c r="W88" s="48"/>
      <c r="X88" s="48"/>
      <c r="Y88" s="48"/>
      <c r="Z88" s="57"/>
      <c r="AA88" s="58"/>
      <c r="AB88" s="17"/>
      <c r="AC88" s="17"/>
      <c r="AD88" s="56"/>
      <c r="AE88" s="48"/>
      <c r="AF88" s="48"/>
      <c r="AG88" s="48"/>
      <c r="AH88" s="48"/>
      <c r="AI88" s="48"/>
      <c r="AJ88" s="48"/>
      <c r="AK88" s="57"/>
      <c r="AL88" s="58"/>
      <c r="AM88" s="17"/>
      <c r="AN88" s="17"/>
      <c r="AO88" s="56"/>
      <c r="AP88" s="48"/>
      <c r="AQ88" s="48"/>
      <c r="AR88" s="48"/>
      <c r="AS88" s="48"/>
      <c r="AT88" s="48"/>
      <c r="AU88" s="48"/>
      <c r="AV88" s="57"/>
      <c r="AW88" s="58"/>
      <c r="AX88" s="17"/>
      <c r="AY88" s="17"/>
      <c r="AZ88" s="56"/>
      <c r="BA88" s="48"/>
      <c r="BB88" s="48"/>
      <c r="BC88" s="48"/>
      <c r="BD88" s="48"/>
      <c r="BE88" s="48"/>
      <c r="BF88" s="48"/>
      <c r="BG88" s="57"/>
      <c r="BH88" s="58"/>
      <c r="BI88" s="17"/>
      <c r="BJ88" s="17"/>
      <c r="BK88" s="56"/>
      <c r="BL88" s="48"/>
      <c r="BM88" s="48"/>
      <c r="BN88" s="48"/>
      <c r="BO88" s="48"/>
      <c r="BP88" s="48"/>
      <c r="BQ88" s="48"/>
      <c r="BR88" s="57"/>
      <c r="BS88" s="58"/>
      <c r="BT88" s="17"/>
      <c r="BU88" s="17"/>
      <c r="BV88" s="56"/>
      <c r="BW88" s="48"/>
      <c r="BX88" s="48"/>
      <c r="BY88" s="48"/>
      <c r="BZ88" s="48"/>
      <c r="CA88" s="48"/>
      <c r="CB88" s="48"/>
      <c r="CC88" s="57"/>
      <c r="CD88" s="58"/>
      <c r="CE88" s="17"/>
      <c r="CF88" s="17"/>
      <c r="CG88" s="56"/>
      <c r="CH88" s="48"/>
      <c r="CI88" s="48"/>
      <c r="CJ88" s="48"/>
      <c r="CK88" s="48"/>
      <c r="CL88" s="48"/>
      <c r="CM88" s="48"/>
      <c r="CN88" s="57"/>
      <c r="CO88" s="58"/>
      <c r="CP88" s="17"/>
      <c r="CQ88" s="17"/>
      <c r="CR88" s="56"/>
      <c r="CS88" s="48"/>
      <c r="CT88" s="48"/>
      <c r="CU88" s="48"/>
      <c r="CV88" s="48"/>
      <c r="CW88" s="48"/>
      <c r="CX88" s="48"/>
      <c r="CY88" s="57"/>
      <c r="CZ88" s="58"/>
      <c r="DA88" s="17"/>
      <c r="DB88" s="17"/>
      <c r="DC88" s="56"/>
      <c r="DD88" s="48"/>
      <c r="DE88" s="48"/>
      <c r="DF88" s="48"/>
      <c r="DG88" s="48"/>
      <c r="DH88" s="48"/>
      <c r="DI88" s="48"/>
      <c r="DJ88" s="57"/>
      <c r="DK88" s="58"/>
      <c r="DL88" s="17"/>
      <c r="DM88" s="17"/>
      <c r="DN88" s="56"/>
      <c r="DO88" s="48"/>
      <c r="DP88" s="48"/>
      <c r="DQ88" s="48"/>
      <c r="DR88" s="48"/>
      <c r="DS88" s="48"/>
      <c r="DT88" s="48"/>
      <c r="DU88" s="57"/>
      <c r="DV88" s="58"/>
      <c r="DW88" s="17"/>
      <c r="DX88" s="17"/>
      <c r="DY88" s="56"/>
      <c r="DZ88" s="48"/>
      <c r="EA88" s="48"/>
      <c r="EB88" s="48"/>
      <c r="EC88" s="48"/>
      <c r="ED88" s="48"/>
      <c r="EE88" s="48"/>
      <c r="EF88" s="57"/>
      <c r="EG88" s="58"/>
      <c r="EH88" s="17"/>
      <c r="EI88" s="17"/>
      <c r="EJ88" s="56"/>
      <c r="EK88" s="48"/>
      <c r="EL88" s="48"/>
      <c r="EM88" s="48"/>
      <c r="EN88" s="48"/>
      <c r="EO88" s="48"/>
      <c r="EP88" s="48"/>
      <c r="EQ88" s="57"/>
      <c r="ER88" s="58"/>
      <c r="ES88" s="17"/>
      <c r="ET88" s="17"/>
      <c r="EU88" s="56"/>
      <c r="EV88" s="48"/>
      <c r="EW88" s="48"/>
      <c r="EX88" s="48"/>
      <c r="EY88" s="48"/>
      <c r="EZ88" s="48"/>
      <c r="FA88" s="48"/>
      <c r="FB88" s="57"/>
      <c r="FC88" s="58"/>
      <c r="FD88" s="17"/>
      <c r="FE88" s="17"/>
      <c r="FF88" s="56"/>
      <c r="FG88" s="48"/>
      <c r="FH88" s="48"/>
      <c r="FI88" s="48"/>
      <c r="FJ88" s="48"/>
      <c r="FK88" s="48"/>
      <c r="FL88" s="48"/>
      <c r="FM88" s="57"/>
      <c r="FN88" s="58"/>
      <c r="FO88" s="17"/>
      <c r="FP88" s="17"/>
      <c r="FQ88" s="56"/>
      <c r="FR88" s="48"/>
      <c r="FS88" s="48"/>
      <c r="FT88" s="48"/>
      <c r="FU88" s="48"/>
      <c r="FV88" s="48"/>
      <c r="FW88" s="48"/>
      <c r="FX88" s="57"/>
      <c r="FY88" s="58"/>
      <c r="FZ88" s="17"/>
      <c r="GA88" s="17"/>
      <c r="GB88" s="56"/>
      <c r="GC88" s="48"/>
      <c r="GD88" s="48"/>
      <c r="GE88" s="48"/>
      <c r="GF88" s="48"/>
      <c r="GG88" s="48"/>
      <c r="GH88" s="48"/>
      <c r="GI88" s="57"/>
      <c r="GJ88" s="58"/>
      <c r="GK88" s="17"/>
      <c r="GL88" s="17"/>
      <c r="GM88" s="56"/>
      <c r="GN88" s="48"/>
      <c r="GO88" s="48"/>
      <c r="GP88" s="48"/>
      <c r="GQ88" s="48"/>
      <c r="GR88" s="48"/>
      <c r="GS88" s="48"/>
      <c r="GT88" s="57"/>
      <c r="GU88" s="58"/>
      <c r="GV88" s="17"/>
      <c r="GW88" s="17"/>
      <c r="GX88" s="56"/>
      <c r="GY88" s="48"/>
      <c r="GZ88" s="48"/>
      <c r="HA88" s="48"/>
      <c r="HB88" s="48"/>
      <c r="HC88" s="48"/>
      <c r="HD88" s="48"/>
      <c r="HE88" s="57"/>
      <c r="HF88" s="58"/>
      <c r="HG88" s="17"/>
      <c r="HH88" s="17"/>
      <c r="HI88" s="56"/>
      <c r="HJ88" s="48"/>
      <c r="HK88" s="48"/>
      <c r="HL88" s="48"/>
      <c r="HM88" s="48"/>
      <c r="HN88" s="48"/>
      <c r="HO88" s="48"/>
      <c r="HP88" s="57"/>
      <c r="HQ88" s="58"/>
      <c r="HR88" s="17"/>
      <c r="HS88" s="17"/>
    </row>
    <row r="89" spans="1:227" x14ac:dyDescent="0.3">
      <c r="A89" s="63"/>
      <c r="B89" s="64"/>
      <c r="C89" s="65"/>
      <c r="D89" s="65"/>
      <c r="E89" s="57"/>
      <c r="F89" s="57"/>
      <c r="G89" s="17"/>
      <c r="H89" s="56"/>
      <c r="I89" s="48"/>
      <c r="J89" s="48"/>
      <c r="K89" s="48"/>
      <c r="L89" s="48"/>
      <c r="M89" s="48"/>
      <c r="N89" s="48"/>
      <c r="O89" s="57"/>
      <c r="P89" s="58"/>
      <c r="Q89" s="17"/>
      <c r="R89" s="17"/>
      <c r="S89" s="56"/>
      <c r="T89" s="48"/>
      <c r="U89" s="48"/>
      <c r="V89" s="48"/>
      <c r="W89" s="48"/>
      <c r="X89" s="48"/>
      <c r="Y89" s="48"/>
      <c r="Z89" s="57"/>
      <c r="AA89" s="58"/>
      <c r="AB89" s="17"/>
      <c r="AC89" s="17"/>
      <c r="AD89" s="56"/>
      <c r="AE89" s="48"/>
      <c r="AF89" s="48"/>
      <c r="AG89" s="48"/>
      <c r="AH89" s="48"/>
      <c r="AI89" s="48"/>
      <c r="AJ89" s="48"/>
      <c r="AK89" s="57"/>
      <c r="AL89" s="58"/>
      <c r="AM89" s="17"/>
      <c r="AN89" s="17"/>
      <c r="AO89" s="56"/>
      <c r="AP89" s="48"/>
      <c r="AQ89" s="48"/>
      <c r="AR89" s="48"/>
      <c r="AS89" s="48"/>
      <c r="AT89" s="48"/>
      <c r="AU89" s="48"/>
      <c r="AV89" s="57"/>
      <c r="AW89" s="58"/>
      <c r="AX89" s="17"/>
      <c r="AY89" s="17"/>
      <c r="AZ89" s="56"/>
      <c r="BA89" s="48"/>
      <c r="BB89" s="48"/>
      <c r="BC89" s="48"/>
      <c r="BD89" s="48"/>
      <c r="BE89" s="48"/>
      <c r="BF89" s="48"/>
      <c r="BG89" s="57"/>
      <c r="BH89" s="58"/>
      <c r="BI89" s="17"/>
      <c r="BJ89" s="17"/>
      <c r="BK89" s="56"/>
      <c r="BL89" s="48"/>
      <c r="BM89" s="48"/>
      <c r="BN89" s="48"/>
      <c r="BO89" s="48"/>
      <c r="BP89" s="48"/>
      <c r="BQ89" s="48"/>
      <c r="BR89" s="57"/>
      <c r="BS89" s="58"/>
      <c r="BT89" s="17"/>
      <c r="BU89" s="17"/>
      <c r="BV89" s="56"/>
      <c r="BW89" s="48"/>
      <c r="BX89" s="48"/>
      <c r="BY89" s="48"/>
      <c r="BZ89" s="48"/>
      <c r="CA89" s="48"/>
      <c r="CB89" s="48"/>
      <c r="CC89" s="57"/>
      <c r="CD89" s="58"/>
      <c r="CE89" s="17"/>
      <c r="CF89" s="17"/>
      <c r="CG89" s="56"/>
      <c r="CH89" s="48"/>
      <c r="CI89" s="48"/>
      <c r="CJ89" s="48"/>
      <c r="CK89" s="48"/>
      <c r="CL89" s="48"/>
      <c r="CM89" s="48"/>
      <c r="CN89" s="57"/>
      <c r="CO89" s="58"/>
      <c r="CP89" s="17"/>
      <c r="CQ89" s="17"/>
      <c r="CR89" s="56"/>
      <c r="CS89" s="48"/>
      <c r="CT89" s="48"/>
      <c r="CU89" s="48"/>
      <c r="CV89" s="48"/>
      <c r="CW89" s="48"/>
      <c r="CX89" s="48"/>
      <c r="CY89" s="57"/>
      <c r="CZ89" s="58"/>
      <c r="DA89" s="17"/>
      <c r="DB89" s="17"/>
      <c r="DC89" s="56"/>
      <c r="DD89" s="48"/>
      <c r="DE89" s="48"/>
      <c r="DF89" s="48"/>
      <c r="DG89" s="48"/>
      <c r="DH89" s="48"/>
      <c r="DI89" s="48"/>
      <c r="DJ89" s="57"/>
      <c r="DK89" s="58"/>
      <c r="DL89" s="17"/>
      <c r="DM89" s="17"/>
      <c r="DN89" s="56"/>
      <c r="DO89" s="48"/>
      <c r="DP89" s="48"/>
      <c r="DQ89" s="48"/>
      <c r="DR89" s="48"/>
      <c r="DS89" s="48"/>
      <c r="DT89" s="48"/>
      <c r="DU89" s="57"/>
      <c r="DV89" s="58"/>
      <c r="DW89" s="17"/>
      <c r="DX89" s="17"/>
      <c r="DY89" s="56"/>
      <c r="DZ89" s="48"/>
      <c r="EA89" s="48"/>
      <c r="EB89" s="48"/>
      <c r="EC89" s="48"/>
      <c r="ED89" s="48"/>
      <c r="EE89" s="48"/>
      <c r="EF89" s="57"/>
      <c r="EG89" s="58"/>
      <c r="EH89" s="17"/>
      <c r="EI89" s="17"/>
      <c r="EJ89" s="56"/>
      <c r="EK89" s="48"/>
      <c r="EL89" s="48"/>
      <c r="EM89" s="48"/>
      <c r="EN89" s="48"/>
      <c r="EO89" s="48"/>
      <c r="EP89" s="48"/>
      <c r="EQ89" s="57"/>
      <c r="ER89" s="58"/>
      <c r="ES89" s="17"/>
      <c r="ET89" s="17"/>
      <c r="EU89" s="56"/>
      <c r="EV89" s="48"/>
      <c r="EW89" s="48"/>
      <c r="EX89" s="48"/>
      <c r="EY89" s="48"/>
      <c r="EZ89" s="48"/>
      <c r="FA89" s="48"/>
      <c r="FB89" s="57"/>
      <c r="FC89" s="58"/>
      <c r="FD89" s="17"/>
      <c r="FE89" s="17"/>
      <c r="FF89" s="56"/>
      <c r="FG89" s="48"/>
      <c r="FH89" s="48"/>
      <c r="FI89" s="48"/>
      <c r="FJ89" s="48"/>
      <c r="FK89" s="48"/>
      <c r="FL89" s="48"/>
      <c r="FM89" s="57"/>
      <c r="FN89" s="58"/>
      <c r="FO89" s="17"/>
      <c r="FP89" s="17"/>
      <c r="FQ89" s="56"/>
      <c r="FR89" s="48"/>
      <c r="FS89" s="48"/>
      <c r="FT89" s="48"/>
      <c r="FU89" s="48"/>
      <c r="FV89" s="48"/>
      <c r="FW89" s="48"/>
      <c r="FX89" s="57"/>
      <c r="FY89" s="58"/>
      <c r="FZ89" s="17"/>
      <c r="GA89" s="17"/>
      <c r="GB89" s="56"/>
      <c r="GC89" s="48"/>
      <c r="GD89" s="48"/>
      <c r="GE89" s="48"/>
      <c r="GF89" s="48"/>
      <c r="GG89" s="48"/>
      <c r="GH89" s="48"/>
      <c r="GI89" s="57"/>
      <c r="GJ89" s="58"/>
      <c r="GK89" s="17"/>
      <c r="GL89" s="17"/>
      <c r="GM89" s="56"/>
      <c r="GN89" s="48"/>
      <c r="GO89" s="48"/>
      <c r="GP89" s="48"/>
      <c r="GQ89" s="48"/>
      <c r="GR89" s="48"/>
      <c r="GS89" s="48"/>
      <c r="GT89" s="57"/>
      <c r="GU89" s="58"/>
      <c r="GV89" s="17"/>
      <c r="GW89" s="17"/>
      <c r="GX89" s="56"/>
      <c r="GY89" s="48"/>
      <c r="GZ89" s="48"/>
      <c r="HA89" s="48"/>
      <c r="HB89" s="48"/>
      <c r="HC89" s="48"/>
      <c r="HD89" s="48"/>
      <c r="HE89" s="57"/>
      <c r="HF89" s="58"/>
      <c r="HG89" s="17"/>
      <c r="HH89" s="17"/>
      <c r="HI89" s="56"/>
      <c r="HJ89" s="48"/>
      <c r="HK89" s="48"/>
      <c r="HL89" s="48"/>
      <c r="HM89" s="48"/>
      <c r="HN89" s="48"/>
      <c r="HO89" s="48"/>
      <c r="HP89" s="57"/>
      <c r="HQ89" s="58"/>
      <c r="HR89" s="17"/>
      <c r="HS89" s="17"/>
    </row>
    <row r="90" spans="1:227" x14ac:dyDescent="0.3">
      <c r="A90" s="63"/>
      <c r="B90" s="64"/>
      <c r="C90" s="65"/>
      <c r="D90" s="65"/>
      <c r="E90" s="57"/>
      <c r="F90" s="57"/>
      <c r="G90" s="17"/>
      <c r="H90" s="56"/>
      <c r="I90" s="48"/>
      <c r="J90" s="48"/>
      <c r="K90" s="48"/>
      <c r="L90" s="48"/>
      <c r="M90" s="48"/>
      <c r="N90" s="48"/>
      <c r="O90" s="57"/>
      <c r="P90" s="58"/>
      <c r="Q90" s="17"/>
      <c r="R90" s="17"/>
      <c r="S90" s="56"/>
      <c r="T90" s="48"/>
      <c r="U90" s="48"/>
      <c r="V90" s="48"/>
      <c r="W90" s="48"/>
      <c r="X90" s="48"/>
      <c r="Y90" s="48"/>
      <c r="Z90" s="57"/>
      <c r="AA90" s="58"/>
      <c r="AB90" s="17"/>
      <c r="AC90" s="17"/>
      <c r="AD90" s="56"/>
      <c r="AE90" s="48"/>
      <c r="AF90" s="48"/>
      <c r="AG90" s="48"/>
      <c r="AH90" s="48"/>
      <c r="AI90" s="48"/>
      <c r="AJ90" s="48"/>
      <c r="AK90" s="57"/>
      <c r="AL90" s="58"/>
      <c r="AM90" s="17"/>
      <c r="AN90" s="17"/>
      <c r="AO90" s="56"/>
      <c r="AP90" s="48"/>
      <c r="AQ90" s="48"/>
      <c r="AR90" s="48"/>
      <c r="AS90" s="48"/>
      <c r="AT90" s="48"/>
      <c r="AU90" s="48"/>
      <c r="AV90" s="57"/>
      <c r="AW90" s="58"/>
      <c r="AX90" s="17"/>
      <c r="AY90" s="17"/>
      <c r="AZ90" s="56"/>
      <c r="BA90" s="48"/>
      <c r="BB90" s="48"/>
      <c r="BC90" s="48"/>
      <c r="BD90" s="48"/>
      <c r="BE90" s="48"/>
      <c r="BF90" s="48"/>
      <c r="BG90" s="57"/>
      <c r="BH90" s="58"/>
      <c r="BI90" s="17"/>
      <c r="BJ90" s="17"/>
      <c r="BK90" s="56"/>
      <c r="BL90" s="48"/>
      <c r="BM90" s="48"/>
      <c r="BN90" s="48"/>
      <c r="BO90" s="48"/>
      <c r="BP90" s="48"/>
      <c r="BQ90" s="48"/>
      <c r="BR90" s="57"/>
      <c r="BS90" s="58"/>
      <c r="BT90" s="17"/>
      <c r="BU90" s="17"/>
      <c r="BV90" s="56"/>
      <c r="BW90" s="48"/>
      <c r="BX90" s="48"/>
      <c r="BY90" s="48"/>
      <c r="BZ90" s="48"/>
      <c r="CA90" s="48"/>
      <c r="CB90" s="48"/>
      <c r="CC90" s="57"/>
      <c r="CD90" s="58"/>
      <c r="CE90" s="17"/>
      <c r="CF90" s="17"/>
      <c r="CG90" s="56"/>
      <c r="CH90" s="48"/>
      <c r="CI90" s="48"/>
      <c r="CJ90" s="48"/>
      <c r="CK90" s="48"/>
      <c r="CL90" s="48"/>
      <c r="CM90" s="48"/>
      <c r="CN90" s="57"/>
      <c r="CO90" s="58"/>
      <c r="CP90" s="17"/>
      <c r="CQ90" s="17"/>
      <c r="CR90" s="56"/>
      <c r="CS90" s="48"/>
      <c r="CT90" s="48"/>
      <c r="CU90" s="48"/>
      <c r="CV90" s="48"/>
      <c r="CW90" s="48"/>
      <c r="CX90" s="48"/>
      <c r="CY90" s="57"/>
      <c r="CZ90" s="58"/>
      <c r="DA90" s="17"/>
      <c r="DB90" s="17"/>
      <c r="DC90" s="56"/>
      <c r="DD90" s="48"/>
      <c r="DE90" s="48"/>
      <c r="DF90" s="48"/>
      <c r="DG90" s="48"/>
      <c r="DH90" s="48"/>
      <c r="DI90" s="48"/>
      <c r="DJ90" s="57"/>
      <c r="DK90" s="58"/>
      <c r="DL90" s="17"/>
      <c r="DM90" s="17"/>
      <c r="DN90" s="56"/>
      <c r="DO90" s="48"/>
      <c r="DP90" s="48"/>
      <c r="DQ90" s="48"/>
      <c r="DR90" s="48"/>
      <c r="DS90" s="48"/>
      <c r="DT90" s="48"/>
      <c r="DU90" s="57"/>
      <c r="DV90" s="58"/>
      <c r="DW90" s="17"/>
      <c r="DX90" s="17"/>
      <c r="DY90" s="56"/>
      <c r="DZ90" s="48"/>
      <c r="EA90" s="48"/>
      <c r="EB90" s="48"/>
      <c r="EC90" s="48"/>
      <c r="ED90" s="48"/>
      <c r="EE90" s="48"/>
      <c r="EF90" s="57"/>
      <c r="EG90" s="58"/>
      <c r="EH90" s="17"/>
      <c r="EI90" s="17"/>
      <c r="EJ90" s="56"/>
      <c r="EK90" s="48"/>
      <c r="EL90" s="48"/>
      <c r="EM90" s="48"/>
      <c r="EN90" s="48"/>
      <c r="EO90" s="48"/>
      <c r="EP90" s="48"/>
      <c r="EQ90" s="57"/>
      <c r="ER90" s="58"/>
      <c r="ES90" s="17"/>
      <c r="ET90" s="17"/>
      <c r="EU90" s="56"/>
      <c r="EV90" s="48"/>
      <c r="EW90" s="48"/>
      <c r="EX90" s="48"/>
      <c r="EY90" s="48"/>
      <c r="EZ90" s="48"/>
      <c r="FA90" s="48"/>
      <c r="FB90" s="57"/>
      <c r="FC90" s="58"/>
      <c r="FD90" s="17"/>
      <c r="FE90" s="17"/>
      <c r="FF90" s="56"/>
      <c r="FG90" s="48"/>
      <c r="FH90" s="48"/>
      <c r="FI90" s="48"/>
      <c r="FJ90" s="48"/>
      <c r="FK90" s="48"/>
      <c r="FL90" s="48"/>
      <c r="FM90" s="57"/>
      <c r="FN90" s="58"/>
      <c r="FO90" s="17"/>
      <c r="FP90" s="17"/>
      <c r="FQ90" s="56"/>
      <c r="FR90" s="48"/>
      <c r="FS90" s="48"/>
      <c r="FT90" s="48"/>
      <c r="FU90" s="48"/>
      <c r="FV90" s="48"/>
      <c r="FW90" s="48"/>
      <c r="FX90" s="57"/>
      <c r="FY90" s="58"/>
      <c r="FZ90" s="17"/>
      <c r="GA90" s="17"/>
      <c r="GB90" s="56"/>
      <c r="GC90" s="48"/>
      <c r="GD90" s="48"/>
      <c r="GE90" s="48"/>
      <c r="GF90" s="48"/>
      <c r="GG90" s="48"/>
      <c r="GH90" s="48"/>
      <c r="GI90" s="57"/>
      <c r="GJ90" s="58"/>
      <c r="GK90" s="17"/>
      <c r="GL90" s="17"/>
      <c r="GM90" s="56"/>
      <c r="GN90" s="48"/>
      <c r="GO90" s="48"/>
      <c r="GP90" s="48"/>
      <c r="GQ90" s="48"/>
      <c r="GR90" s="48"/>
      <c r="GS90" s="48"/>
      <c r="GT90" s="57"/>
      <c r="GU90" s="58"/>
      <c r="GV90" s="17"/>
      <c r="GW90" s="17"/>
      <c r="GX90" s="56"/>
      <c r="GY90" s="48"/>
      <c r="GZ90" s="48"/>
      <c r="HA90" s="48"/>
      <c r="HB90" s="48"/>
      <c r="HC90" s="48"/>
      <c r="HD90" s="48"/>
      <c r="HE90" s="57"/>
      <c r="HF90" s="58"/>
      <c r="HG90" s="17"/>
      <c r="HH90" s="17"/>
      <c r="HI90" s="56"/>
      <c r="HJ90" s="48"/>
      <c r="HK90" s="48"/>
      <c r="HL90" s="48"/>
      <c r="HM90" s="48"/>
      <c r="HN90" s="48"/>
      <c r="HO90" s="48"/>
      <c r="HP90" s="57"/>
      <c r="HQ90" s="58"/>
      <c r="HR90" s="17"/>
      <c r="HS90" s="17"/>
    </row>
    <row r="91" spans="1:227" x14ac:dyDescent="0.3">
      <c r="A91" s="63"/>
      <c r="B91" s="64"/>
      <c r="C91" s="65"/>
      <c r="D91" s="65"/>
      <c r="E91" s="57"/>
      <c r="F91" s="57"/>
      <c r="G91" s="17"/>
      <c r="H91" s="56"/>
      <c r="I91" s="48"/>
      <c r="J91" s="48"/>
      <c r="K91" s="48"/>
      <c r="L91" s="48"/>
      <c r="M91" s="48"/>
      <c r="N91" s="48"/>
      <c r="O91" s="57"/>
      <c r="P91" s="58"/>
      <c r="Q91" s="17"/>
      <c r="R91" s="17"/>
      <c r="S91" s="56"/>
      <c r="T91" s="48"/>
      <c r="U91" s="48"/>
      <c r="V91" s="48"/>
      <c r="W91" s="48"/>
      <c r="X91" s="48"/>
      <c r="Y91" s="48"/>
      <c r="Z91" s="57"/>
      <c r="AA91" s="58"/>
      <c r="AB91" s="17"/>
      <c r="AC91" s="17"/>
      <c r="AD91" s="56"/>
      <c r="AE91" s="48"/>
      <c r="AF91" s="48"/>
      <c r="AG91" s="48"/>
      <c r="AH91" s="48"/>
      <c r="AI91" s="48"/>
      <c r="AJ91" s="48"/>
      <c r="AK91" s="57"/>
      <c r="AL91" s="58"/>
      <c r="AM91" s="17"/>
      <c r="AN91" s="17"/>
      <c r="AO91" s="56"/>
      <c r="AP91" s="48"/>
      <c r="AQ91" s="48"/>
      <c r="AR91" s="48"/>
      <c r="AS91" s="48"/>
      <c r="AT91" s="48"/>
      <c r="AU91" s="48"/>
      <c r="AV91" s="57"/>
      <c r="AW91" s="58"/>
      <c r="AX91" s="17"/>
      <c r="AY91" s="17"/>
      <c r="AZ91" s="56"/>
      <c r="BA91" s="48"/>
      <c r="BB91" s="48"/>
      <c r="BC91" s="48"/>
      <c r="BD91" s="48"/>
      <c r="BE91" s="48"/>
      <c r="BF91" s="48"/>
      <c r="BG91" s="57"/>
      <c r="BH91" s="58"/>
      <c r="BI91" s="17"/>
      <c r="BJ91" s="17"/>
      <c r="BK91" s="56"/>
      <c r="BL91" s="48"/>
      <c r="BM91" s="48"/>
      <c r="BN91" s="48"/>
      <c r="BO91" s="48"/>
      <c r="BP91" s="48"/>
      <c r="BQ91" s="48"/>
      <c r="BR91" s="57"/>
      <c r="BS91" s="58"/>
      <c r="BT91" s="17"/>
      <c r="BU91" s="17"/>
      <c r="BV91" s="56"/>
      <c r="BW91" s="48"/>
      <c r="BX91" s="48"/>
      <c r="BY91" s="48"/>
      <c r="BZ91" s="48"/>
      <c r="CA91" s="48"/>
      <c r="CB91" s="48"/>
      <c r="CC91" s="57"/>
      <c r="CD91" s="58"/>
      <c r="CE91" s="17"/>
      <c r="CF91" s="17"/>
      <c r="CG91" s="56"/>
      <c r="CH91" s="48"/>
      <c r="CI91" s="48"/>
      <c r="CJ91" s="48"/>
      <c r="CK91" s="48"/>
      <c r="CL91" s="48"/>
      <c r="CM91" s="48"/>
      <c r="CN91" s="57"/>
      <c r="CO91" s="58"/>
      <c r="CP91" s="17"/>
      <c r="CQ91" s="17"/>
      <c r="CR91" s="56"/>
      <c r="CS91" s="48"/>
      <c r="CT91" s="48"/>
      <c r="CU91" s="48"/>
      <c r="CV91" s="48"/>
      <c r="CW91" s="48"/>
      <c r="CX91" s="48"/>
      <c r="CY91" s="57"/>
      <c r="CZ91" s="58"/>
      <c r="DA91" s="17"/>
      <c r="DB91" s="17"/>
      <c r="DC91" s="56"/>
      <c r="DD91" s="48"/>
      <c r="DE91" s="48"/>
      <c r="DF91" s="48"/>
      <c r="DG91" s="48"/>
      <c r="DH91" s="48"/>
      <c r="DI91" s="48"/>
      <c r="DJ91" s="57"/>
      <c r="DK91" s="58"/>
      <c r="DL91" s="17"/>
      <c r="DM91" s="17"/>
      <c r="DN91" s="56"/>
      <c r="DO91" s="48"/>
      <c r="DP91" s="48"/>
      <c r="DQ91" s="48"/>
      <c r="DR91" s="48"/>
      <c r="DS91" s="48"/>
      <c r="DT91" s="48"/>
      <c r="DU91" s="57"/>
      <c r="DV91" s="58"/>
      <c r="DW91" s="17"/>
      <c r="DX91" s="17"/>
      <c r="DY91" s="56"/>
      <c r="DZ91" s="48"/>
      <c r="EA91" s="48"/>
      <c r="EB91" s="48"/>
      <c r="EC91" s="48"/>
      <c r="ED91" s="48"/>
      <c r="EE91" s="48"/>
      <c r="EF91" s="57"/>
      <c r="EG91" s="58"/>
      <c r="EH91" s="17"/>
      <c r="EI91" s="17"/>
      <c r="EJ91" s="56"/>
      <c r="EK91" s="48"/>
      <c r="EL91" s="48"/>
      <c r="EM91" s="48"/>
      <c r="EN91" s="48"/>
      <c r="EO91" s="48"/>
      <c r="EP91" s="48"/>
      <c r="EQ91" s="57"/>
      <c r="ER91" s="58"/>
      <c r="ES91" s="17"/>
      <c r="ET91" s="17"/>
      <c r="EU91" s="56"/>
      <c r="EV91" s="48"/>
      <c r="EW91" s="48"/>
      <c r="EX91" s="48"/>
      <c r="EY91" s="48"/>
      <c r="EZ91" s="48"/>
      <c r="FA91" s="48"/>
      <c r="FB91" s="57"/>
      <c r="FC91" s="58"/>
      <c r="FD91" s="17"/>
      <c r="FE91" s="17"/>
      <c r="FF91" s="56"/>
      <c r="FG91" s="48"/>
      <c r="FH91" s="48"/>
      <c r="FI91" s="48"/>
      <c r="FJ91" s="48"/>
      <c r="FK91" s="48"/>
      <c r="FL91" s="48"/>
      <c r="FM91" s="57"/>
      <c r="FN91" s="58"/>
      <c r="FO91" s="17"/>
      <c r="FP91" s="17"/>
      <c r="FQ91" s="56"/>
      <c r="FR91" s="48"/>
      <c r="FS91" s="48"/>
      <c r="FT91" s="48"/>
      <c r="FU91" s="48"/>
      <c r="FV91" s="48"/>
      <c r="FW91" s="48"/>
      <c r="FX91" s="57"/>
      <c r="FY91" s="58"/>
      <c r="FZ91" s="17"/>
      <c r="GA91" s="17"/>
      <c r="GB91" s="56"/>
      <c r="GC91" s="48"/>
      <c r="GD91" s="48"/>
      <c r="GE91" s="48"/>
      <c r="GF91" s="48"/>
      <c r="GG91" s="48"/>
      <c r="GH91" s="48"/>
      <c r="GI91" s="57"/>
      <c r="GJ91" s="58"/>
      <c r="GK91" s="17"/>
      <c r="GL91" s="17"/>
      <c r="GM91" s="56"/>
      <c r="GN91" s="48"/>
      <c r="GO91" s="48"/>
      <c r="GP91" s="48"/>
      <c r="GQ91" s="48"/>
      <c r="GR91" s="48"/>
      <c r="GS91" s="48"/>
      <c r="GT91" s="57"/>
      <c r="GU91" s="58"/>
      <c r="GV91" s="17"/>
      <c r="GW91" s="17"/>
      <c r="GX91" s="56"/>
      <c r="GY91" s="48"/>
      <c r="GZ91" s="48"/>
      <c r="HA91" s="48"/>
      <c r="HB91" s="48"/>
      <c r="HC91" s="48"/>
      <c r="HD91" s="48"/>
      <c r="HE91" s="57"/>
      <c r="HF91" s="58"/>
      <c r="HG91" s="17"/>
      <c r="HH91" s="17"/>
      <c r="HI91" s="56"/>
      <c r="HJ91" s="48"/>
      <c r="HK91" s="48"/>
      <c r="HL91" s="48"/>
      <c r="HM91" s="48"/>
      <c r="HN91" s="48"/>
      <c r="HO91" s="48"/>
      <c r="HP91" s="57"/>
      <c r="HQ91" s="58"/>
      <c r="HR91" s="17"/>
      <c r="HS91" s="17"/>
    </row>
    <row r="92" spans="1:227" x14ac:dyDescent="0.3">
      <c r="A92" s="63"/>
      <c r="B92" s="64"/>
      <c r="C92" s="65"/>
      <c r="D92" s="65"/>
      <c r="E92" s="57"/>
      <c r="F92" s="57"/>
      <c r="G92" s="17"/>
      <c r="H92" s="56"/>
      <c r="I92" s="48"/>
      <c r="J92" s="48"/>
      <c r="K92" s="48"/>
      <c r="L92" s="48"/>
      <c r="M92" s="48"/>
      <c r="N92" s="48"/>
      <c r="O92" s="57"/>
      <c r="P92" s="58"/>
      <c r="Q92" s="17"/>
      <c r="R92" s="17"/>
      <c r="S92" s="56"/>
      <c r="T92" s="48"/>
      <c r="U92" s="48"/>
      <c r="V92" s="48"/>
      <c r="W92" s="48"/>
      <c r="X92" s="48"/>
      <c r="Y92" s="48"/>
      <c r="Z92" s="57"/>
      <c r="AA92" s="58"/>
      <c r="AB92" s="17"/>
      <c r="AC92" s="17"/>
      <c r="AD92" s="56"/>
      <c r="AE92" s="48"/>
      <c r="AF92" s="48"/>
      <c r="AG92" s="48"/>
      <c r="AH92" s="48"/>
      <c r="AI92" s="48"/>
      <c r="AJ92" s="48"/>
      <c r="AK92" s="57"/>
      <c r="AL92" s="58"/>
      <c r="AM92" s="17"/>
      <c r="AN92" s="17"/>
      <c r="AO92" s="56"/>
      <c r="AP92" s="48"/>
      <c r="AQ92" s="48"/>
      <c r="AR92" s="48"/>
      <c r="AS92" s="48"/>
      <c r="AT92" s="48"/>
      <c r="AU92" s="48"/>
      <c r="AV92" s="57"/>
      <c r="AW92" s="58"/>
      <c r="AX92" s="17"/>
      <c r="AY92" s="17"/>
      <c r="AZ92" s="56"/>
      <c r="BA92" s="48"/>
      <c r="BB92" s="48"/>
      <c r="BC92" s="48"/>
      <c r="BD92" s="48"/>
      <c r="BE92" s="48"/>
      <c r="BF92" s="48"/>
      <c r="BG92" s="57"/>
      <c r="BH92" s="58"/>
      <c r="BI92" s="17"/>
      <c r="BJ92" s="17"/>
      <c r="BK92" s="56"/>
      <c r="BL92" s="48"/>
      <c r="BM92" s="48"/>
      <c r="BN92" s="48"/>
      <c r="BO92" s="48"/>
      <c r="BP92" s="48"/>
      <c r="BQ92" s="48"/>
      <c r="BR92" s="57"/>
      <c r="BS92" s="58"/>
      <c r="BT92" s="17"/>
      <c r="BU92" s="17"/>
      <c r="BV92" s="56"/>
      <c r="BW92" s="48"/>
      <c r="BX92" s="48"/>
      <c r="BY92" s="48"/>
      <c r="BZ92" s="48"/>
      <c r="CA92" s="48"/>
      <c r="CB92" s="48"/>
      <c r="CC92" s="57"/>
      <c r="CD92" s="58"/>
      <c r="CE92" s="17"/>
      <c r="CF92" s="17"/>
      <c r="CG92" s="56"/>
      <c r="CH92" s="48"/>
      <c r="CI92" s="48"/>
      <c r="CJ92" s="48"/>
      <c r="CK92" s="48"/>
      <c r="CL92" s="48"/>
      <c r="CM92" s="48"/>
      <c r="CN92" s="57"/>
      <c r="CO92" s="58"/>
      <c r="CP92" s="17"/>
      <c r="CQ92" s="17"/>
      <c r="CR92" s="56"/>
      <c r="CS92" s="48"/>
      <c r="CT92" s="48"/>
      <c r="CU92" s="48"/>
      <c r="CV92" s="48"/>
      <c r="CW92" s="48"/>
      <c r="CX92" s="48"/>
      <c r="CY92" s="57"/>
      <c r="CZ92" s="58"/>
      <c r="DA92" s="17"/>
      <c r="DB92" s="17"/>
      <c r="DC92" s="56"/>
      <c r="DD92" s="48"/>
      <c r="DE92" s="48"/>
      <c r="DF92" s="48"/>
      <c r="DG92" s="48"/>
      <c r="DH92" s="48"/>
      <c r="DI92" s="48"/>
      <c r="DJ92" s="57"/>
      <c r="DK92" s="58"/>
      <c r="DL92" s="17"/>
      <c r="DM92" s="17"/>
      <c r="DN92" s="56"/>
      <c r="DO92" s="48"/>
      <c r="DP92" s="48"/>
      <c r="DQ92" s="48"/>
      <c r="DR92" s="48"/>
      <c r="DS92" s="48"/>
      <c r="DT92" s="48"/>
      <c r="DU92" s="57"/>
      <c r="DV92" s="58"/>
      <c r="DW92" s="17"/>
      <c r="DX92" s="17"/>
      <c r="DY92" s="56"/>
      <c r="DZ92" s="48"/>
      <c r="EA92" s="48"/>
      <c r="EB92" s="48"/>
      <c r="EC92" s="48"/>
      <c r="ED92" s="48"/>
      <c r="EE92" s="48"/>
      <c r="EF92" s="57"/>
      <c r="EG92" s="58"/>
      <c r="EH92" s="17"/>
      <c r="EI92" s="17"/>
      <c r="EJ92" s="56"/>
      <c r="EK92" s="48"/>
      <c r="EL92" s="48"/>
      <c r="EM92" s="48"/>
      <c r="EN92" s="48"/>
      <c r="EO92" s="48"/>
      <c r="EP92" s="48"/>
      <c r="EQ92" s="57"/>
      <c r="ER92" s="58"/>
      <c r="ES92" s="17"/>
      <c r="ET92" s="17"/>
      <c r="EU92" s="56"/>
      <c r="EV92" s="48"/>
      <c r="EW92" s="48"/>
      <c r="EX92" s="48"/>
      <c r="EY92" s="48"/>
      <c r="EZ92" s="48"/>
      <c r="FA92" s="48"/>
      <c r="FB92" s="57"/>
      <c r="FC92" s="58"/>
      <c r="FD92" s="17"/>
      <c r="FE92" s="17"/>
      <c r="FF92" s="56"/>
      <c r="FG92" s="48"/>
      <c r="FH92" s="48"/>
      <c r="FI92" s="48"/>
      <c r="FJ92" s="48"/>
      <c r="FK92" s="48"/>
      <c r="FL92" s="48"/>
      <c r="FM92" s="57"/>
      <c r="FN92" s="58"/>
      <c r="FO92" s="17"/>
      <c r="FP92" s="17"/>
      <c r="FQ92" s="56"/>
      <c r="FR92" s="48"/>
      <c r="FS92" s="48"/>
      <c r="FT92" s="48"/>
      <c r="FU92" s="48"/>
      <c r="FV92" s="48"/>
      <c r="FW92" s="48"/>
      <c r="FX92" s="57"/>
      <c r="FY92" s="58"/>
      <c r="FZ92" s="17"/>
      <c r="GA92" s="17"/>
      <c r="GB92" s="56"/>
      <c r="GC92" s="48"/>
      <c r="GD92" s="48"/>
      <c r="GE92" s="48"/>
      <c r="GF92" s="48"/>
      <c r="GG92" s="48"/>
      <c r="GH92" s="48"/>
      <c r="GI92" s="57"/>
      <c r="GJ92" s="58"/>
      <c r="GK92" s="17"/>
      <c r="GL92" s="17"/>
      <c r="GM92" s="56"/>
      <c r="GN92" s="48"/>
      <c r="GO92" s="48"/>
      <c r="GP92" s="48"/>
      <c r="GQ92" s="48"/>
      <c r="GR92" s="48"/>
      <c r="GS92" s="48"/>
      <c r="GT92" s="57"/>
      <c r="GU92" s="58"/>
      <c r="GV92" s="17"/>
      <c r="GW92" s="17"/>
      <c r="GX92" s="56"/>
      <c r="GY92" s="48"/>
      <c r="GZ92" s="48"/>
      <c r="HA92" s="48"/>
      <c r="HB92" s="48"/>
      <c r="HC92" s="48"/>
      <c r="HD92" s="48"/>
      <c r="HE92" s="57"/>
      <c r="HF92" s="58"/>
      <c r="HG92" s="17"/>
      <c r="HH92" s="17"/>
      <c r="HI92" s="56"/>
      <c r="HJ92" s="48"/>
      <c r="HK92" s="48"/>
      <c r="HL92" s="48"/>
      <c r="HM92" s="48"/>
      <c r="HN92" s="48"/>
      <c r="HO92" s="48"/>
      <c r="HP92" s="57"/>
      <c r="HQ92" s="58"/>
      <c r="HR92" s="17"/>
      <c r="HS92" s="17"/>
    </row>
    <row r="93" spans="1:227" x14ac:dyDescent="0.3">
      <c r="A93" s="63"/>
      <c r="B93" s="64"/>
      <c r="C93" s="65"/>
      <c r="D93" s="65"/>
    </row>
    <row r="94" spans="1:227" x14ac:dyDescent="0.3">
      <c r="A94" s="63"/>
      <c r="B94" s="64"/>
      <c r="C94" s="65"/>
      <c r="D94" s="65"/>
    </row>
    <row r="95" spans="1:227" x14ac:dyDescent="0.3">
      <c r="A95" s="63"/>
      <c r="B95" s="64"/>
      <c r="C95" s="65"/>
      <c r="D95" s="65"/>
    </row>
    <row r="96" spans="1:227" x14ac:dyDescent="0.3">
      <c r="A96" s="63"/>
      <c r="B96" s="64"/>
      <c r="C96" s="65"/>
      <c r="D96" s="65"/>
    </row>
    <row r="97" spans="1:227" x14ac:dyDescent="0.3">
      <c r="A97" s="63"/>
      <c r="B97" s="64"/>
      <c r="C97" s="65"/>
      <c r="D97" s="65"/>
      <c r="E97" s="57"/>
      <c r="F97" s="57"/>
      <c r="G97" s="17"/>
      <c r="H97" s="56"/>
      <c r="I97" s="48"/>
      <c r="J97" s="48"/>
      <c r="K97" s="48"/>
      <c r="L97" s="48"/>
      <c r="M97" s="48"/>
      <c r="N97" s="48"/>
      <c r="O97" s="57"/>
      <c r="P97" s="58"/>
      <c r="Q97" s="17"/>
      <c r="R97" s="17"/>
      <c r="S97" s="56"/>
      <c r="T97" s="48"/>
      <c r="U97" s="48"/>
      <c r="V97" s="48"/>
      <c r="W97" s="48"/>
      <c r="X97" s="48"/>
      <c r="Y97" s="48"/>
      <c r="Z97" s="57"/>
      <c r="AA97" s="58"/>
      <c r="AB97" s="17"/>
      <c r="AC97" s="17"/>
      <c r="AD97" s="56"/>
      <c r="AE97" s="48"/>
      <c r="AF97" s="48"/>
      <c r="AG97" s="48"/>
      <c r="AH97" s="48"/>
      <c r="AI97" s="48"/>
      <c r="AJ97" s="48"/>
      <c r="AK97" s="57"/>
      <c r="AL97" s="58"/>
      <c r="AM97" s="17"/>
      <c r="AN97" s="17"/>
      <c r="AO97" s="56"/>
      <c r="AP97" s="48"/>
      <c r="AQ97" s="48"/>
      <c r="AR97" s="48"/>
      <c r="AS97" s="48"/>
      <c r="AT97" s="48"/>
      <c r="AU97" s="48"/>
      <c r="AV97" s="57"/>
      <c r="AW97" s="58"/>
      <c r="AX97" s="17"/>
      <c r="AY97" s="17"/>
      <c r="AZ97" s="56"/>
      <c r="BA97" s="48"/>
      <c r="BB97" s="48"/>
      <c r="BC97" s="48"/>
      <c r="BD97" s="48"/>
      <c r="BE97" s="48"/>
      <c r="BF97" s="48"/>
      <c r="BG97" s="57"/>
      <c r="BH97" s="58"/>
      <c r="BI97" s="17"/>
      <c r="BJ97" s="17"/>
      <c r="BK97" s="56"/>
      <c r="BL97" s="48"/>
      <c r="BM97" s="48"/>
      <c r="BN97" s="48"/>
      <c r="BO97" s="48"/>
      <c r="BP97" s="48"/>
      <c r="BQ97" s="48"/>
      <c r="BR97" s="57"/>
      <c r="BS97" s="58"/>
      <c r="BT97" s="17"/>
      <c r="BU97" s="17"/>
      <c r="BV97" s="56"/>
      <c r="BW97" s="48"/>
      <c r="BX97" s="48"/>
      <c r="BY97" s="48"/>
      <c r="BZ97" s="48"/>
      <c r="CA97" s="48"/>
      <c r="CB97" s="48"/>
      <c r="CC97" s="57"/>
      <c r="CD97" s="58"/>
      <c r="CE97" s="17"/>
      <c r="CF97" s="17"/>
      <c r="CG97" s="56"/>
      <c r="CH97" s="48"/>
      <c r="CI97" s="48"/>
      <c r="CJ97" s="48"/>
      <c r="CK97" s="48"/>
      <c r="CL97" s="48"/>
      <c r="CM97" s="48"/>
      <c r="CN97" s="57"/>
      <c r="CO97" s="58"/>
      <c r="CP97" s="17"/>
      <c r="CQ97" s="17"/>
      <c r="CR97" s="56"/>
      <c r="CS97" s="48"/>
      <c r="CT97" s="48"/>
      <c r="CU97" s="48"/>
      <c r="CV97" s="48"/>
      <c r="CW97" s="48"/>
      <c r="CX97" s="48"/>
      <c r="CY97" s="57"/>
      <c r="CZ97" s="58"/>
      <c r="DA97" s="17"/>
      <c r="DB97" s="17"/>
      <c r="DC97" s="56"/>
      <c r="DD97" s="48"/>
      <c r="DE97" s="48"/>
      <c r="DF97" s="48"/>
      <c r="DG97" s="48"/>
      <c r="DH97" s="48"/>
      <c r="DI97" s="48"/>
      <c r="DJ97" s="57"/>
      <c r="DK97" s="58"/>
      <c r="DL97" s="17"/>
      <c r="DM97" s="17"/>
      <c r="DN97" s="56"/>
      <c r="DO97" s="48"/>
      <c r="DP97" s="48"/>
      <c r="DQ97" s="48"/>
      <c r="DR97" s="48"/>
      <c r="DS97" s="48"/>
      <c r="DT97" s="48"/>
      <c r="DU97" s="57"/>
      <c r="DV97" s="58"/>
      <c r="DW97" s="17"/>
      <c r="DX97" s="17"/>
      <c r="DY97" s="56"/>
      <c r="DZ97" s="48"/>
      <c r="EA97" s="48"/>
      <c r="EB97" s="48"/>
      <c r="EC97" s="48"/>
      <c r="ED97" s="48"/>
      <c r="EE97" s="48"/>
      <c r="EF97" s="57"/>
      <c r="EG97" s="58"/>
      <c r="EH97" s="17"/>
      <c r="EI97" s="17"/>
      <c r="EJ97" s="56"/>
      <c r="EK97" s="48"/>
      <c r="EL97" s="48"/>
      <c r="EM97" s="48"/>
      <c r="EN97" s="48"/>
      <c r="EO97" s="48"/>
      <c r="EP97" s="48"/>
      <c r="EQ97" s="57"/>
      <c r="ER97" s="58"/>
      <c r="ES97" s="17"/>
      <c r="ET97" s="17"/>
      <c r="EU97" s="56"/>
      <c r="EV97" s="48"/>
      <c r="EW97" s="48"/>
      <c r="EX97" s="48"/>
      <c r="EY97" s="48"/>
      <c r="EZ97" s="48"/>
      <c r="FA97" s="48"/>
      <c r="FB97" s="57"/>
      <c r="FC97" s="58"/>
      <c r="FD97" s="17"/>
      <c r="FE97" s="17"/>
      <c r="FF97" s="56"/>
      <c r="FG97" s="48"/>
      <c r="FH97" s="48"/>
      <c r="FI97" s="48"/>
      <c r="FJ97" s="48"/>
      <c r="FK97" s="48"/>
      <c r="FL97" s="48"/>
      <c r="FM97" s="57"/>
      <c r="FN97" s="58"/>
      <c r="FO97" s="17"/>
      <c r="FP97" s="17"/>
      <c r="FQ97" s="56"/>
      <c r="FR97" s="48"/>
      <c r="FS97" s="48"/>
      <c r="FT97" s="48"/>
      <c r="FU97" s="48"/>
      <c r="FV97" s="48"/>
      <c r="FW97" s="48"/>
      <c r="FX97" s="57"/>
      <c r="FY97" s="58"/>
      <c r="FZ97" s="17"/>
      <c r="GA97" s="17"/>
      <c r="GB97" s="56"/>
      <c r="GC97" s="48"/>
      <c r="GD97" s="48"/>
      <c r="GE97" s="48"/>
      <c r="GF97" s="48"/>
      <c r="GG97" s="48"/>
      <c r="GH97" s="48"/>
      <c r="GI97" s="57"/>
      <c r="GJ97" s="58"/>
      <c r="GK97" s="17"/>
      <c r="GL97" s="17"/>
      <c r="GM97" s="56"/>
      <c r="GN97" s="48"/>
      <c r="GO97" s="48"/>
      <c r="GP97" s="48"/>
      <c r="GQ97" s="48"/>
      <c r="GR97" s="48"/>
      <c r="GS97" s="48"/>
      <c r="GT97" s="57"/>
      <c r="GU97" s="58"/>
      <c r="GV97" s="17"/>
      <c r="GW97" s="17"/>
      <c r="GX97" s="56"/>
      <c r="GY97" s="48"/>
      <c r="GZ97" s="48"/>
      <c r="HA97" s="48"/>
      <c r="HB97" s="48"/>
      <c r="HC97" s="48"/>
      <c r="HD97" s="48"/>
      <c r="HE97" s="57"/>
      <c r="HF97" s="58"/>
      <c r="HG97" s="17"/>
      <c r="HH97" s="17"/>
      <c r="HI97" s="56"/>
      <c r="HJ97" s="48"/>
      <c r="HK97" s="48"/>
      <c r="HL97" s="48"/>
      <c r="HM97" s="48"/>
      <c r="HN97" s="48"/>
      <c r="HO97" s="48"/>
      <c r="HP97" s="57"/>
      <c r="HQ97" s="58"/>
      <c r="HR97" s="17"/>
      <c r="HS97" s="17"/>
    </row>
    <row r="98" spans="1:227" x14ac:dyDescent="0.3">
      <c r="A98" s="63"/>
      <c r="B98" s="64"/>
      <c r="C98" s="65"/>
      <c r="D98" s="65"/>
      <c r="E98" s="57"/>
      <c r="F98" s="57"/>
      <c r="G98" s="17"/>
      <c r="H98" s="56"/>
      <c r="I98" s="48"/>
      <c r="J98" s="48"/>
      <c r="K98" s="48"/>
      <c r="L98" s="48"/>
      <c r="M98" s="48"/>
      <c r="N98" s="48"/>
      <c r="O98" s="57"/>
      <c r="P98" s="58"/>
      <c r="Q98" s="17"/>
      <c r="R98" s="17"/>
      <c r="S98" s="56"/>
      <c r="T98" s="48"/>
      <c r="U98" s="48"/>
      <c r="V98" s="48"/>
      <c r="W98" s="48"/>
      <c r="X98" s="48"/>
      <c r="Y98" s="48"/>
      <c r="Z98" s="57"/>
      <c r="AA98" s="58"/>
      <c r="AB98" s="17"/>
      <c r="AC98" s="17"/>
      <c r="AD98" s="56"/>
      <c r="AE98" s="48"/>
      <c r="AF98" s="48"/>
      <c r="AG98" s="48"/>
      <c r="AH98" s="48"/>
      <c r="AI98" s="48"/>
      <c r="AJ98" s="48"/>
      <c r="AK98" s="57"/>
      <c r="AL98" s="58"/>
      <c r="AM98" s="17"/>
      <c r="AN98" s="17"/>
      <c r="AO98" s="56"/>
      <c r="AP98" s="48"/>
      <c r="AQ98" s="48"/>
      <c r="AR98" s="48"/>
      <c r="AS98" s="48"/>
      <c r="AT98" s="48"/>
      <c r="AU98" s="48"/>
      <c r="AV98" s="57"/>
      <c r="AW98" s="58"/>
      <c r="AX98" s="17"/>
      <c r="AY98" s="17"/>
      <c r="AZ98" s="56"/>
      <c r="BA98" s="48"/>
      <c r="BB98" s="48"/>
      <c r="BC98" s="48"/>
      <c r="BD98" s="48"/>
      <c r="BE98" s="48"/>
      <c r="BF98" s="48"/>
      <c r="BG98" s="57"/>
      <c r="BH98" s="58"/>
      <c r="BI98" s="17"/>
      <c r="BJ98" s="17"/>
      <c r="BK98" s="56"/>
      <c r="BL98" s="48"/>
      <c r="BM98" s="48"/>
      <c r="BN98" s="48"/>
      <c r="BO98" s="48"/>
      <c r="BP98" s="48"/>
      <c r="BQ98" s="48"/>
      <c r="BR98" s="57"/>
      <c r="BS98" s="58"/>
      <c r="BT98" s="17"/>
      <c r="BU98" s="17"/>
      <c r="BV98" s="56"/>
      <c r="BW98" s="48"/>
      <c r="BX98" s="48"/>
      <c r="BY98" s="48"/>
      <c r="BZ98" s="48"/>
      <c r="CA98" s="48"/>
      <c r="CB98" s="48"/>
      <c r="CC98" s="57"/>
      <c r="CD98" s="58"/>
      <c r="CE98" s="17"/>
      <c r="CF98" s="17"/>
      <c r="CG98" s="56"/>
      <c r="CH98" s="48"/>
      <c r="CI98" s="48"/>
      <c r="CJ98" s="48"/>
      <c r="CK98" s="48"/>
      <c r="CL98" s="48"/>
      <c r="CM98" s="48"/>
      <c r="CN98" s="57"/>
      <c r="CO98" s="58"/>
      <c r="CP98" s="17"/>
      <c r="CQ98" s="17"/>
      <c r="CR98" s="56"/>
      <c r="CS98" s="48"/>
      <c r="CT98" s="48"/>
      <c r="CU98" s="48"/>
      <c r="CV98" s="48"/>
      <c r="CW98" s="48"/>
      <c r="CX98" s="48"/>
      <c r="CY98" s="57"/>
      <c r="CZ98" s="58"/>
      <c r="DA98" s="17"/>
      <c r="DB98" s="17"/>
      <c r="DC98" s="56"/>
      <c r="DD98" s="48"/>
      <c r="DE98" s="48"/>
      <c r="DF98" s="48"/>
      <c r="DG98" s="48"/>
      <c r="DH98" s="48"/>
      <c r="DI98" s="48"/>
      <c r="DJ98" s="57"/>
      <c r="DK98" s="58"/>
      <c r="DL98" s="17"/>
      <c r="DM98" s="17"/>
      <c r="DN98" s="56"/>
      <c r="DO98" s="48"/>
      <c r="DP98" s="48"/>
      <c r="DQ98" s="48"/>
      <c r="DR98" s="48"/>
      <c r="DS98" s="48"/>
      <c r="DT98" s="48"/>
      <c r="DU98" s="57"/>
      <c r="DV98" s="58"/>
      <c r="DW98" s="17"/>
      <c r="DX98" s="17"/>
      <c r="DY98" s="56"/>
      <c r="DZ98" s="48"/>
      <c r="EA98" s="48"/>
      <c r="EB98" s="48"/>
      <c r="EC98" s="48"/>
      <c r="ED98" s="48"/>
      <c r="EE98" s="48"/>
      <c r="EF98" s="57"/>
      <c r="EG98" s="58"/>
      <c r="EH98" s="17"/>
      <c r="EI98" s="17"/>
      <c r="EJ98" s="56"/>
      <c r="EK98" s="48"/>
      <c r="EL98" s="48"/>
      <c r="EM98" s="48"/>
      <c r="EN98" s="48"/>
      <c r="EO98" s="48"/>
      <c r="EP98" s="48"/>
      <c r="EQ98" s="57"/>
      <c r="ER98" s="58"/>
      <c r="ES98" s="17"/>
      <c r="ET98" s="17"/>
      <c r="EU98" s="56"/>
      <c r="EV98" s="48"/>
      <c r="EW98" s="48"/>
      <c r="EX98" s="48"/>
      <c r="EY98" s="48"/>
      <c r="EZ98" s="48"/>
      <c r="FA98" s="48"/>
      <c r="FB98" s="57"/>
      <c r="FC98" s="58"/>
      <c r="FD98" s="17"/>
      <c r="FE98" s="17"/>
      <c r="FF98" s="56"/>
      <c r="FG98" s="48"/>
      <c r="FH98" s="48"/>
      <c r="FI98" s="48"/>
      <c r="FJ98" s="48"/>
      <c r="FK98" s="48"/>
      <c r="FL98" s="48"/>
      <c r="FM98" s="57"/>
      <c r="FN98" s="58"/>
      <c r="FO98" s="17"/>
      <c r="FP98" s="17"/>
      <c r="FQ98" s="56"/>
      <c r="FR98" s="48"/>
      <c r="FS98" s="48"/>
      <c r="FT98" s="48"/>
      <c r="FU98" s="48"/>
      <c r="FV98" s="48"/>
      <c r="FW98" s="48"/>
      <c r="FX98" s="57"/>
      <c r="FY98" s="58"/>
      <c r="FZ98" s="17"/>
      <c r="GA98" s="17"/>
      <c r="GB98" s="56"/>
      <c r="GC98" s="48"/>
      <c r="GD98" s="48"/>
      <c r="GE98" s="48"/>
      <c r="GF98" s="48"/>
      <c r="GG98" s="48"/>
      <c r="GH98" s="48"/>
      <c r="GI98" s="57"/>
      <c r="GJ98" s="58"/>
      <c r="GK98" s="17"/>
      <c r="GL98" s="17"/>
      <c r="GM98" s="56"/>
      <c r="GN98" s="48"/>
      <c r="GO98" s="48"/>
      <c r="GP98" s="48"/>
      <c r="GQ98" s="48"/>
      <c r="GR98" s="48"/>
      <c r="GS98" s="48"/>
      <c r="GT98" s="57"/>
      <c r="GU98" s="58"/>
      <c r="GV98" s="17"/>
      <c r="GW98" s="17"/>
      <c r="GX98" s="56"/>
      <c r="GY98" s="48"/>
      <c r="GZ98" s="48"/>
      <c r="HA98" s="48"/>
      <c r="HB98" s="48"/>
      <c r="HC98" s="48"/>
      <c r="HD98" s="48"/>
      <c r="HE98" s="57"/>
      <c r="HF98" s="58"/>
      <c r="HG98" s="17"/>
      <c r="HH98" s="17"/>
      <c r="HI98" s="56"/>
      <c r="HJ98" s="48"/>
      <c r="HK98" s="48"/>
      <c r="HL98" s="48"/>
      <c r="HM98" s="48"/>
      <c r="HN98" s="48"/>
      <c r="HO98" s="48"/>
      <c r="HP98" s="57"/>
      <c r="HQ98" s="58"/>
      <c r="HR98" s="17"/>
      <c r="HS98" s="17"/>
    </row>
    <row r="99" spans="1:227" x14ac:dyDescent="0.3">
      <c r="A99" s="63"/>
      <c r="B99" s="64"/>
      <c r="C99" s="65"/>
      <c r="D99" s="65"/>
      <c r="E99" s="57"/>
      <c r="F99" s="57"/>
      <c r="G99" s="17"/>
      <c r="H99" s="56"/>
      <c r="I99" s="48"/>
      <c r="J99" s="48"/>
      <c r="K99" s="48"/>
      <c r="L99" s="48"/>
      <c r="M99" s="48"/>
      <c r="N99" s="48"/>
      <c r="O99" s="57"/>
      <c r="P99" s="58"/>
      <c r="Q99" s="17"/>
      <c r="R99" s="17"/>
      <c r="S99" s="56"/>
      <c r="T99" s="48"/>
      <c r="U99" s="48"/>
      <c r="V99" s="48"/>
      <c r="W99" s="48"/>
      <c r="X99" s="48"/>
      <c r="Y99" s="48"/>
      <c r="Z99" s="57"/>
      <c r="AA99" s="58"/>
      <c r="AB99" s="17"/>
      <c r="AC99" s="17"/>
      <c r="AD99" s="56"/>
      <c r="AE99" s="48"/>
      <c r="AF99" s="48"/>
      <c r="AG99" s="48"/>
      <c r="AH99" s="48"/>
      <c r="AI99" s="48"/>
      <c r="AJ99" s="48"/>
      <c r="AK99" s="57"/>
      <c r="AL99" s="58"/>
      <c r="AM99" s="17"/>
      <c r="AN99" s="17"/>
      <c r="AO99" s="56"/>
      <c r="AP99" s="48"/>
      <c r="AQ99" s="48"/>
      <c r="AR99" s="48"/>
      <c r="AS99" s="48"/>
      <c r="AT99" s="48"/>
      <c r="AU99" s="48"/>
      <c r="AV99" s="57"/>
      <c r="AW99" s="58"/>
      <c r="AX99" s="17"/>
      <c r="AY99" s="17"/>
      <c r="AZ99" s="56"/>
      <c r="BA99" s="48"/>
      <c r="BB99" s="48"/>
      <c r="BC99" s="48"/>
      <c r="BD99" s="48"/>
      <c r="BE99" s="48"/>
      <c r="BF99" s="48"/>
      <c r="BG99" s="57"/>
      <c r="BH99" s="58"/>
      <c r="BI99" s="17"/>
      <c r="BJ99" s="17"/>
      <c r="BK99" s="56"/>
      <c r="BL99" s="48"/>
      <c r="BM99" s="48"/>
      <c r="BN99" s="48"/>
      <c r="BO99" s="48"/>
      <c r="BP99" s="48"/>
      <c r="BQ99" s="48"/>
      <c r="BR99" s="57"/>
      <c r="BS99" s="58"/>
      <c r="BT99" s="17"/>
      <c r="BU99" s="17"/>
      <c r="BV99" s="56"/>
      <c r="BW99" s="48"/>
      <c r="BX99" s="48"/>
      <c r="BY99" s="48"/>
      <c r="BZ99" s="48"/>
      <c r="CA99" s="48"/>
      <c r="CB99" s="48"/>
      <c r="CC99" s="57"/>
      <c r="CD99" s="58"/>
      <c r="CE99" s="17"/>
      <c r="CF99" s="17"/>
      <c r="CG99" s="56"/>
      <c r="CH99" s="48"/>
      <c r="CI99" s="48"/>
      <c r="CJ99" s="48"/>
      <c r="CK99" s="48"/>
      <c r="CL99" s="48"/>
      <c r="CM99" s="48"/>
      <c r="CN99" s="57"/>
      <c r="CO99" s="58"/>
      <c r="CP99" s="17"/>
      <c r="CQ99" s="17"/>
      <c r="CR99" s="56"/>
      <c r="CS99" s="48"/>
      <c r="CT99" s="48"/>
      <c r="CU99" s="48"/>
      <c r="CV99" s="48"/>
      <c r="CW99" s="48"/>
      <c r="CX99" s="48"/>
      <c r="CY99" s="57"/>
      <c r="CZ99" s="58"/>
      <c r="DA99" s="17"/>
      <c r="DB99" s="17"/>
      <c r="DC99" s="56"/>
      <c r="DD99" s="48"/>
      <c r="DE99" s="48"/>
      <c r="DF99" s="48"/>
      <c r="DG99" s="48"/>
      <c r="DH99" s="48"/>
      <c r="DI99" s="48"/>
      <c r="DJ99" s="57"/>
      <c r="DK99" s="58"/>
      <c r="DL99" s="17"/>
      <c r="DM99" s="17"/>
      <c r="DN99" s="56"/>
      <c r="DO99" s="48"/>
      <c r="DP99" s="48"/>
      <c r="DQ99" s="48"/>
      <c r="DR99" s="48"/>
      <c r="DS99" s="48"/>
      <c r="DT99" s="48"/>
      <c r="DU99" s="57"/>
      <c r="DV99" s="58"/>
      <c r="DW99" s="17"/>
      <c r="DX99" s="17"/>
      <c r="DY99" s="56"/>
      <c r="DZ99" s="48"/>
      <c r="EA99" s="48"/>
      <c r="EB99" s="48"/>
      <c r="EC99" s="48"/>
      <c r="ED99" s="48"/>
      <c r="EE99" s="48"/>
      <c r="EF99" s="57"/>
      <c r="EG99" s="58"/>
      <c r="EH99" s="17"/>
      <c r="EI99" s="17"/>
      <c r="EJ99" s="56"/>
      <c r="EK99" s="48"/>
      <c r="EL99" s="48"/>
      <c r="EM99" s="48"/>
      <c r="EN99" s="48"/>
      <c r="EO99" s="48"/>
      <c r="EP99" s="48"/>
      <c r="EQ99" s="57"/>
      <c r="ER99" s="58"/>
      <c r="ES99" s="17"/>
      <c r="ET99" s="17"/>
      <c r="EU99" s="56"/>
      <c r="EV99" s="48"/>
      <c r="EW99" s="48"/>
      <c r="EX99" s="48"/>
      <c r="EY99" s="48"/>
      <c r="EZ99" s="48"/>
      <c r="FA99" s="48"/>
      <c r="FB99" s="57"/>
      <c r="FC99" s="58"/>
      <c r="FD99" s="17"/>
      <c r="FE99" s="17"/>
      <c r="FF99" s="56"/>
      <c r="FG99" s="48"/>
      <c r="FH99" s="48"/>
      <c r="FI99" s="48"/>
      <c r="FJ99" s="48"/>
      <c r="FK99" s="48"/>
      <c r="FL99" s="48"/>
      <c r="FM99" s="57"/>
      <c r="FN99" s="58"/>
      <c r="FO99" s="17"/>
      <c r="FP99" s="17"/>
      <c r="FQ99" s="56"/>
      <c r="FR99" s="48"/>
      <c r="FS99" s="48"/>
      <c r="FT99" s="48"/>
      <c r="FU99" s="48"/>
      <c r="FV99" s="48"/>
      <c r="FW99" s="48"/>
      <c r="FX99" s="57"/>
      <c r="FY99" s="58"/>
      <c r="FZ99" s="17"/>
      <c r="GA99" s="17"/>
      <c r="GB99" s="56"/>
      <c r="GC99" s="48"/>
      <c r="GD99" s="48"/>
      <c r="GE99" s="48"/>
      <c r="GF99" s="48"/>
      <c r="GG99" s="48"/>
      <c r="GH99" s="48"/>
      <c r="GI99" s="57"/>
      <c r="GJ99" s="58"/>
      <c r="GK99" s="17"/>
      <c r="GL99" s="17"/>
      <c r="GM99" s="56"/>
      <c r="GN99" s="48"/>
      <c r="GO99" s="48"/>
      <c r="GP99" s="48"/>
      <c r="GQ99" s="48"/>
      <c r="GR99" s="48"/>
      <c r="GS99" s="48"/>
      <c r="GT99" s="57"/>
      <c r="GU99" s="58"/>
      <c r="GV99" s="17"/>
      <c r="GW99" s="17"/>
      <c r="GX99" s="56"/>
      <c r="GY99" s="48"/>
      <c r="GZ99" s="48"/>
      <c r="HA99" s="48"/>
      <c r="HB99" s="48"/>
      <c r="HC99" s="48"/>
      <c r="HD99" s="48"/>
      <c r="HE99" s="57"/>
      <c r="HF99" s="58"/>
      <c r="HG99" s="17"/>
      <c r="HH99" s="17"/>
      <c r="HI99" s="56"/>
      <c r="HJ99" s="48"/>
      <c r="HK99" s="48"/>
      <c r="HL99" s="48"/>
      <c r="HM99" s="48"/>
      <c r="HN99" s="48"/>
      <c r="HO99" s="48"/>
      <c r="HP99" s="57"/>
      <c r="HQ99" s="58"/>
      <c r="HR99" s="17"/>
      <c r="HS99" s="17"/>
    </row>
    <row r="100" spans="1:227" x14ac:dyDescent="0.3">
      <c r="A100" s="63"/>
      <c r="B100" s="64"/>
      <c r="C100" s="65"/>
      <c r="D100" s="65"/>
      <c r="E100" s="57"/>
      <c r="F100" s="57"/>
      <c r="G100" s="17"/>
      <c r="H100" s="56"/>
      <c r="I100" s="48"/>
      <c r="J100" s="48"/>
      <c r="K100" s="48"/>
      <c r="L100" s="48"/>
      <c r="M100" s="48"/>
      <c r="N100" s="48"/>
      <c r="O100" s="57"/>
      <c r="P100" s="58"/>
      <c r="Q100" s="17"/>
      <c r="R100" s="17"/>
      <c r="S100" s="56"/>
      <c r="T100" s="48"/>
      <c r="U100" s="48"/>
      <c r="V100" s="48"/>
      <c r="W100" s="48"/>
      <c r="X100" s="48"/>
      <c r="Y100" s="48"/>
      <c r="Z100" s="57"/>
      <c r="AA100" s="58"/>
      <c r="AB100" s="17"/>
      <c r="AC100" s="17"/>
      <c r="AD100" s="56"/>
      <c r="AE100" s="48"/>
      <c r="AF100" s="48"/>
      <c r="AG100" s="48"/>
      <c r="AH100" s="48"/>
      <c r="AI100" s="48"/>
      <c r="AJ100" s="48"/>
      <c r="AK100" s="57"/>
      <c r="AL100" s="58"/>
      <c r="AM100" s="17"/>
      <c r="AN100" s="17"/>
      <c r="AO100" s="56"/>
      <c r="AP100" s="48"/>
      <c r="AQ100" s="48"/>
      <c r="AR100" s="48"/>
      <c r="AS100" s="48"/>
      <c r="AT100" s="48"/>
      <c r="AU100" s="48"/>
      <c r="AV100" s="57"/>
      <c r="AW100" s="58"/>
      <c r="AX100" s="17"/>
      <c r="AY100" s="17"/>
      <c r="AZ100" s="56"/>
      <c r="BA100" s="48"/>
      <c r="BB100" s="48"/>
      <c r="BC100" s="48"/>
      <c r="BD100" s="48"/>
      <c r="BE100" s="48"/>
      <c r="BF100" s="48"/>
      <c r="BG100" s="57"/>
      <c r="BH100" s="58"/>
      <c r="BI100" s="17"/>
      <c r="BJ100" s="17"/>
      <c r="BK100" s="56"/>
      <c r="BL100" s="48"/>
      <c r="BM100" s="48"/>
      <c r="BN100" s="48"/>
      <c r="BO100" s="48"/>
      <c r="BP100" s="48"/>
      <c r="BQ100" s="48"/>
      <c r="BR100" s="57"/>
      <c r="BS100" s="58"/>
      <c r="BT100" s="17"/>
      <c r="BU100" s="17"/>
      <c r="BV100" s="56"/>
      <c r="BW100" s="48"/>
      <c r="BX100" s="48"/>
      <c r="BY100" s="48"/>
      <c r="BZ100" s="48"/>
      <c r="CA100" s="48"/>
      <c r="CB100" s="48"/>
      <c r="CC100" s="57"/>
      <c r="CD100" s="58"/>
      <c r="CE100" s="17"/>
      <c r="CF100" s="17"/>
      <c r="CG100" s="56"/>
      <c r="CH100" s="48"/>
      <c r="CI100" s="48"/>
      <c r="CJ100" s="48"/>
      <c r="CK100" s="48"/>
      <c r="CL100" s="48"/>
      <c r="CM100" s="48"/>
      <c r="CN100" s="57"/>
      <c r="CO100" s="58"/>
      <c r="CP100" s="17"/>
      <c r="CQ100" s="17"/>
      <c r="CR100" s="56"/>
      <c r="CS100" s="48"/>
      <c r="CT100" s="48"/>
      <c r="CU100" s="48"/>
      <c r="CV100" s="48"/>
      <c r="CW100" s="48"/>
      <c r="CX100" s="48"/>
      <c r="CY100" s="57"/>
      <c r="CZ100" s="58"/>
      <c r="DA100" s="17"/>
      <c r="DB100" s="17"/>
      <c r="DC100" s="56"/>
      <c r="DD100" s="48"/>
      <c r="DE100" s="48"/>
      <c r="DF100" s="48"/>
      <c r="DG100" s="48"/>
      <c r="DH100" s="48"/>
      <c r="DI100" s="48"/>
      <c r="DJ100" s="57"/>
      <c r="DK100" s="58"/>
      <c r="DL100" s="17"/>
      <c r="DM100" s="17"/>
      <c r="DN100" s="56"/>
      <c r="DO100" s="48"/>
      <c r="DP100" s="48"/>
      <c r="DQ100" s="48"/>
      <c r="DR100" s="48"/>
      <c r="DS100" s="48"/>
      <c r="DT100" s="48"/>
      <c r="DU100" s="57"/>
      <c r="DV100" s="58"/>
      <c r="DW100" s="17"/>
      <c r="DX100" s="17"/>
      <c r="DY100" s="56"/>
      <c r="DZ100" s="48"/>
      <c r="EA100" s="48"/>
      <c r="EB100" s="48"/>
      <c r="EC100" s="48"/>
      <c r="ED100" s="48"/>
      <c r="EE100" s="48"/>
      <c r="EF100" s="57"/>
      <c r="EG100" s="58"/>
      <c r="EH100" s="17"/>
      <c r="EI100" s="17"/>
      <c r="EJ100" s="56"/>
      <c r="EK100" s="48"/>
      <c r="EL100" s="48"/>
      <c r="EM100" s="48"/>
      <c r="EN100" s="48"/>
      <c r="EO100" s="48"/>
      <c r="EP100" s="48"/>
      <c r="EQ100" s="57"/>
      <c r="ER100" s="58"/>
      <c r="ES100" s="17"/>
      <c r="ET100" s="17"/>
      <c r="EU100" s="56"/>
      <c r="EV100" s="48"/>
      <c r="EW100" s="48"/>
      <c r="EX100" s="48"/>
      <c r="EY100" s="48"/>
      <c r="EZ100" s="48"/>
      <c r="FA100" s="48"/>
      <c r="FB100" s="57"/>
      <c r="FC100" s="58"/>
      <c r="FD100" s="17"/>
      <c r="FE100" s="17"/>
      <c r="FF100" s="56"/>
      <c r="FG100" s="48"/>
      <c r="FH100" s="48"/>
      <c r="FI100" s="48"/>
      <c r="FJ100" s="48"/>
      <c r="FK100" s="48"/>
      <c r="FL100" s="48"/>
      <c r="FM100" s="57"/>
      <c r="FN100" s="58"/>
      <c r="FO100" s="17"/>
      <c r="FP100" s="17"/>
      <c r="FQ100" s="56"/>
      <c r="FR100" s="48"/>
      <c r="FS100" s="48"/>
      <c r="FT100" s="48"/>
      <c r="FU100" s="48"/>
      <c r="FV100" s="48"/>
      <c r="FW100" s="48"/>
      <c r="FX100" s="57"/>
      <c r="FY100" s="58"/>
      <c r="FZ100" s="17"/>
      <c r="GA100" s="17"/>
      <c r="GB100" s="56"/>
      <c r="GC100" s="48"/>
      <c r="GD100" s="48"/>
      <c r="GE100" s="48"/>
      <c r="GF100" s="48"/>
      <c r="GG100" s="48"/>
      <c r="GH100" s="48"/>
      <c r="GI100" s="57"/>
      <c r="GJ100" s="58"/>
      <c r="GK100" s="17"/>
      <c r="GL100" s="17"/>
      <c r="GM100" s="56"/>
      <c r="GN100" s="48"/>
      <c r="GO100" s="48"/>
      <c r="GP100" s="48"/>
      <c r="GQ100" s="48"/>
      <c r="GR100" s="48"/>
      <c r="GS100" s="48"/>
      <c r="GT100" s="57"/>
      <c r="GU100" s="58"/>
      <c r="GV100" s="17"/>
      <c r="GW100" s="17"/>
      <c r="GX100" s="56"/>
      <c r="GY100" s="48"/>
      <c r="GZ100" s="48"/>
      <c r="HA100" s="48"/>
      <c r="HB100" s="48"/>
      <c r="HC100" s="48"/>
      <c r="HD100" s="48"/>
      <c r="HE100" s="57"/>
      <c r="HF100" s="58"/>
      <c r="HG100" s="17"/>
      <c r="HH100" s="17"/>
      <c r="HI100" s="56"/>
      <c r="HJ100" s="48"/>
      <c r="HK100" s="48"/>
      <c r="HL100" s="48"/>
      <c r="HM100" s="48"/>
      <c r="HN100" s="48"/>
      <c r="HO100" s="48"/>
      <c r="HP100" s="57"/>
      <c r="HQ100" s="58"/>
      <c r="HR100" s="17"/>
      <c r="HS100" s="17"/>
    </row>
    <row r="101" spans="1:227" x14ac:dyDescent="0.3">
      <c r="A101" s="63"/>
      <c r="B101" s="68"/>
      <c r="C101" s="69"/>
      <c r="D101" s="69"/>
      <c r="E101" s="57"/>
      <c r="F101" s="57"/>
      <c r="G101" s="17"/>
      <c r="H101" s="56"/>
      <c r="I101" s="48"/>
      <c r="J101" s="48"/>
      <c r="K101" s="48"/>
      <c r="L101" s="48"/>
      <c r="M101" s="48"/>
      <c r="N101" s="48"/>
      <c r="O101" s="57"/>
      <c r="P101" s="58"/>
      <c r="Q101" s="17"/>
      <c r="R101" s="17"/>
      <c r="S101" s="56"/>
      <c r="T101" s="48"/>
      <c r="U101" s="48"/>
      <c r="V101" s="48"/>
      <c r="W101" s="48"/>
      <c r="X101" s="48"/>
      <c r="Y101" s="48"/>
      <c r="Z101" s="57"/>
      <c r="AA101" s="58"/>
      <c r="AB101" s="17"/>
      <c r="AC101" s="17"/>
      <c r="AD101" s="56"/>
      <c r="AE101" s="48"/>
      <c r="AF101" s="48"/>
      <c r="AG101" s="48"/>
      <c r="AH101" s="48"/>
      <c r="AI101" s="48"/>
      <c r="AJ101" s="48"/>
      <c r="AK101" s="57"/>
      <c r="AL101" s="58"/>
      <c r="AM101" s="17"/>
      <c r="AN101" s="17"/>
      <c r="AO101" s="56"/>
      <c r="AP101" s="48"/>
      <c r="AQ101" s="48"/>
      <c r="AR101" s="48"/>
      <c r="AS101" s="48"/>
      <c r="AT101" s="48"/>
      <c r="AU101" s="48"/>
      <c r="AV101" s="57"/>
      <c r="AW101" s="58"/>
      <c r="AX101" s="17"/>
      <c r="AY101" s="17"/>
      <c r="AZ101" s="56"/>
      <c r="BA101" s="48"/>
      <c r="BB101" s="48"/>
      <c r="BC101" s="48"/>
      <c r="BD101" s="48"/>
      <c r="BE101" s="48"/>
      <c r="BF101" s="48"/>
      <c r="BG101" s="57"/>
      <c r="BH101" s="58"/>
      <c r="BI101" s="17"/>
      <c r="BJ101" s="17"/>
      <c r="BK101" s="56"/>
      <c r="BL101" s="48"/>
      <c r="BM101" s="48"/>
      <c r="BN101" s="48"/>
      <c r="BO101" s="48"/>
      <c r="BP101" s="48"/>
      <c r="BQ101" s="48"/>
      <c r="BR101" s="57"/>
      <c r="BS101" s="58"/>
      <c r="BT101" s="17"/>
      <c r="BU101" s="17"/>
      <c r="BV101" s="56"/>
      <c r="BW101" s="48"/>
      <c r="BX101" s="48"/>
      <c r="BY101" s="48"/>
      <c r="BZ101" s="48"/>
      <c r="CA101" s="48"/>
      <c r="CB101" s="48"/>
      <c r="CC101" s="57"/>
      <c r="CD101" s="58"/>
      <c r="CE101" s="17"/>
      <c r="CF101" s="17"/>
      <c r="CG101" s="56"/>
      <c r="CH101" s="48"/>
      <c r="CI101" s="48"/>
      <c r="CJ101" s="48"/>
      <c r="CK101" s="48"/>
      <c r="CL101" s="48"/>
      <c r="CM101" s="48"/>
      <c r="CN101" s="57"/>
      <c r="CO101" s="58"/>
      <c r="CP101" s="17"/>
      <c r="CQ101" s="17"/>
      <c r="CR101" s="56"/>
      <c r="CS101" s="48"/>
      <c r="CT101" s="48"/>
      <c r="CU101" s="48"/>
      <c r="CV101" s="48"/>
      <c r="CW101" s="48"/>
      <c r="CX101" s="48"/>
      <c r="CY101" s="57"/>
      <c r="CZ101" s="58"/>
      <c r="DA101" s="17"/>
      <c r="DB101" s="17"/>
      <c r="DC101" s="56"/>
      <c r="DD101" s="48"/>
      <c r="DE101" s="48"/>
      <c r="DF101" s="48"/>
      <c r="DG101" s="48"/>
      <c r="DH101" s="48"/>
      <c r="DI101" s="48"/>
      <c r="DJ101" s="57"/>
      <c r="DK101" s="58"/>
      <c r="DL101" s="17"/>
      <c r="DM101" s="17"/>
      <c r="DN101" s="56"/>
      <c r="DO101" s="48"/>
      <c r="DP101" s="48"/>
      <c r="DQ101" s="48"/>
      <c r="DR101" s="48"/>
      <c r="DS101" s="48"/>
      <c r="DT101" s="48"/>
      <c r="DU101" s="57"/>
      <c r="DV101" s="58"/>
      <c r="DW101" s="17"/>
      <c r="DX101" s="17"/>
      <c r="DY101" s="56"/>
      <c r="DZ101" s="48"/>
      <c r="EA101" s="48"/>
      <c r="EB101" s="48"/>
      <c r="EC101" s="48"/>
      <c r="ED101" s="48"/>
      <c r="EE101" s="48"/>
      <c r="EF101" s="57"/>
      <c r="EG101" s="58"/>
      <c r="EH101" s="17"/>
      <c r="EI101" s="17"/>
      <c r="EJ101" s="56"/>
      <c r="EK101" s="48"/>
      <c r="EL101" s="48"/>
      <c r="EM101" s="48"/>
      <c r="EN101" s="48"/>
      <c r="EO101" s="48"/>
      <c r="EP101" s="48"/>
      <c r="EQ101" s="57"/>
      <c r="ER101" s="58"/>
      <c r="ES101" s="17"/>
      <c r="ET101" s="17"/>
      <c r="EU101" s="56"/>
      <c r="EV101" s="48"/>
      <c r="EW101" s="48"/>
      <c r="EX101" s="48"/>
      <c r="EY101" s="48"/>
      <c r="EZ101" s="48"/>
      <c r="FA101" s="48"/>
      <c r="FB101" s="57"/>
      <c r="FC101" s="58"/>
      <c r="FD101" s="17"/>
      <c r="FE101" s="17"/>
      <c r="FF101" s="56"/>
      <c r="FG101" s="48"/>
      <c r="FH101" s="48"/>
      <c r="FI101" s="48"/>
      <c r="FJ101" s="48"/>
      <c r="FK101" s="48"/>
      <c r="FL101" s="48"/>
      <c r="FM101" s="57"/>
      <c r="FN101" s="58"/>
      <c r="FO101" s="17"/>
      <c r="FP101" s="17"/>
      <c r="FQ101" s="56"/>
      <c r="FR101" s="48"/>
      <c r="FS101" s="48"/>
      <c r="FT101" s="48"/>
      <c r="FU101" s="48"/>
      <c r="FV101" s="48"/>
      <c r="FW101" s="48"/>
      <c r="FX101" s="57"/>
      <c r="FY101" s="58"/>
      <c r="FZ101" s="17"/>
      <c r="GA101" s="17"/>
      <c r="GB101" s="56"/>
      <c r="GC101" s="48"/>
      <c r="GD101" s="48"/>
      <c r="GE101" s="48"/>
      <c r="GF101" s="48"/>
      <c r="GG101" s="48"/>
      <c r="GH101" s="48"/>
      <c r="GI101" s="57"/>
      <c r="GJ101" s="58"/>
      <c r="GK101" s="17"/>
      <c r="GL101" s="17"/>
      <c r="GM101" s="56"/>
      <c r="GN101" s="48"/>
      <c r="GO101" s="48"/>
      <c r="GP101" s="48"/>
      <c r="GQ101" s="48"/>
      <c r="GR101" s="48"/>
      <c r="GS101" s="48"/>
      <c r="GT101" s="57"/>
      <c r="GU101" s="58"/>
      <c r="GV101" s="17"/>
      <c r="GW101" s="17"/>
      <c r="GX101" s="56"/>
      <c r="GY101" s="48"/>
      <c r="GZ101" s="48"/>
      <c r="HA101" s="48"/>
      <c r="HB101" s="48"/>
      <c r="HC101" s="48"/>
      <c r="HD101" s="48"/>
      <c r="HE101" s="57"/>
      <c r="HF101" s="58"/>
      <c r="HG101" s="17"/>
      <c r="HH101" s="17"/>
      <c r="HI101" s="56"/>
      <c r="HJ101" s="48"/>
      <c r="HK101" s="48"/>
      <c r="HL101" s="48"/>
      <c r="HM101" s="48"/>
      <c r="HN101" s="48"/>
      <c r="HO101" s="48"/>
      <c r="HP101" s="57"/>
      <c r="HQ101" s="58"/>
      <c r="HR101" s="17"/>
      <c r="HS101" s="17"/>
    </row>
    <row r="102" spans="1:227" x14ac:dyDescent="0.3">
      <c r="A102" s="71"/>
      <c r="B102" s="72"/>
      <c r="C102" s="73"/>
      <c r="D102" s="73"/>
      <c r="E102" s="57"/>
      <c r="F102" s="57"/>
      <c r="G102" s="17"/>
      <c r="H102" s="56"/>
      <c r="I102" s="48"/>
      <c r="J102" s="48"/>
      <c r="K102" s="48"/>
      <c r="L102" s="48"/>
      <c r="M102" s="48"/>
      <c r="N102" s="48"/>
      <c r="O102" s="57"/>
      <c r="P102" s="58"/>
      <c r="Q102" s="17"/>
      <c r="R102" s="17"/>
      <c r="S102" s="56"/>
      <c r="T102" s="48"/>
      <c r="U102" s="48"/>
      <c r="V102" s="48"/>
      <c r="W102" s="48"/>
      <c r="X102" s="48"/>
      <c r="Y102" s="48"/>
      <c r="Z102" s="57"/>
      <c r="AA102" s="58"/>
      <c r="AB102" s="17"/>
      <c r="AC102" s="17"/>
      <c r="AD102" s="56"/>
      <c r="AE102" s="48"/>
      <c r="AF102" s="48"/>
      <c r="AG102" s="48"/>
      <c r="AH102" s="48"/>
      <c r="AI102" s="48"/>
      <c r="AJ102" s="48"/>
      <c r="AK102" s="57"/>
      <c r="AL102" s="58"/>
      <c r="AM102" s="17"/>
      <c r="AN102" s="17"/>
      <c r="AO102" s="56"/>
      <c r="AP102" s="48"/>
      <c r="AQ102" s="48"/>
      <c r="AR102" s="48"/>
      <c r="AS102" s="48"/>
      <c r="AT102" s="48"/>
      <c r="AU102" s="48"/>
      <c r="AV102" s="57"/>
      <c r="AW102" s="58"/>
      <c r="AX102" s="17"/>
      <c r="AY102" s="17"/>
      <c r="AZ102" s="56"/>
      <c r="BA102" s="48"/>
      <c r="BB102" s="48"/>
      <c r="BC102" s="48"/>
      <c r="BD102" s="48"/>
      <c r="BE102" s="48"/>
      <c r="BF102" s="48"/>
      <c r="BG102" s="57"/>
      <c r="BH102" s="58"/>
      <c r="BI102" s="17"/>
      <c r="BJ102" s="17"/>
      <c r="BK102" s="56"/>
      <c r="BL102" s="48"/>
      <c r="BM102" s="48"/>
      <c r="BN102" s="48"/>
      <c r="BO102" s="48"/>
      <c r="BP102" s="48"/>
      <c r="BQ102" s="48"/>
      <c r="BR102" s="57"/>
      <c r="BS102" s="58"/>
      <c r="BT102" s="17"/>
      <c r="BU102" s="17"/>
      <c r="BV102" s="56"/>
      <c r="BW102" s="48"/>
      <c r="BX102" s="48"/>
      <c r="BY102" s="48"/>
      <c r="BZ102" s="48"/>
      <c r="CA102" s="48"/>
      <c r="CB102" s="48"/>
      <c r="CC102" s="57"/>
      <c r="CD102" s="58"/>
      <c r="CE102" s="17"/>
      <c r="CF102" s="17"/>
      <c r="CG102" s="56"/>
      <c r="CH102" s="48"/>
      <c r="CI102" s="48"/>
      <c r="CJ102" s="48"/>
      <c r="CK102" s="48"/>
      <c r="CL102" s="48"/>
      <c r="CM102" s="48"/>
      <c r="CN102" s="57"/>
      <c r="CO102" s="58"/>
      <c r="CP102" s="17"/>
      <c r="CQ102" s="17"/>
      <c r="CR102" s="56"/>
      <c r="CS102" s="48"/>
      <c r="CT102" s="48"/>
      <c r="CU102" s="48"/>
      <c r="CV102" s="48"/>
      <c r="CW102" s="48"/>
      <c r="CX102" s="48"/>
      <c r="CY102" s="57"/>
      <c r="CZ102" s="58"/>
      <c r="DA102" s="17"/>
      <c r="DB102" s="17"/>
      <c r="DC102" s="56"/>
      <c r="DD102" s="48"/>
      <c r="DE102" s="48"/>
      <c r="DF102" s="48"/>
      <c r="DG102" s="48"/>
      <c r="DH102" s="48"/>
      <c r="DI102" s="48"/>
      <c r="DJ102" s="57"/>
      <c r="DK102" s="58"/>
      <c r="DL102" s="17"/>
      <c r="DM102" s="17"/>
      <c r="DN102" s="56"/>
      <c r="DO102" s="48"/>
      <c r="DP102" s="48"/>
      <c r="DQ102" s="48"/>
      <c r="DR102" s="48"/>
      <c r="DS102" s="48"/>
      <c r="DT102" s="48"/>
      <c r="DU102" s="57"/>
      <c r="DV102" s="58"/>
      <c r="DW102" s="17"/>
      <c r="DX102" s="17"/>
      <c r="DY102" s="56"/>
      <c r="DZ102" s="48"/>
      <c r="EA102" s="48"/>
      <c r="EB102" s="48"/>
      <c r="EC102" s="48"/>
      <c r="ED102" s="48"/>
      <c r="EE102" s="48"/>
      <c r="EF102" s="57"/>
      <c r="EG102" s="58"/>
      <c r="EH102" s="17"/>
      <c r="EI102" s="17"/>
      <c r="EJ102" s="56"/>
      <c r="EK102" s="48"/>
      <c r="EL102" s="48"/>
      <c r="EM102" s="48"/>
      <c r="EN102" s="48"/>
      <c r="EO102" s="48"/>
      <c r="EP102" s="48"/>
      <c r="EQ102" s="57"/>
      <c r="ER102" s="58"/>
      <c r="ES102" s="17"/>
      <c r="ET102" s="17"/>
      <c r="EU102" s="56"/>
      <c r="EV102" s="48"/>
      <c r="EW102" s="48"/>
      <c r="EX102" s="48"/>
      <c r="EY102" s="48"/>
      <c r="EZ102" s="48"/>
      <c r="FA102" s="48"/>
      <c r="FB102" s="57"/>
      <c r="FC102" s="58"/>
      <c r="FD102" s="17"/>
      <c r="FE102" s="17"/>
      <c r="FF102" s="56"/>
      <c r="FG102" s="48"/>
      <c r="FH102" s="48"/>
      <c r="FI102" s="48"/>
      <c r="FJ102" s="48"/>
      <c r="FK102" s="48"/>
      <c r="FL102" s="48"/>
      <c r="FM102" s="57"/>
      <c r="FN102" s="58"/>
      <c r="FO102" s="17"/>
      <c r="FP102" s="17"/>
      <c r="FQ102" s="56"/>
      <c r="FR102" s="48"/>
      <c r="FS102" s="48"/>
      <c r="FT102" s="48"/>
      <c r="FU102" s="48"/>
      <c r="FV102" s="48"/>
      <c r="FW102" s="48"/>
      <c r="FX102" s="57"/>
      <c r="FY102" s="58"/>
      <c r="FZ102" s="17"/>
      <c r="GA102" s="17"/>
      <c r="GB102" s="56"/>
      <c r="GC102" s="48"/>
      <c r="GD102" s="48"/>
      <c r="GE102" s="48"/>
      <c r="GF102" s="48"/>
      <c r="GG102" s="48"/>
      <c r="GH102" s="48"/>
      <c r="GI102" s="57"/>
      <c r="GJ102" s="58"/>
      <c r="GK102" s="17"/>
      <c r="GL102" s="17"/>
      <c r="GM102" s="56"/>
      <c r="GN102" s="48"/>
      <c r="GO102" s="48"/>
      <c r="GP102" s="48"/>
      <c r="GQ102" s="48"/>
      <c r="GR102" s="48"/>
      <c r="GS102" s="48"/>
      <c r="GT102" s="57"/>
      <c r="GU102" s="58"/>
      <c r="GV102" s="17"/>
      <c r="GW102" s="17"/>
      <c r="GX102" s="56"/>
      <c r="GY102" s="48"/>
      <c r="GZ102" s="48"/>
      <c r="HA102" s="48"/>
      <c r="HB102" s="48"/>
      <c r="HC102" s="48"/>
      <c r="HD102" s="48"/>
      <c r="HE102" s="57"/>
      <c r="HF102" s="58"/>
      <c r="HG102" s="17"/>
      <c r="HH102" s="17"/>
      <c r="HI102" s="56"/>
      <c r="HJ102" s="48"/>
      <c r="HK102" s="48"/>
      <c r="HL102" s="48"/>
      <c r="HM102" s="48"/>
      <c r="HN102" s="48"/>
      <c r="HO102" s="48"/>
      <c r="HP102" s="57"/>
      <c r="HQ102" s="58"/>
      <c r="HR102" s="17"/>
      <c r="HS102" s="17"/>
    </row>
    <row r="103" spans="1:227" x14ac:dyDescent="0.3">
      <c r="B103" s="17"/>
      <c r="C103" s="58"/>
      <c r="D103" s="58"/>
      <c r="E103" s="57"/>
      <c r="F103" s="57"/>
      <c r="G103" s="17"/>
      <c r="H103" s="56"/>
      <c r="I103" s="48"/>
      <c r="J103" s="48"/>
      <c r="K103" s="48"/>
      <c r="L103" s="48"/>
      <c r="M103" s="48"/>
      <c r="N103" s="48"/>
      <c r="O103" s="57"/>
      <c r="P103" s="58"/>
      <c r="Q103" s="17"/>
      <c r="R103" s="17"/>
      <c r="S103" s="56"/>
      <c r="T103" s="48"/>
      <c r="U103" s="48"/>
      <c r="V103" s="48"/>
      <c r="W103" s="48"/>
      <c r="X103" s="48"/>
      <c r="Y103" s="48"/>
      <c r="Z103" s="57"/>
      <c r="AA103" s="58"/>
      <c r="AB103" s="17"/>
      <c r="AC103" s="17"/>
      <c r="AD103" s="56"/>
      <c r="AE103" s="48"/>
      <c r="AF103" s="48"/>
      <c r="AG103" s="48"/>
      <c r="AH103" s="48"/>
      <c r="AI103" s="48"/>
      <c r="AJ103" s="48"/>
      <c r="AK103" s="57"/>
      <c r="AL103" s="58"/>
      <c r="AM103" s="17"/>
      <c r="AN103" s="17"/>
      <c r="AO103" s="56"/>
      <c r="AP103" s="48"/>
      <c r="AQ103" s="48"/>
      <c r="AR103" s="48"/>
      <c r="AS103" s="48"/>
      <c r="AT103" s="48"/>
      <c r="AU103" s="48"/>
      <c r="AV103" s="57"/>
      <c r="AW103" s="58"/>
      <c r="AX103" s="17"/>
      <c r="AY103" s="17"/>
      <c r="AZ103" s="56"/>
      <c r="BA103" s="48"/>
      <c r="BB103" s="48"/>
      <c r="BC103" s="48"/>
      <c r="BD103" s="48"/>
      <c r="BE103" s="48"/>
      <c r="BF103" s="48"/>
      <c r="BG103" s="57"/>
      <c r="BH103" s="58"/>
      <c r="BI103" s="17"/>
      <c r="BJ103" s="17"/>
      <c r="BK103" s="56"/>
      <c r="BL103" s="48"/>
      <c r="BM103" s="48"/>
      <c r="BN103" s="48"/>
      <c r="BO103" s="48"/>
      <c r="BP103" s="48"/>
      <c r="BQ103" s="48"/>
      <c r="BR103" s="57"/>
      <c r="BS103" s="58"/>
      <c r="BT103" s="17"/>
      <c r="BU103" s="17"/>
      <c r="BV103" s="56"/>
      <c r="BW103" s="48"/>
      <c r="BX103" s="48"/>
      <c r="BY103" s="48"/>
      <c r="BZ103" s="48"/>
      <c r="CA103" s="48"/>
      <c r="CB103" s="48"/>
      <c r="CC103" s="57"/>
      <c r="CD103" s="58"/>
      <c r="CE103" s="17"/>
      <c r="CF103" s="17"/>
      <c r="CG103" s="56"/>
      <c r="CH103" s="48"/>
      <c r="CI103" s="48"/>
      <c r="CJ103" s="48"/>
      <c r="CK103" s="48"/>
      <c r="CL103" s="48"/>
      <c r="CM103" s="48"/>
      <c r="CN103" s="57"/>
      <c r="CO103" s="58"/>
      <c r="CP103" s="17"/>
      <c r="CQ103" s="17"/>
      <c r="CR103" s="56"/>
      <c r="CS103" s="48"/>
      <c r="CT103" s="48"/>
      <c r="CU103" s="48"/>
      <c r="CV103" s="48"/>
      <c r="CW103" s="48"/>
      <c r="CX103" s="48"/>
      <c r="CY103" s="57"/>
      <c r="CZ103" s="58"/>
      <c r="DA103" s="17"/>
      <c r="DB103" s="17"/>
      <c r="DC103" s="56"/>
      <c r="DD103" s="48"/>
      <c r="DE103" s="48"/>
      <c r="DF103" s="48"/>
      <c r="DG103" s="48"/>
      <c r="DH103" s="48"/>
      <c r="DI103" s="48"/>
      <c r="DJ103" s="57"/>
      <c r="DK103" s="58"/>
      <c r="DL103" s="17"/>
      <c r="DM103" s="17"/>
      <c r="DN103" s="56"/>
      <c r="DO103" s="48"/>
      <c r="DP103" s="48"/>
      <c r="DQ103" s="48"/>
      <c r="DR103" s="48"/>
      <c r="DS103" s="48"/>
      <c r="DT103" s="48"/>
      <c r="DU103" s="57"/>
      <c r="DV103" s="58"/>
      <c r="DW103" s="17"/>
      <c r="DX103" s="17"/>
      <c r="DY103" s="56"/>
      <c r="DZ103" s="48"/>
      <c r="EA103" s="48"/>
      <c r="EB103" s="48"/>
      <c r="EC103" s="48"/>
      <c r="ED103" s="48"/>
      <c r="EE103" s="48"/>
      <c r="EF103" s="57"/>
      <c r="EG103" s="58"/>
      <c r="EH103" s="17"/>
      <c r="EI103" s="17"/>
      <c r="EJ103" s="56"/>
      <c r="EK103" s="48"/>
      <c r="EL103" s="48"/>
      <c r="EM103" s="48"/>
      <c r="EN103" s="48"/>
      <c r="EO103" s="48"/>
      <c r="EP103" s="48"/>
      <c r="EQ103" s="57"/>
      <c r="ER103" s="58"/>
      <c r="ES103" s="17"/>
      <c r="ET103" s="17"/>
      <c r="EU103" s="56"/>
      <c r="EV103" s="48"/>
      <c r="EW103" s="48"/>
      <c r="EX103" s="48"/>
      <c r="EY103" s="48"/>
      <c r="EZ103" s="48"/>
      <c r="FA103" s="48"/>
      <c r="FB103" s="57"/>
      <c r="FC103" s="58"/>
      <c r="FD103" s="17"/>
      <c r="FE103" s="17"/>
      <c r="FF103" s="56"/>
      <c r="FG103" s="48"/>
      <c r="FH103" s="48"/>
      <c r="FI103" s="48"/>
      <c r="FJ103" s="48"/>
      <c r="FK103" s="48"/>
      <c r="FL103" s="48"/>
      <c r="FM103" s="57"/>
      <c r="FN103" s="58"/>
      <c r="FO103" s="17"/>
      <c r="FP103" s="17"/>
      <c r="FQ103" s="56"/>
      <c r="FR103" s="48"/>
      <c r="FS103" s="48"/>
      <c r="FT103" s="48"/>
      <c r="FU103" s="48"/>
      <c r="FV103" s="48"/>
      <c r="FW103" s="48"/>
      <c r="FX103" s="57"/>
      <c r="FY103" s="58"/>
      <c r="FZ103" s="17"/>
      <c r="GA103" s="17"/>
      <c r="GB103" s="56"/>
      <c r="GC103" s="48"/>
      <c r="GD103" s="48"/>
      <c r="GE103" s="48"/>
      <c r="GF103" s="48"/>
      <c r="GG103" s="48"/>
      <c r="GH103" s="48"/>
      <c r="GI103" s="57"/>
      <c r="GJ103" s="58"/>
      <c r="GK103" s="17"/>
      <c r="GL103" s="17"/>
      <c r="GM103" s="56"/>
      <c r="GN103" s="48"/>
      <c r="GO103" s="48"/>
      <c r="GP103" s="48"/>
      <c r="GQ103" s="48"/>
      <c r="GR103" s="48"/>
      <c r="GS103" s="48"/>
      <c r="GT103" s="57"/>
      <c r="GU103" s="58"/>
      <c r="GV103" s="17"/>
      <c r="GW103" s="17"/>
      <c r="GX103" s="56"/>
      <c r="GY103" s="48"/>
      <c r="GZ103" s="48"/>
      <c r="HA103" s="48"/>
      <c r="HB103" s="48"/>
      <c r="HC103" s="48"/>
      <c r="HD103" s="48"/>
      <c r="HE103" s="57"/>
      <c r="HF103" s="58"/>
      <c r="HG103" s="17"/>
      <c r="HH103" s="17"/>
      <c r="HI103" s="56"/>
      <c r="HJ103" s="48"/>
      <c r="HK103" s="48"/>
      <c r="HL103" s="48"/>
      <c r="HM103" s="48"/>
      <c r="HN103" s="48"/>
      <c r="HO103" s="48"/>
      <c r="HP103" s="57"/>
      <c r="HQ103" s="58"/>
      <c r="HR103" s="17"/>
      <c r="HS103" s="17"/>
    </row>
    <row r="104" spans="1:227" x14ac:dyDescent="0.3">
      <c r="E104" s="57"/>
      <c r="F104" s="57"/>
      <c r="G104" s="17"/>
      <c r="H104" s="56"/>
      <c r="I104" s="48"/>
      <c r="J104" s="48"/>
      <c r="K104" s="48"/>
      <c r="L104" s="48"/>
      <c r="M104" s="48"/>
      <c r="N104" s="48"/>
      <c r="O104" s="57"/>
      <c r="P104" s="58"/>
      <c r="Q104" s="17"/>
      <c r="R104" s="17"/>
      <c r="S104" s="56"/>
      <c r="T104" s="48"/>
      <c r="U104" s="48"/>
      <c r="V104" s="48"/>
      <c r="W104" s="48"/>
      <c r="X104" s="48"/>
      <c r="Y104" s="48"/>
      <c r="Z104" s="57"/>
      <c r="AA104" s="58"/>
      <c r="AB104" s="17"/>
      <c r="AC104" s="17"/>
      <c r="AD104" s="56"/>
      <c r="AE104" s="48"/>
      <c r="AF104" s="48"/>
      <c r="AG104" s="48"/>
      <c r="AH104" s="48"/>
      <c r="AI104" s="48"/>
      <c r="AJ104" s="48"/>
      <c r="AK104" s="57"/>
      <c r="AL104" s="58"/>
      <c r="AM104" s="17"/>
      <c r="AN104" s="17"/>
      <c r="AO104" s="56"/>
      <c r="AP104" s="48"/>
      <c r="AQ104" s="48"/>
      <c r="AR104" s="48"/>
      <c r="AS104" s="48"/>
      <c r="AT104" s="48"/>
      <c r="AU104" s="48"/>
      <c r="AV104" s="57"/>
      <c r="AW104" s="58"/>
      <c r="AX104" s="17"/>
      <c r="AY104" s="17"/>
      <c r="AZ104" s="56"/>
      <c r="BA104" s="48"/>
      <c r="BB104" s="48"/>
      <c r="BC104" s="48"/>
      <c r="BD104" s="48"/>
      <c r="BE104" s="48"/>
      <c r="BF104" s="48"/>
      <c r="BG104" s="57"/>
      <c r="BH104" s="58"/>
      <c r="BI104" s="17"/>
      <c r="BJ104" s="17"/>
      <c r="BK104" s="56"/>
      <c r="BL104" s="48"/>
      <c r="BM104" s="48"/>
      <c r="BN104" s="48"/>
      <c r="BO104" s="48"/>
      <c r="BP104" s="48"/>
      <c r="BQ104" s="48"/>
      <c r="BR104" s="57"/>
      <c r="BS104" s="58"/>
      <c r="BT104" s="17"/>
      <c r="BU104" s="17"/>
      <c r="BV104" s="56"/>
      <c r="BW104" s="48"/>
      <c r="BX104" s="48"/>
      <c r="BY104" s="48"/>
      <c r="BZ104" s="48"/>
      <c r="CA104" s="48"/>
      <c r="CB104" s="48"/>
      <c r="CC104" s="57"/>
      <c r="CD104" s="58"/>
      <c r="CE104" s="17"/>
      <c r="CF104" s="17"/>
      <c r="CG104" s="56"/>
      <c r="CH104" s="48"/>
      <c r="CI104" s="48"/>
      <c r="CJ104" s="48"/>
      <c r="CK104" s="48"/>
      <c r="CL104" s="48"/>
      <c r="CM104" s="48"/>
      <c r="CN104" s="57"/>
      <c r="CO104" s="58"/>
      <c r="CP104" s="17"/>
      <c r="CQ104" s="17"/>
      <c r="CR104" s="56"/>
      <c r="CS104" s="48"/>
      <c r="CT104" s="48"/>
      <c r="CU104" s="48"/>
      <c r="CV104" s="48"/>
      <c r="CW104" s="48"/>
      <c r="CX104" s="48"/>
      <c r="CY104" s="57"/>
      <c r="CZ104" s="58"/>
      <c r="DA104" s="17"/>
      <c r="DB104" s="17"/>
      <c r="DC104" s="56"/>
      <c r="DD104" s="48"/>
      <c r="DE104" s="48"/>
      <c r="DF104" s="48"/>
      <c r="DG104" s="48"/>
      <c r="DH104" s="48"/>
      <c r="DI104" s="48"/>
      <c r="DJ104" s="57"/>
      <c r="DK104" s="58"/>
      <c r="DL104" s="17"/>
      <c r="DM104" s="17"/>
      <c r="DN104" s="56"/>
      <c r="DO104" s="48"/>
      <c r="DP104" s="48"/>
      <c r="DQ104" s="48"/>
      <c r="DR104" s="48"/>
      <c r="DS104" s="48"/>
      <c r="DT104" s="48"/>
      <c r="DU104" s="57"/>
      <c r="DV104" s="58"/>
      <c r="DW104" s="17"/>
      <c r="DX104" s="17"/>
      <c r="DY104" s="56"/>
      <c r="DZ104" s="48"/>
      <c r="EA104" s="48"/>
      <c r="EB104" s="48"/>
      <c r="EC104" s="48"/>
      <c r="ED104" s="48"/>
      <c r="EE104" s="48"/>
      <c r="EF104" s="57"/>
      <c r="EG104" s="58"/>
      <c r="EH104" s="17"/>
      <c r="EI104" s="17"/>
      <c r="EJ104" s="56"/>
      <c r="EK104" s="48"/>
      <c r="EL104" s="48"/>
      <c r="EM104" s="48"/>
      <c r="EN104" s="48"/>
      <c r="EO104" s="48"/>
      <c r="EP104" s="48"/>
      <c r="EQ104" s="57"/>
      <c r="ER104" s="58"/>
      <c r="ES104" s="17"/>
      <c r="ET104" s="17"/>
      <c r="EU104" s="56"/>
      <c r="EV104" s="48"/>
      <c r="EW104" s="48"/>
      <c r="EX104" s="48"/>
      <c r="EY104" s="48"/>
      <c r="EZ104" s="48"/>
      <c r="FA104" s="48"/>
      <c r="FB104" s="57"/>
      <c r="FC104" s="58"/>
      <c r="FD104" s="17"/>
      <c r="FE104" s="17"/>
      <c r="FF104" s="56"/>
      <c r="FG104" s="48"/>
      <c r="FH104" s="48"/>
      <c r="FI104" s="48"/>
      <c r="FJ104" s="48"/>
      <c r="FK104" s="48"/>
      <c r="FL104" s="48"/>
      <c r="FM104" s="57"/>
      <c r="FN104" s="58"/>
      <c r="FO104" s="17"/>
      <c r="FP104" s="17"/>
      <c r="FQ104" s="56"/>
      <c r="FR104" s="48"/>
      <c r="FS104" s="48"/>
      <c r="FT104" s="48"/>
      <c r="FU104" s="48"/>
      <c r="FV104" s="48"/>
      <c r="FW104" s="48"/>
      <c r="FX104" s="57"/>
      <c r="FY104" s="58"/>
      <c r="FZ104" s="17"/>
      <c r="GA104" s="17"/>
      <c r="GB104" s="56"/>
      <c r="GC104" s="48"/>
      <c r="GD104" s="48"/>
      <c r="GE104" s="48"/>
      <c r="GF104" s="48"/>
      <c r="GG104" s="48"/>
      <c r="GH104" s="48"/>
      <c r="GI104" s="57"/>
      <c r="GJ104" s="58"/>
      <c r="GK104" s="17"/>
      <c r="GL104" s="17"/>
      <c r="GM104" s="56"/>
      <c r="GN104" s="48"/>
      <c r="GO104" s="48"/>
      <c r="GP104" s="48"/>
      <c r="GQ104" s="48"/>
      <c r="GR104" s="48"/>
      <c r="GS104" s="48"/>
      <c r="GT104" s="57"/>
      <c r="GU104" s="58"/>
      <c r="GV104" s="17"/>
      <c r="GW104" s="17"/>
      <c r="GX104" s="56"/>
      <c r="GY104" s="48"/>
      <c r="GZ104" s="48"/>
      <c r="HA104" s="48"/>
      <c r="HB104" s="48"/>
      <c r="HC104" s="48"/>
      <c r="HD104" s="48"/>
      <c r="HE104" s="57"/>
      <c r="HF104" s="58"/>
      <c r="HG104" s="17"/>
      <c r="HH104" s="17"/>
      <c r="HI104" s="56"/>
      <c r="HJ104" s="48"/>
      <c r="HK104" s="48"/>
      <c r="HL104" s="48"/>
      <c r="HM104" s="48"/>
      <c r="HN104" s="48"/>
      <c r="HO104" s="48"/>
      <c r="HP104" s="57"/>
      <c r="HQ104" s="58"/>
      <c r="HR104" s="17"/>
      <c r="HS104" s="17"/>
    </row>
    <row r="105" spans="1:227" x14ac:dyDescent="0.3">
      <c r="E105" s="57"/>
      <c r="F105" s="57"/>
      <c r="G105" s="17"/>
      <c r="H105" s="56"/>
      <c r="I105" s="48"/>
      <c r="J105" s="48"/>
      <c r="K105" s="48"/>
      <c r="L105" s="48"/>
      <c r="M105" s="48"/>
      <c r="N105" s="48"/>
      <c r="O105" s="57"/>
      <c r="P105" s="58"/>
      <c r="Q105" s="17"/>
      <c r="R105" s="17"/>
      <c r="S105" s="56"/>
      <c r="T105" s="48"/>
      <c r="U105" s="48"/>
      <c r="V105" s="48"/>
      <c r="W105" s="48"/>
      <c r="X105" s="48"/>
      <c r="Y105" s="48"/>
      <c r="Z105" s="57"/>
      <c r="AA105" s="58"/>
      <c r="AB105" s="17"/>
      <c r="AC105" s="17"/>
      <c r="AD105" s="56"/>
      <c r="AE105" s="48"/>
      <c r="AF105" s="48"/>
      <c r="AG105" s="48"/>
      <c r="AH105" s="48"/>
      <c r="AI105" s="48"/>
      <c r="AJ105" s="48"/>
      <c r="AK105" s="57"/>
      <c r="AL105" s="58"/>
      <c r="AM105" s="17"/>
      <c r="AN105" s="17"/>
      <c r="AO105" s="56"/>
      <c r="AP105" s="48"/>
      <c r="AQ105" s="48"/>
      <c r="AR105" s="48"/>
      <c r="AS105" s="48"/>
      <c r="AT105" s="48"/>
      <c r="AU105" s="48"/>
      <c r="AV105" s="57"/>
      <c r="AW105" s="58"/>
      <c r="AX105" s="17"/>
      <c r="AY105" s="17"/>
      <c r="AZ105" s="56"/>
      <c r="BA105" s="48"/>
      <c r="BB105" s="48"/>
      <c r="BC105" s="48"/>
      <c r="BD105" s="48"/>
      <c r="BE105" s="48"/>
      <c r="BF105" s="48"/>
      <c r="BG105" s="57"/>
      <c r="BH105" s="58"/>
      <c r="BI105" s="17"/>
      <c r="BJ105" s="17"/>
      <c r="BK105" s="56"/>
      <c r="BL105" s="48"/>
      <c r="BM105" s="48"/>
      <c r="BN105" s="48"/>
      <c r="BO105" s="48"/>
      <c r="BP105" s="48"/>
      <c r="BQ105" s="48"/>
      <c r="BR105" s="57"/>
      <c r="BS105" s="58"/>
      <c r="BT105" s="17"/>
      <c r="BU105" s="17"/>
      <c r="BV105" s="56"/>
      <c r="BW105" s="48"/>
      <c r="BX105" s="48"/>
      <c r="BY105" s="48"/>
      <c r="BZ105" s="48"/>
      <c r="CA105" s="48"/>
      <c r="CB105" s="48"/>
      <c r="CC105" s="57"/>
      <c r="CD105" s="58"/>
      <c r="CE105" s="17"/>
      <c r="CF105" s="17"/>
      <c r="CG105" s="56"/>
      <c r="CH105" s="48"/>
      <c r="CI105" s="48"/>
      <c r="CJ105" s="48"/>
      <c r="CK105" s="48"/>
      <c r="CL105" s="48"/>
      <c r="CM105" s="48"/>
      <c r="CN105" s="57"/>
      <c r="CO105" s="58"/>
      <c r="CP105" s="17"/>
      <c r="CQ105" s="17"/>
      <c r="CR105" s="56"/>
      <c r="CS105" s="48"/>
      <c r="CT105" s="48"/>
      <c r="CU105" s="48"/>
      <c r="CV105" s="48"/>
      <c r="CW105" s="48"/>
      <c r="CX105" s="48"/>
      <c r="CY105" s="57"/>
      <c r="CZ105" s="58"/>
      <c r="DA105" s="17"/>
      <c r="DB105" s="17"/>
      <c r="DC105" s="56"/>
      <c r="DD105" s="48"/>
      <c r="DE105" s="48"/>
      <c r="DF105" s="48"/>
      <c r="DG105" s="48"/>
      <c r="DH105" s="48"/>
      <c r="DI105" s="48"/>
      <c r="DJ105" s="57"/>
      <c r="DK105" s="58"/>
      <c r="DL105" s="17"/>
      <c r="DM105" s="17"/>
      <c r="DN105" s="56"/>
      <c r="DO105" s="48"/>
      <c r="DP105" s="48"/>
      <c r="DQ105" s="48"/>
      <c r="DR105" s="48"/>
      <c r="DS105" s="48"/>
      <c r="DT105" s="48"/>
      <c r="DU105" s="57"/>
      <c r="DV105" s="58"/>
      <c r="DW105" s="17"/>
      <c r="DX105" s="17"/>
      <c r="DY105" s="56"/>
      <c r="DZ105" s="48"/>
      <c r="EA105" s="48"/>
      <c r="EB105" s="48"/>
      <c r="EC105" s="48"/>
      <c r="ED105" s="48"/>
      <c r="EE105" s="48"/>
      <c r="EF105" s="57"/>
      <c r="EG105" s="58"/>
      <c r="EH105" s="17"/>
      <c r="EI105" s="17"/>
      <c r="EJ105" s="56"/>
      <c r="EK105" s="48"/>
      <c r="EL105" s="48"/>
      <c r="EM105" s="48"/>
      <c r="EN105" s="48"/>
      <c r="EO105" s="48"/>
      <c r="EP105" s="48"/>
      <c r="EQ105" s="57"/>
      <c r="ER105" s="58"/>
      <c r="ES105" s="17"/>
      <c r="ET105" s="17"/>
      <c r="EU105" s="56"/>
      <c r="EV105" s="48"/>
      <c r="EW105" s="48"/>
      <c r="EX105" s="48"/>
      <c r="EY105" s="48"/>
      <c r="EZ105" s="48"/>
      <c r="FA105" s="48"/>
      <c r="FB105" s="57"/>
      <c r="FC105" s="58"/>
      <c r="FD105" s="17"/>
      <c r="FE105" s="17"/>
      <c r="FF105" s="56"/>
      <c r="FG105" s="48"/>
      <c r="FH105" s="48"/>
      <c r="FI105" s="48"/>
      <c r="FJ105" s="48"/>
      <c r="FK105" s="48"/>
      <c r="FL105" s="48"/>
      <c r="FM105" s="57"/>
      <c r="FN105" s="58"/>
      <c r="FO105" s="17"/>
      <c r="FP105" s="17"/>
      <c r="FQ105" s="56"/>
      <c r="FR105" s="48"/>
      <c r="FS105" s="48"/>
      <c r="FT105" s="48"/>
      <c r="FU105" s="48"/>
      <c r="FV105" s="48"/>
      <c r="FW105" s="48"/>
      <c r="FX105" s="57"/>
      <c r="FY105" s="58"/>
      <c r="FZ105" s="17"/>
      <c r="GA105" s="17"/>
      <c r="GB105" s="56"/>
      <c r="GC105" s="48"/>
      <c r="GD105" s="48"/>
      <c r="GE105" s="48"/>
      <c r="GF105" s="48"/>
      <c r="GG105" s="48"/>
      <c r="GH105" s="48"/>
      <c r="GI105" s="57"/>
      <c r="GJ105" s="58"/>
      <c r="GK105" s="17"/>
      <c r="GL105" s="17"/>
      <c r="GM105" s="56"/>
      <c r="GN105" s="48"/>
      <c r="GO105" s="48"/>
      <c r="GP105" s="48"/>
      <c r="GQ105" s="48"/>
      <c r="GR105" s="48"/>
      <c r="GS105" s="48"/>
      <c r="GT105" s="57"/>
      <c r="GU105" s="58"/>
      <c r="GV105" s="17"/>
      <c r="GW105" s="17"/>
      <c r="GX105" s="56"/>
      <c r="GY105" s="48"/>
      <c r="GZ105" s="48"/>
      <c r="HA105" s="48"/>
      <c r="HB105" s="48"/>
      <c r="HC105" s="48"/>
      <c r="HD105" s="48"/>
      <c r="HE105" s="57"/>
      <c r="HF105" s="58"/>
      <c r="HG105" s="17"/>
      <c r="HH105" s="17"/>
      <c r="HI105" s="56"/>
      <c r="HJ105" s="48"/>
      <c r="HK105" s="48"/>
      <c r="HL105" s="48"/>
      <c r="HM105" s="48"/>
      <c r="HN105" s="48"/>
      <c r="HO105" s="48"/>
      <c r="HP105" s="57"/>
      <c r="HQ105" s="58"/>
      <c r="HR105" s="17"/>
      <c r="HS105" s="17"/>
    </row>
    <row r="112" spans="1:227" s="75" customFormat="1" x14ac:dyDescent="0.3">
      <c r="B112" s="32"/>
      <c r="C112" s="76"/>
      <c r="D112" s="76"/>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75" customFormat="1" x14ac:dyDescent="0.3">
      <c r="B113" s="32"/>
      <c r="C113" s="76"/>
      <c r="D113" s="76"/>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75" customFormat="1" x14ac:dyDescent="0.3">
      <c r="B114" s="32"/>
      <c r="C114" s="76"/>
      <c r="D114" s="76"/>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75" customFormat="1" x14ac:dyDescent="0.3">
      <c r="B115" s="32"/>
      <c r="C115" s="76"/>
      <c r="D115" s="76"/>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75" customFormat="1" x14ac:dyDescent="0.3">
      <c r="B116" s="32"/>
      <c r="C116" s="76"/>
      <c r="D116" s="76"/>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75" customFormat="1" x14ac:dyDescent="0.3">
      <c r="B117" s="32"/>
      <c r="C117" s="76"/>
      <c r="D117" s="76"/>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75" customFormat="1" x14ac:dyDescent="0.3">
      <c r="B118" s="32"/>
      <c r="C118" s="76"/>
      <c r="D118" s="76"/>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75" customFormat="1" x14ac:dyDescent="0.3">
      <c r="B119" s="32"/>
      <c r="C119" s="76"/>
      <c r="D119" s="76"/>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5" customFormat="1" x14ac:dyDescent="0.3">
      <c r="B120" s="32"/>
      <c r="C120" s="76"/>
      <c r="D120" s="76"/>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5" customFormat="1" x14ac:dyDescent="0.3">
      <c r="B121" s="32"/>
      <c r="C121" s="76"/>
      <c r="D121" s="76"/>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5" customFormat="1" x14ac:dyDescent="0.3">
      <c r="B122" s="32"/>
      <c r="C122" s="76"/>
      <c r="D122" s="76"/>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5" customFormat="1" x14ac:dyDescent="0.3">
      <c r="B123" s="32"/>
      <c r="C123" s="76"/>
      <c r="D123" s="76"/>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5" customFormat="1" x14ac:dyDescent="0.3">
      <c r="B124" s="32"/>
      <c r="C124" s="76"/>
      <c r="D124" s="76"/>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5" customFormat="1" x14ac:dyDescent="0.3">
      <c r="B125" s="32"/>
      <c r="C125" s="76"/>
      <c r="D125" s="76"/>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5" customFormat="1" x14ac:dyDescent="0.3">
      <c r="B126" s="32"/>
      <c r="C126" s="76"/>
      <c r="D126" s="76"/>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5" customFormat="1" x14ac:dyDescent="0.3">
      <c r="B127" s="32"/>
      <c r="C127" s="76"/>
      <c r="D127" s="76"/>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row r="128" spans="1:227" s="76" customFormat="1" x14ac:dyDescent="0.3">
      <c r="A128" s="75"/>
      <c r="B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row>
    <row r="129" spans="1:227" s="76" customFormat="1" x14ac:dyDescent="0.3">
      <c r="A129" s="75"/>
      <c r="B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row>
    <row r="130" spans="1:227" s="76" customFormat="1" x14ac:dyDescent="0.3">
      <c r="A130" s="75"/>
      <c r="B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row>
    <row r="131" spans="1:227" s="76" customFormat="1" x14ac:dyDescent="0.3">
      <c r="A131" s="75"/>
      <c r="B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row>
    <row r="132" spans="1:227" s="76" customFormat="1" x14ac:dyDescent="0.3">
      <c r="A132" s="75"/>
      <c r="B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row>
    <row r="133" spans="1:227" s="76" customFormat="1" x14ac:dyDescent="0.3">
      <c r="A133" s="75"/>
      <c r="B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row>
    <row r="134" spans="1:227" s="76" customFormat="1" x14ac:dyDescent="0.3">
      <c r="A134" s="75"/>
      <c r="B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row>
    <row r="135" spans="1:227" s="76" customFormat="1" x14ac:dyDescent="0.3">
      <c r="A135" s="75"/>
      <c r="B135" s="78"/>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row>
  </sheetData>
  <mergeCells count="13">
    <mergeCell ref="F36:G36"/>
    <mergeCell ref="A1:G1"/>
    <mergeCell ref="A2:G2"/>
    <mergeCell ref="B3:G3"/>
    <mergeCell ref="F6:G6"/>
    <mergeCell ref="B4:G4"/>
    <mergeCell ref="F20:G20"/>
    <mergeCell ref="F21:G21"/>
    <mergeCell ref="F31:G31"/>
    <mergeCell ref="F15:G15"/>
    <mergeCell ref="F16:G16"/>
    <mergeCell ref="F25:G25"/>
    <mergeCell ref="F26:G26"/>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D120"/>
  <sheetViews>
    <sheetView zoomScale="90" zoomScaleNormal="90" workbookViewId="0"/>
  </sheetViews>
  <sheetFormatPr defaultColWidth="9.140625" defaultRowHeight="16.5" x14ac:dyDescent="0.3"/>
  <cols>
    <col min="1" max="1" width="5.5703125" style="79" customWidth="1"/>
    <col min="2" max="2" width="68.140625" style="79" bestFit="1" customWidth="1"/>
    <col min="3" max="3" width="18.5703125" style="87" customWidth="1"/>
    <col min="4" max="4" width="12.42578125" style="79" customWidth="1"/>
    <col min="5" max="5" width="13.5703125" style="79" customWidth="1"/>
    <col min="6" max="16384" width="9.140625" style="79"/>
  </cols>
  <sheetData>
    <row r="1" spans="1:4" ht="20.100000000000001" customHeight="1" x14ac:dyDescent="0.3">
      <c r="B1" s="865" t="s">
        <v>891</v>
      </c>
      <c r="C1" s="865"/>
    </row>
    <row r="2" spans="1:4" ht="20.100000000000001" customHeight="1" x14ac:dyDescent="0.3">
      <c r="B2" s="865" t="s">
        <v>892</v>
      </c>
      <c r="C2" s="865"/>
    </row>
    <row r="3" spans="1:4" ht="24.95" customHeight="1" x14ac:dyDescent="0.3">
      <c r="B3" s="917" t="s">
        <v>893</v>
      </c>
      <c r="C3" s="865"/>
    </row>
    <row r="4" spans="1:4" ht="24.95" customHeight="1" thickBot="1" x14ac:dyDescent="0.35">
      <c r="B4" s="916"/>
      <c r="C4" s="916"/>
    </row>
    <row r="5" spans="1:4" s="83" customFormat="1" ht="59.25" thickBot="1" x14ac:dyDescent="0.35">
      <c r="A5" s="163" t="s">
        <v>41</v>
      </c>
      <c r="B5" s="99" t="s">
        <v>894</v>
      </c>
      <c r="C5" s="100" t="s">
        <v>895</v>
      </c>
      <c r="D5" s="100" t="s">
        <v>896</v>
      </c>
    </row>
    <row r="6" spans="1:4" ht="9" customHeight="1" x14ac:dyDescent="0.3">
      <c r="A6" s="745"/>
      <c r="B6" s="746"/>
      <c r="C6" s="747"/>
      <c r="D6" s="748"/>
    </row>
    <row r="7" spans="1:4" x14ac:dyDescent="0.3">
      <c r="A7" s="749">
        <v>1</v>
      </c>
      <c r="B7" s="819" t="s">
        <v>897</v>
      </c>
      <c r="C7" s="752">
        <v>440</v>
      </c>
      <c r="D7" s="750" t="str">
        <f t="shared" ref="D7:D38" si="0">IF(RIGHT(B7,3)="Off","Y","N")</f>
        <v>N</v>
      </c>
    </row>
    <row r="8" spans="1:4" x14ac:dyDescent="0.3">
      <c r="A8" s="749">
        <v>2</v>
      </c>
      <c r="B8" s="819" t="s">
        <v>905</v>
      </c>
      <c r="C8" s="752">
        <v>294</v>
      </c>
      <c r="D8" s="750" t="str">
        <f t="shared" si="0"/>
        <v>N</v>
      </c>
    </row>
    <row r="9" spans="1:4" x14ac:dyDescent="0.3">
      <c r="A9" s="749">
        <v>3</v>
      </c>
      <c r="B9" s="819" t="s">
        <v>907</v>
      </c>
      <c r="C9" s="752">
        <v>284</v>
      </c>
      <c r="D9" s="750" t="str">
        <f t="shared" si="0"/>
        <v>N</v>
      </c>
    </row>
    <row r="10" spans="1:4" x14ac:dyDescent="0.3">
      <c r="A10" s="749">
        <v>4</v>
      </c>
      <c r="B10" s="819" t="s">
        <v>908</v>
      </c>
      <c r="C10" s="752">
        <v>285</v>
      </c>
      <c r="D10" s="750" t="str">
        <f t="shared" si="0"/>
        <v>N</v>
      </c>
    </row>
    <row r="11" spans="1:4" x14ac:dyDescent="0.3">
      <c r="A11" s="749">
        <v>5</v>
      </c>
      <c r="B11" s="819" t="s">
        <v>909</v>
      </c>
      <c r="C11" s="752">
        <v>294</v>
      </c>
      <c r="D11" s="750" t="str">
        <f t="shared" si="0"/>
        <v>N</v>
      </c>
    </row>
    <row r="12" spans="1:4" x14ac:dyDescent="0.3">
      <c r="A12" s="749">
        <v>6</v>
      </c>
      <c r="B12" s="819" t="s">
        <v>910</v>
      </c>
      <c r="C12" s="752">
        <v>294</v>
      </c>
      <c r="D12" s="750" t="str">
        <f t="shared" si="0"/>
        <v>N</v>
      </c>
    </row>
    <row r="13" spans="1:4" x14ac:dyDescent="0.3">
      <c r="A13" s="749">
        <v>7</v>
      </c>
      <c r="B13" s="819" t="s">
        <v>911</v>
      </c>
      <c r="C13" s="751">
        <v>284</v>
      </c>
      <c r="D13" s="750" t="str">
        <f t="shared" si="0"/>
        <v>N</v>
      </c>
    </row>
    <row r="14" spans="1:4" x14ac:dyDescent="0.3">
      <c r="A14" s="749">
        <v>8</v>
      </c>
      <c r="B14" s="819" t="s">
        <v>945</v>
      </c>
      <c r="C14" s="751">
        <v>182</v>
      </c>
      <c r="D14" s="750" t="str">
        <f t="shared" si="0"/>
        <v>N</v>
      </c>
    </row>
    <row r="15" spans="1:4" x14ac:dyDescent="0.3">
      <c r="A15" s="749">
        <v>9</v>
      </c>
      <c r="B15" s="750" t="s">
        <v>898</v>
      </c>
      <c r="C15" s="752">
        <v>425</v>
      </c>
      <c r="D15" s="750" t="str">
        <f t="shared" si="0"/>
        <v>N</v>
      </c>
    </row>
    <row r="16" spans="1:4" x14ac:dyDescent="0.3">
      <c r="A16" s="749">
        <v>10</v>
      </c>
      <c r="B16" s="750" t="s">
        <v>899</v>
      </c>
      <c r="C16" s="752">
        <v>415</v>
      </c>
      <c r="D16" s="750" t="str">
        <f t="shared" si="0"/>
        <v>N</v>
      </c>
    </row>
    <row r="17" spans="1:4" x14ac:dyDescent="0.3">
      <c r="A17" s="749">
        <v>11</v>
      </c>
      <c r="B17" s="750" t="s">
        <v>900</v>
      </c>
      <c r="C17" s="752">
        <v>415</v>
      </c>
      <c r="D17" s="750" t="str">
        <f t="shared" si="0"/>
        <v>N</v>
      </c>
    </row>
    <row r="18" spans="1:4" x14ac:dyDescent="0.3">
      <c r="A18" s="749">
        <v>12</v>
      </c>
      <c r="B18" s="750" t="s">
        <v>901</v>
      </c>
      <c r="C18" s="752">
        <v>415</v>
      </c>
      <c r="D18" s="750" t="str">
        <f t="shared" si="0"/>
        <v>N</v>
      </c>
    </row>
    <row r="19" spans="1:4" x14ac:dyDescent="0.3">
      <c r="A19" s="749">
        <v>13</v>
      </c>
      <c r="B19" s="750" t="s">
        <v>1319</v>
      </c>
      <c r="C19" s="752">
        <v>391</v>
      </c>
      <c r="D19" s="750" t="str">
        <f t="shared" si="0"/>
        <v>N</v>
      </c>
    </row>
    <row r="20" spans="1:4" x14ac:dyDescent="0.3">
      <c r="A20" s="749">
        <v>14</v>
      </c>
      <c r="B20" s="750" t="s">
        <v>903</v>
      </c>
      <c r="C20" s="752">
        <v>360</v>
      </c>
      <c r="D20" s="750" t="str">
        <f t="shared" si="0"/>
        <v>N</v>
      </c>
    </row>
    <row r="21" spans="1:4" x14ac:dyDescent="0.3">
      <c r="A21" s="749">
        <v>15</v>
      </c>
      <c r="B21" s="750" t="s">
        <v>902</v>
      </c>
      <c r="C21" s="752">
        <v>377</v>
      </c>
      <c r="D21" s="750" t="str">
        <f t="shared" si="0"/>
        <v>N</v>
      </c>
    </row>
    <row r="22" spans="1:4" x14ac:dyDescent="0.3">
      <c r="A22" s="749">
        <v>16</v>
      </c>
      <c r="B22" s="750" t="s">
        <v>1313</v>
      </c>
      <c r="C22" s="751">
        <v>318</v>
      </c>
      <c r="D22" s="750" t="str">
        <f t="shared" si="0"/>
        <v>N</v>
      </c>
    </row>
    <row r="23" spans="1:4" x14ac:dyDescent="0.3">
      <c r="A23" s="749">
        <v>17</v>
      </c>
      <c r="B23" s="750" t="s">
        <v>912</v>
      </c>
      <c r="C23" s="752">
        <v>295</v>
      </c>
      <c r="D23" s="750" t="str">
        <f t="shared" si="0"/>
        <v>N</v>
      </c>
    </row>
    <row r="24" spans="1:4" x14ac:dyDescent="0.3">
      <c r="A24" s="749">
        <v>18</v>
      </c>
      <c r="B24" s="750" t="s">
        <v>1314</v>
      </c>
      <c r="C24" s="752">
        <v>294</v>
      </c>
      <c r="D24" s="750" t="str">
        <f t="shared" si="0"/>
        <v>N</v>
      </c>
    </row>
    <row r="25" spans="1:4" x14ac:dyDescent="0.3">
      <c r="A25" s="749">
        <v>19</v>
      </c>
      <c r="B25" s="750" t="s">
        <v>904</v>
      </c>
      <c r="C25" s="751">
        <v>294</v>
      </c>
      <c r="D25" s="750" t="str">
        <f t="shared" si="0"/>
        <v>N</v>
      </c>
    </row>
    <row r="26" spans="1:4" x14ac:dyDescent="0.3">
      <c r="A26" s="749">
        <v>20</v>
      </c>
      <c r="B26" s="750" t="s">
        <v>906</v>
      </c>
      <c r="C26" s="751">
        <v>294</v>
      </c>
      <c r="D26" s="750" t="str">
        <f t="shared" si="0"/>
        <v>N</v>
      </c>
    </row>
    <row r="27" spans="1:4" x14ac:dyDescent="0.3">
      <c r="A27" s="749">
        <v>21</v>
      </c>
      <c r="B27" s="750" t="s">
        <v>1315</v>
      </c>
      <c r="C27" s="751">
        <v>255</v>
      </c>
      <c r="D27" s="750" t="str">
        <f t="shared" si="0"/>
        <v>N</v>
      </c>
    </row>
    <row r="28" spans="1:4" x14ac:dyDescent="0.3">
      <c r="A28" s="749">
        <v>22</v>
      </c>
      <c r="B28" s="750" t="s">
        <v>1348</v>
      </c>
      <c r="C28" s="751">
        <v>230</v>
      </c>
      <c r="D28" s="750" t="str">
        <f t="shared" si="0"/>
        <v>N</v>
      </c>
    </row>
    <row r="29" spans="1:4" x14ac:dyDescent="0.3">
      <c r="A29" s="749">
        <v>23</v>
      </c>
      <c r="B29" s="750" t="s">
        <v>913</v>
      </c>
      <c r="C29" s="751">
        <v>254</v>
      </c>
      <c r="D29" s="750" t="str">
        <f t="shared" si="0"/>
        <v>N</v>
      </c>
    </row>
    <row r="30" spans="1:4" x14ac:dyDescent="0.3">
      <c r="A30" s="749">
        <v>24</v>
      </c>
      <c r="B30" s="750" t="s">
        <v>914</v>
      </c>
      <c r="C30" s="751">
        <v>249</v>
      </c>
      <c r="D30" s="750" t="str">
        <f t="shared" si="0"/>
        <v>N</v>
      </c>
    </row>
    <row r="31" spans="1:4" x14ac:dyDescent="0.3">
      <c r="A31" s="749">
        <v>25</v>
      </c>
      <c r="B31" s="750" t="s">
        <v>915</v>
      </c>
      <c r="C31" s="751">
        <v>250</v>
      </c>
      <c r="D31" s="750" t="str">
        <f t="shared" si="0"/>
        <v>N</v>
      </c>
    </row>
    <row r="32" spans="1:4" x14ac:dyDescent="0.3">
      <c r="A32" s="749">
        <v>26</v>
      </c>
      <c r="B32" s="750" t="s">
        <v>921</v>
      </c>
      <c r="C32" s="751">
        <v>220</v>
      </c>
      <c r="D32" s="750" t="str">
        <f t="shared" si="0"/>
        <v>N</v>
      </c>
    </row>
    <row r="33" spans="1:4" x14ac:dyDescent="0.3">
      <c r="A33" s="749">
        <v>27</v>
      </c>
      <c r="B33" s="750" t="s">
        <v>916</v>
      </c>
      <c r="C33" s="751">
        <v>245</v>
      </c>
      <c r="D33" s="750" t="str">
        <f t="shared" si="0"/>
        <v>N</v>
      </c>
    </row>
    <row r="34" spans="1:4" x14ac:dyDescent="0.3">
      <c r="A34" s="749">
        <v>28</v>
      </c>
      <c r="B34" s="750" t="s">
        <v>917</v>
      </c>
      <c r="C34" s="751">
        <v>244</v>
      </c>
      <c r="D34" s="750" t="str">
        <f t="shared" si="0"/>
        <v>N</v>
      </c>
    </row>
    <row r="35" spans="1:4" x14ac:dyDescent="0.3">
      <c r="A35" s="749">
        <v>29</v>
      </c>
      <c r="B35" s="750" t="s">
        <v>918</v>
      </c>
      <c r="C35" s="753">
        <v>227</v>
      </c>
      <c r="D35" s="750" t="str">
        <f t="shared" si="0"/>
        <v>N</v>
      </c>
    </row>
    <row r="36" spans="1:4" x14ac:dyDescent="0.3">
      <c r="A36" s="749">
        <v>30</v>
      </c>
      <c r="B36" s="750" t="s">
        <v>919</v>
      </c>
      <c r="C36" s="751">
        <v>226</v>
      </c>
      <c r="D36" s="750" t="str">
        <f t="shared" si="0"/>
        <v>N</v>
      </c>
    </row>
    <row r="37" spans="1:4" x14ac:dyDescent="0.3">
      <c r="A37" s="749">
        <v>31</v>
      </c>
      <c r="B37" s="750" t="s">
        <v>920</v>
      </c>
      <c r="C37" s="751">
        <v>227</v>
      </c>
      <c r="D37" s="750" t="str">
        <f t="shared" si="0"/>
        <v>N</v>
      </c>
    </row>
    <row r="38" spans="1:4" x14ac:dyDescent="0.3">
      <c r="A38" s="749">
        <v>32</v>
      </c>
      <c r="B38" s="750" t="s">
        <v>927</v>
      </c>
      <c r="C38" s="751">
        <v>190</v>
      </c>
      <c r="D38" s="750" t="str">
        <f t="shared" si="0"/>
        <v>N</v>
      </c>
    </row>
    <row r="39" spans="1:4" x14ac:dyDescent="0.3">
      <c r="A39" s="749">
        <v>33</v>
      </c>
      <c r="B39" s="750" t="s">
        <v>984</v>
      </c>
      <c r="C39" s="751">
        <v>196</v>
      </c>
      <c r="D39" s="750" t="str">
        <f t="shared" ref="D39:D70" si="1">IF(RIGHT(B39,3)="Off","Y","N")</f>
        <v>N</v>
      </c>
    </row>
    <row r="40" spans="1:4" x14ac:dyDescent="0.3">
      <c r="A40" s="749">
        <v>34</v>
      </c>
      <c r="B40" s="750" t="s">
        <v>926</v>
      </c>
      <c r="C40" s="751">
        <v>185</v>
      </c>
      <c r="D40" s="750" t="str">
        <f t="shared" si="1"/>
        <v>N</v>
      </c>
    </row>
    <row r="41" spans="1:4" x14ac:dyDescent="0.3">
      <c r="A41" s="749">
        <v>35</v>
      </c>
      <c r="B41" s="750" t="s">
        <v>929</v>
      </c>
      <c r="C41" s="751">
        <v>180</v>
      </c>
      <c r="D41" s="750" t="str">
        <f t="shared" si="1"/>
        <v>N</v>
      </c>
    </row>
    <row r="42" spans="1:4" x14ac:dyDescent="0.3">
      <c r="A42" s="749">
        <v>36</v>
      </c>
      <c r="B42" s="750" t="s">
        <v>922</v>
      </c>
      <c r="C42" s="751">
        <v>187</v>
      </c>
      <c r="D42" s="750" t="str">
        <f t="shared" si="1"/>
        <v>N</v>
      </c>
    </row>
    <row r="43" spans="1:4" x14ac:dyDescent="0.3">
      <c r="A43" s="749">
        <v>37</v>
      </c>
      <c r="B43" s="750" t="s">
        <v>923</v>
      </c>
      <c r="C43" s="751">
        <v>187</v>
      </c>
      <c r="D43" s="750" t="str">
        <f t="shared" si="1"/>
        <v>N</v>
      </c>
    </row>
    <row r="44" spans="1:4" x14ac:dyDescent="0.3">
      <c r="A44" s="749">
        <v>38</v>
      </c>
      <c r="B44" s="750" t="s">
        <v>925</v>
      </c>
      <c r="C44" s="751">
        <v>187</v>
      </c>
      <c r="D44" s="750" t="str">
        <f t="shared" si="1"/>
        <v>N</v>
      </c>
    </row>
    <row r="45" spans="1:4" x14ac:dyDescent="0.3">
      <c r="A45" s="749">
        <v>39</v>
      </c>
      <c r="B45" s="750" t="s">
        <v>928</v>
      </c>
      <c r="C45" s="751">
        <v>179</v>
      </c>
      <c r="D45" s="750" t="str">
        <f t="shared" si="1"/>
        <v>N</v>
      </c>
    </row>
    <row r="46" spans="1:4" x14ac:dyDescent="0.3">
      <c r="A46" s="749">
        <v>40</v>
      </c>
      <c r="B46" s="750" t="s">
        <v>930</v>
      </c>
      <c r="C46" s="751">
        <v>177</v>
      </c>
      <c r="D46" s="750" t="str">
        <f t="shared" si="1"/>
        <v>N</v>
      </c>
    </row>
    <row r="47" spans="1:4" x14ac:dyDescent="0.3">
      <c r="A47" s="749">
        <v>41</v>
      </c>
      <c r="B47" s="750" t="s">
        <v>938</v>
      </c>
      <c r="C47" s="751">
        <v>154</v>
      </c>
      <c r="D47" s="750" t="str">
        <f t="shared" si="1"/>
        <v>N</v>
      </c>
    </row>
    <row r="48" spans="1:4" x14ac:dyDescent="0.3">
      <c r="A48" s="749">
        <v>42</v>
      </c>
      <c r="B48" s="750" t="s">
        <v>931</v>
      </c>
      <c r="C48" s="751">
        <v>170</v>
      </c>
      <c r="D48" s="750" t="str">
        <f t="shared" si="1"/>
        <v>N</v>
      </c>
    </row>
    <row r="49" spans="1:4" x14ac:dyDescent="0.3">
      <c r="A49" s="749">
        <v>43</v>
      </c>
      <c r="B49" s="750" t="s">
        <v>982</v>
      </c>
      <c r="C49" s="751">
        <v>146</v>
      </c>
      <c r="D49" s="750" t="str">
        <f t="shared" si="1"/>
        <v>N</v>
      </c>
    </row>
    <row r="50" spans="1:4" x14ac:dyDescent="0.3">
      <c r="A50" s="749">
        <v>44</v>
      </c>
      <c r="B50" s="750" t="s">
        <v>933</v>
      </c>
      <c r="C50" s="751">
        <v>159</v>
      </c>
      <c r="D50" s="750" t="str">
        <f t="shared" si="1"/>
        <v>N</v>
      </c>
    </row>
    <row r="51" spans="1:4" x14ac:dyDescent="0.3">
      <c r="A51" s="749">
        <v>45</v>
      </c>
      <c r="B51" s="750" t="s">
        <v>934</v>
      </c>
      <c r="C51" s="751">
        <v>159</v>
      </c>
      <c r="D51" s="750" t="str">
        <f t="shared" si="1"/>
        <v>N</v>
      </c>
    </row>
    <row r="52" spans="1:4" x14ac:dyDescent="0.3">
      <c r="A52" s="749">
        <v>46</v>
      </c>
      <c r="B52" s="750" t="s">
        <v>935</v>
      </c>
      <c r="C52" s="751">
        <v>159</v>
      </c>
      <c r="D52" s="750" t="str">
        <f t="shared" si="1"/>
        <v>N</v>
      </c>
    </row>
    <row r="53" spans="1:4" x14ac:dyDescent="0.3">
      <c r="A53" s="749">
        <v>47</v>
      </c>
      <c r="B53" s="750" t="s">
        <v>924</v>
      </c>
      <c r="C53" s="751">
        <v>154</v>
      </c>
      <c r="D53" s="750" t="str">
        <f t="shared" si="1"/>
        <v>N</v>
      </c>
    </row>
    <row r="54" spans="1:4" x14ac:dyDescent="0.3">
      <c r="A54" s="749">
        <v>48</v>
      </c>
      <c r="B54" s="750" t="s">
        <v>936</v>
      </c>
      <c r="C54" s="751">
        <v>154</v>
      </c>
      <c r="D54" s="750" t="str">
        <f t="shared" si="1"/>
        <v>N</v>
      </c>
    </row>
    <row r="55" spans="1:4" x14ac:dyDescent="0.3">
      <c r="A55" s="749">
        <v>49</v>
      </c>
      <c r="B55" s="750" t="s">
        <v>937</v>
      </c>
      <c r="C55" s="751">
        <v>154</v>
      </c>
      <c r="D55" s="750" t="str">
        <f t="shared" si="1"/>
        <v>N</v>
      </c>
    </row>
    <row r="56" spans="1:4" x14ac:dyDescent="0.3">
      <c r="A56" s="749">
        <v>50</v>
      </c>
      <c r="B56" s="750" t="s">
        <v>932</v>
      </c>
      <c r="C56" s="751">
        <v>144</v>
      </c>
      <c r="D56" s="750" t="str">
        <f t="shared" si="1"/>
        <v>N</v>
      </c>
    </row>
    <row r="57" spans="1:4" x14ac:dyDescent="0.3">
      <c r="A57" s="749">
        <v>51</v>
      </c>
      <c r="B57" s="750" t="s">
        <v>939</v>
      </c>
      <c r="C57" s="753">
        <v>144</v>
      </c>
      <c r="D57" s="750" t="str">
        <f t="shared" si="1"/>
        <v>N</v>
      </c>
    </row>
    <row r="58" spans="1:4" x14ac:dyDescent="0.3">
      <c r="A58" s="749">
        <v>52</v>
      </c>
      <c r="B58" s="750" t="s">
        <v>775</v>
      </c>
      <c r="C58" s="751">
        <v>122</v>
      </c>
      <c r="D58" s="750" t="str">
        <f t="shared" si="1"/>
        <v>N</v>
      </c>
    </row>
    <row r="59" spans="1:4" x14ac:dyDescent="0.3">
      <c r="A59" s="749">
        <v>53</v>
      </c>
      <c r="B59" s="750" t="s">
        <v>983</v>
      </c>
      <c r="C59" s="751">
        <v>135</v>
      </c>
      <c r="D59" s="750" t="str">
        <f t="shared" si="1"/>
        <v>N</v>
      </c>
    </row>
    <row r="60" spans="1:4" x14ac:dyDescent="0.3">
      <c r="A60" s="749">
        <v>54</v>
      </c>
      <c r="B60" s="750" t="s">
        <v>940</v>
      </c>
      <c r="C60" s="751">
        <v>134</v>
      </c>
      <c r="D60" s="750" t="str">
        <f t="shared" si="1"/>
        <v>N</v>
      </c>
    </row>
    <row r="61" spans="1:4" x14ac:dyDescent="0.3">
      <c r="A61" s="749">
        <v>55</v>
      </c>
      <c r="B61" s="750" t="s">
        <v>942</v>
      </c>
      <c r="C61" s="751">
        <v>134</v>
      </c>
      <c r="D61" s="750" t="str">
        <f t="shared" si="1"/>
        <v>N</v>
      </c>
    </row>
    <row r="62" spans="1:4" x14ac:dyDescent="0.3">
      <c r="A62" s="749">
        <v>56</v>
      </c>
      <c r="B62" s="750" t="s">
        <v>943</v>
      </c>
      <c r="C62" s="751">
        <v>134</v>
      </c>
      <c r="D62" s="750" t="str">
        <f t="shared" si="1"/>
        <v>N</v>
      </c>
    </row>
    <row r="63" spans="1:4" x14ac:dyDescent="0.3">
      <c r="A63" s="749">
        <v>57</v>
      </c>
      <c r="B63" s="750" t="s">
        <v>944</v>
      </c>
      <c r="C63" s="751">
        <v>134</v>
      </c>
      <c r="D63" s="750" t="str">
        <f t="shared" si="1"/>
        <v>N</v>
      </c>
    </row>
    <row r="64" spans="1:4" x14ac:dyDescent="0.3">
      <c r="A64" s="749">
        <v>58</v>
      </c>
      <c r="B64" s="750" t="s">
        <v>941</v>
      </c>
      <c r="C64" s="751">
        <v>132</v>
      </c>
      <c r="D64" s="750" t="str">
        <f t="shared" si="1"/>
        <v>N</v>
      </c>
    </row>
    <row r="65" spans="1:4" x14ac:dyDescent="0.3">
      <c r="A65" s="749">
        <v>59</v>
      </c>
      <c r="B65" s="750" t="s">
        <v>825</v>
      </c>
      <c r="C65" s="751">
        <v>108</v>
      </c>
      <c r="D65" s="750" t="str">
        <f t="shared" si="1"/>
        <v>N</v>
      </c>
    </row>
    <row r="66" spans="1:4" x14ac:dyDescent="0.3">
      <c r="A66" s="749">
        <v>60</v>
      </c>
      <c r="B66" s="750" t="s">
        <v>981</v>
      </c>
      <c r="C66" s="751">
        <v>120</v>
      </c>
      <c r="D66" s="750" t="str">
        <f t="shared" si="1"/>
        <v>N</v>
      </c>
    </row>
    <row r="67" spans="1:4" x14ac:dyDescent="0.3">
      <c r="A67" s="749">
        <v>61</v>
      </c>
      <c r="B67" s="750" t="s">
        <v>946</v>
      </c>
      <c r="C67" s="751">
        <v>100</v>
      </c>
      <c r="D67" s="750" t="str">
        <f t="shared" si="1"/>
        <v>N</v>
      </c>
    </row>
    <row r="68" spans="1:4" x14ac:dyDescent="0.3">
      <c r="A68" s="749">
        <v>62</v>
      </c>
      <c r="B68" s="750" t="s">
        <v>947</v>
      </c>
      <c r="C68" s="751">
        <v>96</v>
      </c>
      <c r="D68" s="750" t="str">
        <f t="shared" si="1"/>
        <v>N</v>
      </c>
    </row>
    <row r="69" spans="1:4" x14ac:dyDescent="0.3">
      <c r="A69" s="749">
        <v>63</v>
      </c>
      <c r="B69" s="750" t="s">
        <v>948</v>
      </c>
      <c r="C69" s="751">
        <v>96</v>
      </c>
      <c r="D69" s="750" t="str">
        <f t="shared" si="1"/>
        <v>N</v>
      </c>
    </row>
    <row r="70" spans="1:4" x14ac:dyDescent="0.3">
      <c r="A70" s="749">
        <v>64</v>
      </c>
      <c r="B70" s="750" t="s">
        <v>949</v>
      </c>
      <c r="C70" s="751">
        <v>123</v>
      </c>
      <c r="D70" s="750" t="str">
        <f t="shared" si="1"/>
        <v>Y</v>
      </c>
    </row>
    <row r="71" spans="1:4" x14ac:dyDescent="0.3">
      <c r="A71" s="749">
        <v>65</v>
      </c>
      <c r="B71" s="750" t="s">
        <v>950</v>
      </c>
      <c r="C71" s="751">
        <v>113</v>
      </c>
      <c r="D71" s="750" t="str">
        <f t="shared" ref="D71:D106" si="2">IF(RIGHT(B71,3)="Off","Y","N")</f>
        <v>Y</v>
      </c>
    </row>
    <row r="72" spans="1:4" x14ac:dyDescent="0.3">
      <c r="A72" s="749">
        <v>66</v>
      </c>
      <c r="B72" s="750" t="s">
        <v>826</v>
      </c>
      <c r="C72" s="751">
        <v>113</v>
      </c>
      <c r="D72" s="750" t="str">
        <f t="shared" si="2"/>
        <v>Y</v>
      </c>
    </row>
    <row r="73" spans="1:4" x14ac:dyDescent="0.3">
      <c r="A73" s="749">
        <v>67</v>
      </c>
      <c r="B73" s="750" t="s">
        <v>951</v>
      </c>
      <c r="C73" s="751">
        <v>104</v>
      </c>
      <c r="D73" s="750" t="str">
        <f t="shared" si="2"/>
        <v>Y</v>
      </c>
    </row>
    <row r="74" spans="1:4" x14ac:dyDescent="0.3">
      <c r="A74" s="749">
        <v>68</v>
      </c>
      <c r="B74" s="750" t="s">
        <v>952</v>
      </c>
      <c r="C74" s="753">
        <v>103</v>
      </c>
      <c r="D74" s="750" t="str">
        <f t="shared" si="2"/>
        <v>Y</v>
      </c>
    </row>
    <row r="75" spans="1:4" x14ac:dyDescent="0.3">
      <c r="A75" s="749">
        <v>69</v>
      </c>
      <c r="B75" s="750" t="s">
        <v>954</v>
      </c>
      <c r="C75" s="751">
        <v>93</v>
      </c>
      <c r="D75" s="750" t="str">
        <f t="shared" si="2"/>
        <v>Y</v>
      </c>
    </row>
    <row r="76" spans="1:4" x14ac:dyDescent="0.3">
      <c r="A76" s="749">
        <v>70</v>
      </c>
      <c r="B76" s="750" t="s">
        <v>953</v>
      </c>
      <c r="C76" s="751">
        <v>92</v>
      </c>
      <c r="D76" s="750" t="str">
        <f t="shared" si="2"/>
        <v>Y</v>
      </c>
    </row>
    <row r="77" spans="1:4" x14ac:dyDescent="0.3">
      <c r="A77" s="749">
        <v>71</v>
      </c>
      <c r="B77" s="750" t="s">
        <v>956</v>
      </c>
      <c r="C77" s="751">
        <v>92</v>
      </c>
      <c r="D77" s="750" t="str">
        <f t="shared" si="2"/>
        <v>Y</v>
      </c>
    </row>
    <row r="78" spans="1:4" x14ac:dyDescent="0.3">
      <c r="A78" s="749">
        <v>72</v>
      </c>
      <c r="B78" s="750" t="s">
        <v>957</v>
      </c>
      <c r="C78" s="751">
        <v>92</v>
      </c>
      <c r="D78" s="750" t="str">
        <f t="shared" si="2"/>
        <v>Y</v>
      </c>
    </row>
    <row r="79" spans="1:4" x14ac:dyDescent="0.3">
      <c r="A79" s="749">
        <v>73</v>
      </c>
      <c r="B79" s="750" t="s">
        <v>955</v>
      </c>
      <c r="C79" s="751">
        <v>91</v>
      </c>
      <c r="D79" s="750" t="str">
        <f t="shared" si="2"/>
        <v>Y</v>
      </c>
    </row>
    <row r="80" spans="1:4" x14ac:dyDescent="0.3">
      <c r="A80" s="749">
        <v>74</v>
      </c>
      <c r="B80" s="750" t="s">
        <v>958</v>
      </c>
      <c r="C80" s="751">
        <v>91</v>
      </c>
      <c r="D80" s="750" t="str">
        <f t="shared" si="2"/>
        <v>Y</v>
      </c>
    </row>
    <row r="81" spans="1:4" x14ac:dyDescent="0.3">
      <c r="A81" s="749">
        <v>75</v>
      </c>
      <c r="B81" s="750" t="s">
        <v>959</v>
      </c>
      <c r="C81" s="751">
        <v>91</v>
      </c>
      <c r="D81" s="750" t="str">
        <f t="shared" si="2"/>
        <v>Y</v>
      </c>
    </row>
    <row r="82" spans="1:4" x14ac:dyDescent="0.3">
      <c r="A82" s="749">
        <v>76</v>
      </c>
      <c r="B82" s="750" t="s">
        <v>960</v>
      </c>
      <c r="C82" s="751">
        <v>82</v>
      </c>
      <c r="D82" s="750" t="str">
        <f t="shared" si="2"/>
        <v>Y</v>
      </c>
    </row>
    <row r="83" spans="1:4" x14ac:dyDescent="0.3">
      <c r="A83" s="749">
        <v>77</v>
      </c>
      <c r="B83" s="750" t="s">
        <v>961</v>
      </c>
      <c r="C83" s="751">
        <v>82</v>
      </c>
      <c r="D83" s="750" t="str">
        <f t="shared" si="2"/>
        <v>Y</v>
      </c>
    </row>
    <row r="84" spans="1:4" x14ac:dyDescent="0.3">
      <c r="A84" s="749">
        <v>78</v>
      </c>
      <c r="B84" s="750" t="s">
        <v>1316</v>
      </c>
      <c r="C84" s="751">
        <v>70</v>
      </c>
      <c r="D84" s="750" t="str">
        <f t="shared" si="2"/>
        <v>Y</v>
      </c>
    </row>
    <row r="85" spans="1:4" x14ac:dyDescent="0.3">
      <c r="A85" s="749">
        <v>79</v>
      </c>
      <c r="B85" s="750" t="s">
        <v>962</v>
      </c>
      <c r="C85" s="751">
        <v>76</v>
      </c>
      <c r="D85" s="750" t="str">
        <f t="shared" si="2"/>
        <v>Y</v>
      </c>
    </row>
    <row r="86" spans="1:4" x14ac:dyDescent="0.3">
      <c r="A86" s="749">
        <v>80</v>
      </c>
      <c r="B86" s="750" t="s">
        <v>963</v>
      </c>
      <c r="C86" s="751">
        <v>77</v>
      </c>
      <c r="D86" s="750" t="str">
        <f t="shared" si="2"/>
        <v>Y</v>
      </c>
    </row>
    <row r="87" spans="1:4" x14ac:dyDescent="0.3">
      <c r="A87" s="749">
        <v>81</v>
      </c>
      <c r="B87" s="750" t="s">
        <v>964</v>
      </c>
      <c r="C87" s="751">
        <v>77</v>
      </c>
      <c r="D87" s="750" t="str">
        <f t="shared" si="2"/>
        <v>Y</v>
      </c>
    </row>
    <row r="88" spans="1:4" x14ac:dyDescent="0.3">
      <c r="A88" s="749">
        <v>82</v>
      </c>
      <c r="B88" s="750" t="s">
        <v>965</v>
      </c>
      <c r="C88" s="751">
        <v>77</v>
      </c>
      <c r="D88" s="750" t="str">
        <f t="shared" si="2"/>
        <v>Y</v>
      </c>
    </row>
    <row r="89" spans="1:4" x14ac:dyDescent="0.3">
      <c r="A89" s="749">
        <v>83</v>
      </c>
      <c r="B89" s="750" t="s">
        <v>966</v>
      </c>
      <c r="C89" s="751">
        <v>72</v>
      </c>
      <c r="D89" s="750" t="str">
        <f t="shared" si="2"/>
        <v>Y</v>
      </c>
    </row>
    <row r="90" spans="1:4" x14ac:dyDescent="0.3">
      <c r="A90" s="749">
        <v>84</v>
      </c>
      <c r="B90" s="750" t="s">
        <v>967</v>
      </c>
      <c r="C90" s="753">
        <v>72</v>
      </c>
      <c r="D90" s="750" t="str">
        <f t="shared" si="2"/>
        <v>Y</v>
      </c>
    </row>
    <row r="91" spans="1:4" x14ac:dyDescent="0.3">
      <c r="A91" s="749">
        <v>85</v>
      </c>
      <c r="B91" s="750" t="s">
        <v>968</v>
      </c>
      <c r="C91" s="751">
        <v>72</v>
      </c>
      <c r="D91" s="750" t="str">
        <f t="shared" si="2"/>
        <v>Y</v>
      </c>
    </row>
    <row r="92" spans="1:4" x14ac:dyDescent="0.3">
      <c r="A92" s="749">
        <v>86</v>
      </c>
      <c r="B92" s="750" t="s">
        <v>969</v>
      </c>
      <c r="C92" s="751">
        <v>72</v>
      </c>
      <c r="D92" s="750" t="str">
        <f t="shared" si="2"/>
        <v>Y</v>
      </c>
    </row>
    <row r="93" spans="1:4" x14ac:dyDescent="0.3">
      <c r="A93" s="749">
        <v>87</v>
      </c>
      <c r="B93" s="750" t="s">
        <v>970</v>
      </c>
      <c r="C93" s="753">
        <v>72</v>
      </c>
      <c r="D93" s="750" t="str">
        <f t="shared" si="2"/>
        <v>Y</v>
      </c>
    </row>
    <row r="94" spans="1:4" x14ac:dyDescent="0.3">
      <c r="A94" s="749">
        <v>88</v>
      </c>
      <c r="B94" s="750" t="s">
        <v>971</v>
      </c>
      <c r="C94" s="751">
        <v>67</v>
      </c>
      <c r="D94" s="750" t="str">
        <f t="shared" si="2"/>
        <v>Y</v>
      </c>
    </row>
    <row r="95" spans="1:4" x14ac:dyDescent="0.3">
      <c r="A95" s="749">
        <v>89</v>
      </c>
      <c r="B95" s="750" t="s">
        <v>973</v>
      </c>
      <c r="C95" s="751">
        <v>67</v>
      </c>
      <c r="D95" s="750" t="str">
        <f t="shared" si="2"/>
        <v>Y</v>
      </c>
    </row>
    <row r="96" spans="1:4" x14ac:dyDescent="0.3">
      <c r="A96" s="749">
        <v>90</v>
      </c>
      <c r="B96" s="750" t="s">
        <v>972</v>
      </c>
      <c r="C96" s="751">
        <v>67</v>
      </c>
      <c r="D96" s="750" t="str">
        <f t="shared" si="2"/>
        <v>Y</v>
      </c>
    </row>
    <row r="97" spans="1:4" x14ac:dyDescent="0.3">
      <c r="A97" s="749">
        <v>91</v>
      </c>
      <c r="B97" s="750" t="s">
        <v>976</v>
      </c>
      <c r="C97" s="751">
        <v>63</v>
      </c>
      <c r="D97" s="750" t="str">
        <f t="shared" si="2"/>
        <v>Y</v>
      </c>
    </row>
    <row r="98" spans="1:4" x14ac:dyDescent="0.3">
      <c r="A98" s="749">
        <v>92</v>
      </c>
      <c r="B98" s="750" t="s">
        <v>777</v>
      </c>
      <c r="C98" s="751">
        <v>63</v>
      </c>
      <c r="D98" s="750" t="str">
        <f t="shared" si="2"/>
        <v>Y</v>
      </c>
    </row>
    <row r="99" spans="1:4" x14ac:dyDescent="0.3">
      <c r="A99" s="749">
        <v>93</v>
      </c>
      <c r="B99" s="750" t="s">
        <v>974</v>
      </c>
      <c r="C99" s="751">
        <v>62</v>
      </c>
      <c r="D99" s="750" t="str">
        <f t="shared" si="2"/>
        <v>Y</v>
      </c>
    </row>
    <row r="100" spans="1:4" x14ac:dyDescent="0.3">
      <c r="A100" s="749">
        <v>94</v>
      </c>
      <c r="B100" s="750" t="s">
        <v>975</v>
      </c>
      <c r="C100" s="751">
        <v>62</v>
      </c>
      <c r="D100" s="750" t="str">
        <f t="shared" si="2"/>
        <v>Y</v>
      </c>
    </row>
    <row r="101" spans="1:4" x14ac:dyDescent="0.3">
      <c r="A101" s="749">
        <v>95</v>
      </c>
      <c r="B101" s="750" t="s">
        <v>977</v>
      </c>
      <c r="C101" s="751">
        <v>62</v>
      </c>
      <c r="D101" s="750" t="str">
        <f t="shared" si="2"/>
        <v>Y</v>
      </c>
    </row>
    <row r="102" spans="1:4" x14ac:dyDescent="0.3">
      <c r="A102" s="749">
        <v>96</v>
      </c>
      <c r="B102" s="750" t="s">
        <v>978</v>
      </c>
      <c r="C102" s="751">
        <v>62</v>
      </c>
      <c r="D102" s="750" t="str">
        <f t="shared" si="2"/>
        <v>Y</v>
      </c>
    </row>
    <row r="103" spans="1:4" x14ac:dyDescent="0.3">
      <c r="A103" s="749">
        <v>97</v>
      </c>
      <c r="B103" s="750" t="s">
        <v>979</v>
      </c>
      <c r="C103" s="751">
        <v>57</v>
      </c>
      <c r="D103" s="750" t="str">
        <f t="shared" si="2"/>
        <v>Y</v>
      </c>
    </row>
    <row r="104" spans="1:4" x14ac:dyDescent="0.3">
      <c r="A104" s="749">
        <v>98</v>
      </c>
      <c r="B104" s="750" t="s">
        <v>980</v>
      </c>
      <c r="C104" s="751">
        <v>52</v>
      </c>
      <c r="D104" s="750" t="str">
        <f t="shared" si="2"/>
        <v>Y</v>
      </c>
    </row>
    <row r="105" spans="1:4" x14ac:dyDescent="0.3">
      <c r="A105" s="749">
        <v>99</v>
      </c>
      <c r="B105" s="750" t="s">
        <v>1317</v>
      </c>
      <c r="C105" s="751"/>
      <c r="D105" s="750" t="str">
        <f t="shared" si="2"/>
        <v>Y</v>
      </c>
    </row>
    <row r="106" spans="1:4" x14ac:dyDescent="0.3">
      <c r="A106" s="749">
        <v>100</v>
      </c>
      <c r="B106" s="750" t="s">
        <v>1318</v>
      </c>
      <c r="C106" s="751"/>
      <c r="D106" s="750" t="str">
        <f t="shared" si="2"/>
        <v>N</v>
      </c>
    </row>
    <row r="110" spans="1:4" x14ac:dyDescent="0.3">
      <c r="A110" s="19"/>
      <c r="B110" s="828" t="s">
        <v>37</v>
      </c>
      <c r="C110" s="864"/>
      <c r="D110" s="829"/>
    </row>
    <row r="111" spans="1:4" x14ac:dyDescent="0.3">
      <c r="A111" s="21">
        <v>1</v>
      </c>
      <c r="B111" s="841"/>
      <c r="C111" s="858"/>
      <c r="D111" s="842"/>
    </row>
    <row r="112" spans="1:4" x14ac:dyDescent="0.3">
      <c r="A112" s="22">
        <v>2</v>
      </c>
      <c r="B112" s="843"/>
      <c r="C112" s="857"/>
      <c r="D112" s="844"/>
    </row>
    <row r="113" spans="1:4" x14ac:dyDescent="0.3">
      <c r="A113" s="22">
        <v>3</v>
      </c>
      <c r="B113" s="843"/>
      <c r="C113" s="857"/>
      <c r="D113" s="844"/>
    </row>
    <row r="114" spans="1:4" x14ac:dyDescent="0.3">
      <c r="A114" s="22">
        <v>4</v>
      </c>
      <c r="B114" s="843"/>
      <c r="C114" s="857"/>
      <c r="D114" s="844"/>
    </row>
    <row r="115" spans="1:4" x14ac:dyDescent="0.3">
      <c r="A115" s="22">
        <v>5</v>
      </c>
      <c r="B115" s="843"/>
      <c r="C115" s="857"/>
      <c r="D115" s="844"/>
    </row>
    <row r="116" spans="1:4" x14ac:dyDescent="0.3">
      <c r="A116" s="22">
        <v>6</v>
      </c>
      <c r="B116" s="843"/>
      <c r="C116" s="857"/>
      <c r="D116" s="844"/>
    </row>
    <row r="117" spans="1:4" x14ac:dyDescent="0.3">
      <c r="A117" s="22">
        <v>7</v>
      </c>
      <c r="B117" s="841"/>
      <c r="C117" s="858"/>
      <c r="D117" s="842"/>
    </row>
    <row r="118" spans="1:4" x14ac:dyDescent="0.3">
      <c r="A118" s="22">
        <v>8</v>
      </c>
      <c r="B118" s="843"/>
      <c r="C118" s="857"/>
      <c r="D118" s="844"/>
    </row>
    <row r="119" spans="1:4" x14ac:dyDescent="0.3">
      <c r="A119" s="22">
        <v>9</v>
      </c>
      <c r="B119" s="843"/>
      <c r="C119" s="857"/>
      <c r="D119" s="844"/>
    </row>
    <row r="120" spans="1:4" x14ac:dyDescent="0.3">
      <c r="A120" s="22">
        <v>10</v>
      </c>
      <c r="B120" s="843"/>
      <c r="C120" s="857"/>
      <c r="D120" s="844"/>
    </row>
  </sheetData>
  <mergeCells count="15">
    <mergeCell ref="B1:C1"/>
    <mergeCell ref="B2:C2"/>
    <mergeCell ref="B4:C4"/>
    <mergeCell ref="B3:C3"/>
    <mergeCell ref="B110:D110"/>
    <mergeCell ref="B111:D111"/>
    <mergeCell ref="B112:D112"/>
    <mergeCell ref="B113:D113"/>
    <mergeCell ref="B114:D114"/>
    <mergeCell ref="B115:D115"/>
    <mergeCell ref="B116:D116"/>
    <mergeCell ref="B117:D117"/>
    <mergeCell ref="B118:D118"/>
    <mergeCell ref="B119:D119"/>
    <mergeCell ref="B120:D120"/>
  </mergeCells>
  <pageMargins left="0.7" right="0.7" top="0.75" bottom="0.75" header="0.3" footer="0.3"/>
  <pageSetup orientation="landscape" horizontalDpi="4294967295" verticalDpi="4294967295" r:id="rId1"/>
  <headerFooter>
    <oddFooter>&amp;L&amp;"Arial,Bold"&amp;A&amp;"Arial,Regular"
&amp;R&amp;"Arial,Bold"Page 7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5407A-18FB-4B6F-AFC5-A04F7DBC2DFE}">
  <sheetPr>
    <pageSetUpPr fitToPage="1"/>
  </sheetPr>
  <dimension ref="A1:S117"/>
  <sheetViews>
    <sheetView zoomScale="90" zoomScaleNormal="90" workbookViewId="0"/>
  </sheetViews>
  <sheetFormatPr defaultColWidth="9.140625" defaultRowHeight="16.5" x14ac:dyDescent="0.3"/>
  <cols>
    <col min="1" max="1" width="5.5703125" style="79" customWidth="1"/>
    <col min="2" max="2" width="72.85546875" style="79" bestFit="1" customWidth="1"/>
    <col min="3" max="3" width="14" style="79" customWidth="1"/>
    <col min="4" max="5" width="13.5703125" style="87" customWidth="1"/>
    <col min="6" max="17" width="13.5703125" style="79" customWidth="1"/>
    <col min="18" max="16384" width="9.140625" style="79"/>
  </cols>
  <sheetData>
    <row r="1" spans="1:19" ht="20.100000000000001" customHeight="1" x14ac:dyDescent="0.3">
      <c r="B1" s="865" t="s">
        <v>985</v>
      </c>
      <c r="C1" s="865"/>
      <c r="D1" s="865"/>
      <c r="E1" s="865"/>
      <c r="F1" s="865"/>
      <c r="G1" s="865"/>
      <c r="H1" s="865"/>
      <c r="I1" s="865"/>
      <c r="J1" s="865"/>
      <c r="K1" s="865"/>
      <c r="L1" s="865"/>
      <c r="M1" s="865"/>
      <c r="N1" s="865"/>
    </row>
    <row r="2" spans="1:19" ht="20.100000000000001" customHeight="1" x14ac:dyDescent="0.3">
      <c r="B2" s="865" t="s">
        <v>986</v>
      </c>
      <c r="C2" s="865"/>
      <c r="D2" s="865"/>
      <c r="E2" s="865"/>
      <c r="F2" s="865"/>
      <c r="G2" s="865"/>
      <c r="H2" s="865"/>
      <c r="I2" s="865"/>
      <c r="J2" s="865"/>
      <c r="K2" s="865"/>
      <c r="L2" s="865"/>
      <c r="M2" s="865"/>
      <c r="N2" s="865"/>
    </row>
    <row r="3" spans="1:19" ht="24.95" customHeight="1" x14ac:dyDescent="0.3">
      <c r="B3" s="917" t="s">
        <v>893</v>
      </c>
      <c r="C3" s="917"/>
      <c r="D3" s="865"/>
      <c r="E3" s="865"/>
      <c r="F3" s="865"/>
      <c r="G3" s="865"/>
      <c r="H3" s="865"/>
      <c r="I3" s="865"/>
      <c r="J3" s="865"/>
      <c r="K3" s="865"/>
      <c r="L3" s="865"/>
      <c r="M3" s="865"/>
      <c r="N3" s="865"/>
    </row>
    <row r="4" spans="1:19" ht="24.95" customHeight="1" thickBot="1" x14ac:dyDescent="0.35">
      <c r="B4" s="916"/>
      <c r="C4" s="916"/>
      <c r="D4" s="916"/>
      <c r="E4" s="916"/>
      <c r="F4" s="916"/>
      <c r="G4" s="916"/>
      <c r="H4" s="916"/>
      <c r="I4" s="916"/>
      <c r="J4" s="916"/>
      <c r="K4" s="916"/>
      <c r="L4" s="916"/>
      <c r="M4" s="916"/>
      <c r="N4" s="916"/>
    </row>
    <row r="5" spans="1:19" s="83" customFormat="1" ht="33.950000000000003" customHeight="1" thickBot="1" x14ac:dyDescent="0.35">
      <c r="A5" s="163" t="s">
        <v>41</v>
      </c>
      <c r="B5" s="99" t="s">
        <v>894</v>
      </c>
      <c r="C5" s="100" t="s">
        <v>896</v>
      </c>
      <c r="D5" s="100" t="s">
        <v>987</v>
      </c>
      <c r="E5" s="100" t="s">
        <v>988</v>
      </c>
      <c r="F5" s="100" t="s">
        <v>989</v>
      </c>
      <c r="G5" s="100" t="s">
        <v>990</v>
      </c>
      <c r="H5" s="100" t="s">
        <v>991</v>
      </c>
      <c r="I5" s="100" t="s">
        <v>992</v>
      </c>
      <c r="J5" s="100" t="s">
        <v>993</v>
      </c>
      <c r="K5" s="100" t="s">
        <v>994</v>
      </c>
      <c r="L5" s="100" t="s">
        <v>995</v>
      </c>
      <c r="M5" s="100" t="s">
        <v>996</v>
      </c>
      <c r="N5" s="100" t="s">
        <v>997</v>
      </c>
    </row>
    <row r="6" spans="1:19" ht="13.35" customHeight="1" x14ac:dyDescent="0.3">
      <c r="A6" s="80"/>
      <c r="B6" s="80"/>
      <c r="C6" s="369"/>
      <c r="D6" s="84"/>
      <c r="E6" s="84"/>
      <c r="F6" s="84"/>
      <c r="G6" s="84"/>
      <c r="H6" s="84"/>
      <c r="I6" s="84"/>
      <c r="J6" s="84"/>
      <c r="K6" s="84"/>
      <c r="L6" s="84"/>
      <c r="M6" s="84"/>
      <c r="N6" s="84"/>
    </row>
    <row r="7" spans="1:19" ht="13.35" customHeight="1" x14ac:dyDescent="0.3">
      <c r="A7" s="80">
        <f>'13. Hourly Rate Card'!A7</f>
        <v>1</v>
      </c>
      <c r="B7" s="80" t="str">
        <f>'13. Hourly Rate Card'!B7</f>
        <v>Infrastructure Project Manager On</v>
      </c>
      <c r="C7" s="369" t="str">
        <f>IF(RIGHT(B7,3)="Off","Y","N")</f>
        <v>N</v>
      </c>
      <c r="D7" s="799">
        <v>483</v>
      </c>
      <c r="E7" s="84">
        <v>483</v>
      </c>
      <c r="F7" s="84">
        <v>483</v>
      </c>
      <c r="G7" s="84">
        <v>483</v>
      </c>
      <c r="H7" s="84">
        <v>483</v>
      </c>
      <c r="I7" s="84">
        <v>483</v>
      </c>
      <c r="J7" s="84">
        <v>483</v>
      </c>
      <c r="K7" s="84">
        <v>530</v>
      </c>
      <c r="L7" s="84">
        <v>582</v>
      </c>
      <c r="M7" s="84">
        <v>639</v>
      </c>
      <c r="N7" s="84">
        <v>702</v>
      </c>
      <c r="O7" s="756"/>
      <c r="P7" s="756"/>
      <c r="Q7" s="756"/>
      <c r="R7" s="756"/>
      <c r="S7" s="756"/>
    </row>
    <row r="8" spans="1:19" ht="13.35" customHeight="1" x14ac:dyDescent="0.3">
      <c r="A8" s="80">
        <f>'13. Hourly Rate Card'!A8</f>
        <v>2</v>
      </c>
      <c r="B8" s="80" t="str">
        <f>'13. Hourly Rate Card'!B8</f>
        <v>Infrastructure Project Management Office(PMO) Lead On</v>
      </c>
      <c r="C8" s="369" t="str">
        <f t="shared" ref="C8:C13" si="0">IF(RIGHT(B8,3)="Off","Y","N")</f>
        <v>N</v>
      </c>
      <c r="D8" s="84">
        <v>323</v>
      </c>
      <c r="E8" s="84">
        <v>323</v>
      </c>
      <c r="F8" s="84">
        <v>323</v>
      </c>
      <c r="G8" s="84">
        <v>323</v>
      </c>
      <c r="H8" s="84">
        <v>323</v>
      </c>
      <c r="I8" s="84">
        <v>323</v>
      </c>
      <c r="J8" s="84">
        <v>323</v>
      </c>
      <c r="K8" s="84">
        <v>354</v>
      </c>
      <c r="L8" s="84">
        <v>389</v>
      </c>
      <c r="M8" s="84">
        <v>427</v>
      </c>
      <c r="N8" s="84">
        <v>469</v>
      </c>
      <c r="O8" s="756"/>
      <c r="P8" s="756"/>
      <c r="Q8" s="756"/>
      <c r="R8" s="756"/>
      <c r="S8" s="756"/>
    </row>
    <row r="9" spans="1:19" ht="13.35" customHeight="1" x14ac:dyDescent="0.3">
      <c r="A9" s="80">
        <f>'13. Hourly Rate Card'!A9</f>
        <v>3</v>
      </c>
      <c r="B9" s="80" t="str">
        <f>'13. Hourly Rate Card'!B9</f>
        <v>Infrastructure AWS Manager On</v>
      </c>
      <c r="C9" s="369" t="str">
        <f t="shared" si="0"/>
        <v>N</v>
      </c>
      <c r="D9" s="84">
        <v>312</v>
      </c>
      <c r="E9" s="84">
        <v>312</v>
      </c>
      <c r="F9" s="84">
        <v>312</v>
      </c>
      <c r="G9" s="84">
        <v>312</v>
      </c>
      <c r="H9" s="84">
        <v>312</v>
      </c>
      <c r="I9" s="84">
        <v>312</v>
      </c>
      <c r="J9" s="84">
        <v>312</v>
      </c>
      <c r="K9" s="84">
        <v>342</v>
      </c>
      <c r="L9" s="84">
        <v>375</v>
      </c>
      <c r="M9" s="84">
        <v>412</v>
      </c>
      <c r="N9" s="84">
        <v>452</v>
      </c>
      <c r="O9" s="756"/>
      <c r="P9" s="756"/>
      <c r="Q9" s="756"/>
      <c r="R9" s="756"/>
      <c r="S9" s="756"/>
    </row>
    <row r="10" spans="1:19" ht="13.35" customHeight="1" x14ac:dyDescent="0.3">
      <c r="A10" s="80">
        <f>'13. Hourly Rate Card'!A10</f>
        <v>4</v>
      </c>
      <c r="B10" s="80" t="str">
        <f>'13. Hourly Rate Card'!B10</f>
        <v>Infrastructure Security Manager On</v>
      </c>
      <c r="C10" s="369" t="str">
        <f t="shared" si="0"/>
        <v>N</v>
      </c>
      <c r="D10" s="84">
        <v>313</v>
      </c>
      <c r="E10" s="84">
        <v>313</v>
      </c>
      <c r="F10" s="84">
        <v>313</v>
      </c>
      <c r="G10" s="84">
        <v>313</v>
      </c>
      <c r="H10" s="84">
        <v>313</v>
      </c>
      <c r="I10" s="84">
        <v>313</v>
      </c>
      <c r="J10" s="84">
        <v>313</v>
      </c>
      <c r="K10" s="84">
        <v>343</v>
      </c>
      <c r="L10" s="84">
        <v>376</v>
      </c>
      <c r="M10" s="84">
        <v>413</v>
      </c>
      <c r="N10" s="84">
        <v>453</v>
      </c>
      <c r="O10" s="756"/>
      <c r="P10" s="756"/>
      <c r="Q10" s="756"/>
      <c r="R10" s="756"/>
      <c r="S10" s="756"/>
    </row>
    <row r="11" spans="1:19" ht="13.35" customHeight="1" x14ac:dyDescent="0.3">
      <c r="A11" s="80">
        <f>'13. Hourly Rate Card'!A11</f>
        <v>5</v>
      </c>
      <c r="B11" s="80" t="str">
        <f>'13. Hourly Rate Card'!B11</f>
        <v>Infrastructure Transition Manager On</v>
      </c>
      <c r="C11" s="369" t="str">
        <f t="shared" si="0"/>
        <v>N</v>
      </c>
      <c r="D11" s="84">
        <v>323</v>
      </c>
      <c r="E11" s="84">
        <v>323</v>
      </c>
      <c r="F11" s="84">
        <v>323</v>
      </c>
      <c r="G11" s="84">
        <v>323</v>
      </c>
      <c r="H11" s="84">
        <v>323</v>
      </c>
      <c r="I11" s="84">
        <v>323</v>
      </c>
      <c r="J11" s="84">
        <v>323</v>
      </c>
      <c r="K11" s="84">
        <v>354</v>
      </c>
      <c r="L11" s="84">
        <v>389</v>
      </c>
      <c r="M11" s="84">
        <v>427</v>
      </c>
      <c r="N11" s="84">
        <v>469</v>
      </c>
      <c r="O11" s="756"/>
      <c r="P11" s="756"/>
      <c r="Q11" s="756"/>
      <c r="R11" s="756"/>
      <c r="S11" s="756"/>
    </row>
    <row r="12" spans="1:19" ht="13.35" customHeight="1" x14ac:dyDescent="0.3">
      <c r="A12" s="80">
        <f>'13. Hourly Rate Card'!A12</f>
        <v>6</v>
      </c>
      <c r="B12" s="80" t="str">
        <f>'13. Hourly Rate Card'!B12</f>
        <v>Infrastructure Delivery Integration Manager On</v>
      </c>
      <c r="C12" s="369" t="str">
        <f t="shared" si="0"/>
        <v>N</v>
      </c>
      <c r="D12" s="84">
        <v>323</v>
      </c>
      <c r="E12" s="84">
        <v>323</v>
      </c>
      <c r="F12" s="84">
        <v>323</v>
      </c>
      <c r="G12" s="84">
        <v>323</v>
      </c>
      <c r="H12" s="84">
        <v>323</v>
      </c>
      <c r="I12" s="84">
        <v>323</v>
      </c>
      <c r="J12" s="84">
        <v>323</v>
      </c>
      <c r="K12" s="84">
        <v>354</v>
      </c>
      <c r="L12" s="84">
        <v>389</v>
      </c>
      <c r="M12" s="84">
        <v>427</v>
      </c>
      <c r="N12" s="84">
        <v>469</v>
      </c>
      <c r="O12" s="756"/>
      <c r="P12" s="756"/>
      <c r="Q12" s="756"/>
      <c r="R12" s="756"/>
      <c r="S12" s="756"/>
    </row>
    <row r="13" spans="1:19" ht="13.35" customHeight="1" x14ac:dyDescent="0.3">
      <c r="A13" s="80">
        <f>'13. Hourly Rate Card'!A13</f>
        <v>7</v>
      </c>
      <c r="B13" s="80" t="str">
        <f>'13. Hourly Rate Card'!B13</f>
        <v>Infrastructure Operations Manager On</v>
      </c>
      <c r="C13" s="369" t="str">
        <f t="shared" si="0"/>
        <v>N</v>
      </c>
      <c r="D13" s="84">
        <v>312</v>
      </c>
      <c r="E13" s="84">
        <v>312</v>
      </c>
      <c r="F13" s="84">
        <v>312</v>
      </c>
      <c r="G13" s="84">
        <v>312</v>
      </c>
      <c r="H13" s="84">
        <v>312</v>
      </c>
      <c r="I13" s="84">
        <v>312</v>
      </c>
      <c r="J13" s="84">
        <v>312</v>
      </c>
      <c r="K13" s="84">
        <v>342</v>
      </c>
      <c r="L13" s="84">
        <v>375</v>
      </c>
      <c r="M13" s="84">
        <v>412</v>
      </c>
      <c r="N13" s="84">
        <v>452</v>
      </c>
      <c r="O13" s="756"/>
      <c r="P13" s="756"/>
      <c r="Q13" s="756"/>
      <c r="R13" s="756"/>
      <c r="S13" s="756"/>
    </row>
    <row r="14" spans="1:19" ht="13.35" customHeight="1" x14ac:dyDescent="0.3">
      <c r="A14" s="80">
        <f>'13. Hourly Rate Card'!A14</f>
        <v>8</v>
      </c>
      <c r="B14" s="80" t="str">
        <f>'13. Hourly Rate Card'!B14</f>
        <v>Infrastructure Operations Service Desk Lead On</v>
      </c>
      <c r="C14" s="369" t="str">
        <f t="shared" ref="C14:C71" si="1">IF(RIGHT(B14,3)="Off","Y","N")</f>
        <v>N</v>
      </c>
      <c r="D14" s="84">
        <v>200</v>
      </c>
      <c r="E14" s="84">
        <v>200</v>
      </c>
      <c r="F14" s="84">
        <v>200</v>
      </c>
      <c r="G14" s="84">
        <v>200</v>
      </c>
      <c r="H14" s="84">
        <v>200</v>
      </c>
      <c r="I14" s="84">
        <v>200</v>
      </c>
      <c r="J14" s="84">
        <v>200</v>
      </c>
      <c r="K14" s="84">
        <v>219</v>
      </c>
      <c r="L14" s="84">
        <v>240</v>
      </c>
      <c r="M14" s="84">
        <v>263</v>
      </c>
      <c r="N14" s="84">
        <v>289</v>
      </c>
      <c r="O14" s="756"/>
      <c r="P14" s="756"/>
      <c r="Q14" s="756"/>
      <c r="R14" s="756"/>
      <c r="S14" s="756"/>
    </row>
    <row r="15" spans="1:19" ht="13.35" customHeight="1" x14ac:dyDescent="0.3">
      <c r="A15" s="80">
        <f>'13. Hourly Rate Card'!A15</f>
        <v>9</v>
      </c>
      <c r="B15" s="80" t="str">
        <f>'13. Hourly Rate Card'!B15</f>
        <v>Infrastructure AI/ML Architect On</v>
      </c>
      <c r="C15" s="369" t="str">
        <f t="shared" si="1"/>
        <v>N</v>
      </c>
      <c r="D15" s="84">
        <v>467</v>
      </c>
      <c r="E15" s="84">
        <v>467</v>
      </c>
      <c r="F15" s="84">
        <v>467</v>
      </c>
      <c r="G15" s="84">
        <v>467</v>
      </c>
      <c r="H15" s="84">
        <v>467</v>
      </c>
      <c r="I15" s="84">
        <v>467</v>
      </c>
      <c r="J15" s="84">
        <v>467</v>
      </c>
      <c r="K15" s="84">
        <v>513</v>
      </c>
      <c r="L15" s="84">
        <v>563</v>
      </c>
      <c r="M15" s="84">
        <v>618</v>
      </c>
      <c r="N15" s="84">
        <v>679</v>
      </c>
      <c r="O15" s="756"/>
      <c r="P15" s="756"/>
      <c r="Q15" s="756"/>
      <c r="R15" s="756"/>
      <c r="S15" s="756"/>
    </row>
    <row r="16" spans="1:19" ht="13.35" customHeight="1" x14ac:dyDescent="0.3">
      <c r="A16" s="80">
        <f>'13. Hourly Rate Card'!A16</f>
        <v>10</v>
      </c>
      <c r="B16" s="80" t="str">
        <f>'13. Hourly Rate Card'!B16</f>
        <v>Infrastructure Network Transformation Architect On</v>
      </c>
      <c r="C16" s="369" t="str">
        <f t="shared" si="1"/>
        <v>N</v>
      </c>
      <c r="D16" s="84">
        <v>456</v>
      </c>
      <c r="E16" s="84">
        <v>456</v>
      </c>
      <c r="F16" s="84">
        <v>456</v>
      </c>
      <c r="G16" s="84">
        <v>456</v>
      </c>
      <c r="H16" s="84">
        <v>456</v>
      </c>
      <c r="I16" s="84">
        <v>456</v>
      </c>
      <c r="J16" s="84">
        <v>456</v>
      </c>
      <c r="K16" s="84">
        <v>501</v>
      </c>
      <c r="L16" s="84">
        <v>550</v>
      </c>
      <c r="M16" s="84">
        <v>604</v>
      </c>
      <c r="N16" s="84">
        <v>663</v>
      </c>
      <c r="O16" s="756"/>
      <c r="P16" s="756"/>
      <c r="Q16" s="756"/>
      <c r="R16" s="756"/>
      <c r="S16" s="756"/>
    </row>
    <row r="17" spans="1:19" ht="13.35" customHeight="1" x14ac:dyDescent="0.3">
      <c r="A17" s="80">
        <f>'13. Hourly Rate Card'!A17</f>
        <v>11</v>
      </c>
      <c r="B17" s="80" t="str">
        <f>'13. Hourly Rate Card'!B17</f>
        <v>Infrastructure ServiceNow Architect On</v>
      </c>
      <c r="C17" s="369" t="str">
        <f t="shared" si="1"/>
        <v>N</v>
      </c>
      <c r="D17" s="84">
        <v>456</v>
      </c>
      <c r="E17" s="84">
        <v>456</v>
      </c>
      <c r="F17" s="84">
        <v>456</v>
      </c>
      <c r="G17" s="84">
        <v>456</v>
      </c>
      <c r="H17" s="84">
        <v>456</v>
      </c>
      <c r="I17" s="84">
        <v>456</v>
      </c>
      <c r="J17" s="84">
        <v>456</v>
      </c>
      <c r="K17" s="84">
        <v>501</v>
      </c>
      <c r="L17" s="84">
        <v>550</v>
      </c>
      <c r="M17" s="84">
        <v>604</v>
      </c>
      <c r="N17" s="84">
        <v>663</v>
      </c>
      <c r="O17" s="756"/>
      <c r="P17" s="756"/>
      <c r="Q17" s="756"/>
      <c r="R17" s="756"/>
      <c r="S17" s="756"/>
    </row>
    <row r="18" spans="1:19" ht="13.35" customHeight="1" x14ac:dyDescent="0.3">
      <c r="A18" s="80">
        <f>'13. Hourly Rate Card'!A18</f>
        <v>12</v>
      </c>
      <c r="B18" s="80" t="str">
        <f>'13. Hourly Rate Card'!B18</f>
        <v>Infrastructure O365 Architect On</v>
      </c>
      <c r="C18" s="369" t="str">
        <f t="shared" si="1"/>
        <v>N</v>
      </c>
      <c r="D18" s="84">
        <v>456</v>
      </c>
      <c r="E18" s="84">
        <v>456</v>
      </c>
      <c r="F18" s="84">
        <v>456</v>
      </c>
      <c r="G18" s="84">
        <v>456</v>
      </c>
      <c r="H18" s="84">
        <v>456</v>
      </c>
      <c r="I18" s="84">
        <v>456</v>
      </c>
      <c r="J18" s="84">
        <v>456</v>
      </c>
      <c r="K18" s="84">
        <v>501</v>
      </c>
      <c r="L18" s="84">
        <v>550</v>
      </c>
      <c r="M18" s="84">
        <v>604</v>
      </c>
      <c r="N18" s="84">
        <v>663</v>
      </c>
      <c r="O18" s="756"/>
      <c r="P18" s="756"/>
      <c r="Q18" s="756"/>
      <c r="R18" s="756"/>
      <c r="S18" s="756"/>
    </row>
    <row r="19" spans="1:19" ht="13.35" customHeight="1" x14ac:dyDescent="0.3">
      <c r="A19" s="80">
        <f>'13. Hourly Rate Card'!A19</f>
        <v>13</v>
      </c>
      <c r="B19" s="80" t="str">
        <f>'13. Hourly Rate Card'!B19</f>
        <v>Infrastructure Product Vendor Sr. Consultant Premium On</v>
      </c>
      <c r="C19" s="369" t="str">
        <f t="shared" si="1"/>
        <v>N</v>
      </c>
      <c r="D19" s="84">
        <v>429</v>
      </c>
      <c r="E19" s="84">
        <v>429</v>
      </c>
      <c r="F19" s="84">
        <v>429</v>
      </c>
      <c r="G19" s="84">
        <v>429</v>
      </c>
      <c r="H19" s="84">
        <v>429</v>
      </c>
      <c r="I19" s="84">
        <v>429</v>
      </c>
      <c r="J19" s="84">
        <v>429</v>
      </c>
      <c r="K19" s="84">
        <v>471</v>
      </c>
      <c r="L19" s="84">
        <v>517</v>
      </c>
      <c r="M19" s="84">
        <v>568</v>
      </c>
      <c r="N19" s="84">
        <v>624</v>
      </c>
      <c r="O19" s="756"/>
      <c r="P19" s="756"/>
      <c r="Q19" s="756"/>
      <c r="R19" s="756"/>
      <c r="S19" s="756"/>
    </row>
    <row r="20" spans="1:19" ht="13.35" customHeight="1" x14ac:dyDescent="0.3">
      <c r="A20" s="80">
        <f>'13. Hourly Rate Card'!A20</f>
        <v>14</v>
      </c>
      <c r="B20" s="80" t="str">
        <f>'13. Hourly Rate Card'!B20</f>
        <v>Infrastructure Data Architect On</v>
      </c>
      <c r="C20" s="369" t="str">
        <f t="shared" si="1"/>
        <v>N</v>
      </c>
      <c r="D20" s="84">
        <v>395</v>
      </c>
      <c r="E20" s="84">
        <v>395</v>
      </c>
      <c r="F20" s="84">
        <v>395</v>
      </c>
      <c r="G20" s="84">
        <v>395</v>
      </c>
      <c r="H20" s="84">
        <v>395</v>
      </c>
      <c r="I20" s="84">
        <v>395</v>
      </c>
      <c r="J20" s="84">
        <v>395</v>
      </c>
      <c r="K20" s="84">
        <v>434</v>
      </c>
      <c r="L20" s="84">
        <v>476</v>
      </c>
      <c r="M20" s="84">
        <v>523</v>
      </c>
      <c r="N20" s="84">
        <v>574</v>
      </c>
      <c r="O20" s="756"/>
      <c r="P20" s="756"/>
      <c r="Q20" s="756"/>
      <c r="R20" s="756"/>
      <c r="S20" s="756"/>
    </row>
    <row r="21" spans="1:19" ht="13.35" customHeight="1" x14ac:dyDescent="0.3">
      <c r="A21" s="80">
        <f>'13. Hourly Rate Card'!A21</f>
        <v>15</v>
      </c>
      <c r="B21" s="80" t="str">
        <f>'13. Hourly Rate Card'!B21</f>
        <v>Infrastructure Architecture &amp; Innovation support On</v>
      </c>
      <c r="C21" s="369" t="str">
        <f t="shared" si="1"/>
        <v>N</v>
      </c>
      <c r="D21" s="84">
        <v>414</v>
      </c>
      <c r="E21" s="84">
        <v>414</v>
      </c>
      <c r="F21" s="84">
        <v>414</v>
      </c>
      <c r="G21" s="84">
        <v>414</v>
      </c>
      <c r="H21" s="84">
        <v>414</v>
      </c>
      <c r="I21" s="84">
        <v>414</v>
      </c>
      <c r="J21" s="84">
        <v>414</v>
      </c>
      <c r="K21" s="84">
        <v>454</v>
      </c>
      <c r="L21" s="84">
        <v>498</v>
      </c>
      <c r="M21" s="84">
        <v>547</v>
      </c>
      <c r="N21" s="84">
        <v>601</v>
      </c>
      <c r="O21" s="756"/>
      <c r="P21" s="756"/>
      <c r="Q21" s="756"/>
      <c r="R21" s="756"/>
      <c r="S21" s="756"/>
    </row>
    <row r="22" spans="1:19" ht="13.35" customHeight="1" x14ac:dyDescent="0.3">
      <c r="A22" s="80">
        <f>'13. Hourly Rate Card'!A22</f>
        <v>16</v>
      </c>
      <c r="B22" s="80" t="str">
        <f>'13. Hourly Rate Card'!B22</f>
        <v>Infrastructure Product Vendor Sr Consultant - On</v>
      </c>
      <c r="C22" s="369" t="str">
        <f t="shared" si="1"/>
        <v>N</v>
      </c>
      <c r="D22" s="84">
        <v>349</v>
      </c>
      <c r="E22" s="84">
        <v>349</v>
      </c>
      <c r="F22" s="84">
        <v>349</v>
      </c>
      <c r="G22" s="84">
        <v>349</v>
      </c>
      <c r="H22" s="84">
        <v>349</v>
      </c>
      <c r="I22" s="84">
        <v>349</v>
      </c>
      <c r="J22" s="84">
        <v>349</v>
      </c>
      <c r="K22" s="84">
        <v>383</v>
      </c>
      <c r="L22" s="84">
        <v>420</v>
      </c>
      <c r="M22" s="84">
        <v>461</v>
      </c>
      <c r="N22" s="84">
        <v>506</v>
      </c>
      <c r="O22" s="756"/>
      <c r="P22" s="756"/>
      <c r="Q22" s="756"/>
      <c r="R22" s="756"/>
      <c r="S22" s="756"/>
    </row>
    <row r="23" spans="1:19" ht="13.35" customHeight="1" x14ac:dyDescent="0.3">
      <c r="A23" s="80">
        <f>'13. Hourly Rate Card'!A23</f>
        <v>17</v>
      </c>
      <c r="B23" s="80" t="str">
        <f>'13. Hourly Rate Card'!B23</f>
        <v>Infrastructure Imaging Project Manager On</v>
      </c>
      <c r="C23" s="369" t="str">
        <f t="shared" si="1"/>
        <v>N</v>
      </c>
      <c r="D23" s="84">
        <v>324</v>
      </c>
      <c r="E23" s="84">
        <v>324</v>
      </c>
      <c r="F23" s="84">
        <v>324</v>
      </c>
      <c r="G23" s="84">
        <v>324</v>
      </c>
      <c r="H23" s="84">
        <v>324</v>
      </c>
      <c r="I23" s="84">
        <v>324</v>
      </c>
      <c r="J23" s="84">
        <v>324</v>
      </c>
      <c r="K23" s="84">
        <v>356</v>
      </c>
      <c r="L23" s="84">
        <v>391</v>
      </c>
      <c r="M23" s="84">
        <v>429</v>
      </c>
      <c r="N23" s="84">
        <v>471</v>
      </c>
      <c r="O23" s="756"/>
      <c r="P23" s="756"/>
      <c r="Q23" s="756"/>
      <c r="R23" s="756"/>
      <c r="S23" s="756"/>
    </row>
    <row r="24" spans="1:19" ht="13.35" customHeight="1" x14ac:dyDescent="0.3">
      <c r="A24" s="80">
        <f>'13. Hourly Rate Card'!A24</f>
        <v>18</v>
      </c>
      <c r="B24" s="80" t="str">
        <f>'13. Hourly Rate Card'!B24</f>
        <v>Infrastructure Product Vendor Consultant - On</v>
      </c>
      <c r="C24" s="369" t="str">
        <f t="shared" si="1"/>
        <v>N</v>
      </c>
      <c r="D24" s="84">
        <v>323</v>
      </c>
      <c r="E24" s="84">
        <v>323</v>
      </c>
      <c r="F24" s="84">
        <v>323</v>
      </c>
      <c r="G24" s="84">
        <v>323</v>
      </c>
      <c r="H24" s="84">
        <v>323</v>
      </c>
      <c r="I24" s="84">
        <v>323</v>
      </c>
      <c r="J24" s="84">
        <v>323</v>
      </c>
      <c r="K24" s="84">
        <v>354</v>
      </c>
      <c r="L24" s="84">
        <v>389</v>
      </c>
      <c r="M24" s="84">
        <v>427</v>
      </c>
      <c r="N24" s="84">
        <v>469</v>
      </c>
      <c r="O24" s="756"/>
      <c r="P24" s="756"/>
      <c r="Q24" s="756"/>
      <c r="R24" s="756"/>
      <c r="S24" s="756"/>
    </row>
    <row r="25" spans="1:19" ht="13.35" customHeight="1" x14ac:dyDescent="0.3">
      <c r="A25" s="80">
        <f>'13. Hourly Rate Card'!A25</f>
        <v>19</v>
      </c>
      <c r="B25" s="80" t="str">
        <f>'13. Hourly Rate Card'!B25</f>
        <v>Infrastructure Innovation Lead On</v>
      </c>
      <c r="C25" s="369" t="str">
        <f t="shared" si="1"/>
        <v>N</v>
      </c>
      <c r="D25" s="84">
        <v>323</v>
      </c>
      <c r="E25" s="84">
        <v>323</v>
      </c>
      <c r="F25" s="84">
        <v>323</v>
      </c>
      <c r="G25" s="84">
        <v>323</v>
      </c>
      <c r="H25" s="84">
        <v>323</v>
      </c>
      <c r="I25" s="84">
        <v>323</v>
      </c>
      <c r="J25" s="84">
        <v>323</v>
      </c>
      <c r="K25" s="84">
        <v>354</v>
      </c>
      <c r="L25" s="84">
        <v>389</v>
      </c>
      <c r="M25" s="84">
        <v>427</v>
      </c>
      <c r="N25" s="84">
        <v>469</v>
      </c>
      <c r="O25" s="756"/>
      <c r="P25" s="756"/>
      <c r="Q25" s="756"/>
      <c r="R25" s="756"/>
      <c r="S25" s="756"/>
    </row>
    <row r="26" spans="1:19" ht="13.35" customHeight="1" x14ac:dyDescent="0.3">
      <c r="A26" s="80">
        <f>'13. Hourly Rate Card'!A26</f>
        <v>20</v>
      </c>
      <c r="B26" s="80" t="str">
        <f>'13. Hourly Rate Card'!B26</f>
        <v>Infrastructure Delivery Executive On</v>
      </c>
      <c r="C26" s="369" t="str">
        <f t="shared" si="1"/>
        <v>N</v>
      </c>
      <c r="D26" s="84">
        <v>323</v>
      </c>
      <c r="E26" s="84">
        <v>323</v>
      </c>
      <c r="F26" s="84">
        <v>323</v>
      </c>
      <c r="G26" s="84">
        <v>323</v>
      </c>
      <c r="H26" s="84">
        <v>323</v>
      </c>
      <c r="I26" s="84">
        <v>323</v>
      </c>
      <c r="J26" s="84">
        <v>323</v>
      </c>
      <c r="K26" s="84">
        <v>354</v>
      </c>
      <c r="L26" s="84">
        <v>389</v>
      </c>
      <c r="M26" s="84">
        <v>427</v>
      </c>
      <c r="N26" s="84">
        <v>469</v>
      </c>
      <c r="O26" s="756"/>
      <c r="P26" s="756"/>
      <c r="Q26" s="756"/>
      <c r="R26" s="756"/>
      <c r="S26" s="756"/>
    </row>
    <row r="27" spans="1:19" ht="13.35" customHeight="1" x14ac:dyDescent="0.3">
      <c r="A27" s="80">
        <f>'13. Hourly Rate Card'!A27</f>
        <v>21</v>
      </c>
      <c r="B27" s="80" t="str">
        <f>'13. Hourly Rate Card'!B27</f>
        <v>myWIzard 3rd party Config &amp; Run Support - On</v>
      </c>
      <c r="C27" s="369" t="str">
        <f t="shared" si="1"/>
        <v>N</v>
      </c>
      <c r="D27" s="84">
        <v>280</v>
      </c>
      <c r="E27" s="84">
        <v>280</v>
      </c>
      <c r="F27" s="84">
        <v>280</v>
      </c>
      <c r="G27" s="84">
        <v>280</v>
      </c>
      <c r="H27" s="84">
        <v>280</v>
      </c>
      <c r="I27" s="84">
        <v>280</v>
      </c>
      <c r="J27" s="84">
        <v>280</v>
      </c>
      <c r="K27" s="84">
        <v>307</v>
      </c>
      <c r="L27" s="84">
        <v>337</v>
      </c>
      <c r="M27" s="84">
        <v>370</v>
      </c>
      <c r="N27" s="84">
        <v>406</v>
      </c>
      <c r="O27" s="756"/>
      <c r="P27" s="756"/>
      <c r="Q27" s="756"/>
      <c r="R27" s="756"/>
      <c r="S27" s="756"/>
    </row>
    <row r="28" spans="1:19" ht="13.35" customHeight="1" x14ac:dyDescent="0.3">
      <c r="A28" s="80">
        <f>'13. Hourly Rate Card'!A28</f>
        <v>22</v>
      </c>
      <c r="B28" s="80" t="str">
        <f>'13. Hourly Rate Card'!B28</f>
        <v>Infrastructure PMO Consultant On</v>
      </c>
      <c r="C28" s="369" t="str">
        <f t="shared" si="1"/>
        <v>N</v>
      </c>
      <c r="D28" s="84">
        <v>252</v>
      </c>
      <c r="E28" s="84">
        <v>252</v>
      </c>
      <c r="F28" s="84">
        <v>252</v>
      </c>
      <c r="G28" s="84">
        <v>252</v>
      </c>
      <c r="H28" s="84">
        <v>252</v>
      </c>
      <c r="I28" s="84">
        <v>252</v>
      </c>
      <c r="J28" s="84">
        <v>252</v>
      </c>
      <c r="K28" s="84">
        <v>276</v>
      </c>
      <c r="L28" s="84">
        <v>303</v>
      </c>
      <c r="M28" s="84">
        <v>332</v>
      </c>
      <c r="N28" s="84">
        <v>364</v>
      </c>
      <c r="O28" s="756"/>
      <c r="P28" s="756"/>
      <c r="Q28" s="756"/>
      <c r="R28" s="756"/>
      <c r="S28" s="756"/>
    </row>
    <row r="29" spans="1:19" ht="13.35" customHeight="1" x14ac:dyDescent="0.3">
      <c r="A29" s="80">
        <f>'13. Hourly Rate Card'!A29</f>
        <v>23</v>
      </c>
      <c r="B29" s="80" t="str">
        <f>'13. Hourly Rate Card'!B29</f>
        <v>Infrastructure Security Consultant On</v>
      </c>
      <c r="C29" s="369" t="str">
        <f t="shared" si="1"/>
        <v>N</v>
      </c>
      <c r="D29" s="84">
        <v>279</v>
      </c>
      <c r="E29" s="84">
        <v>279</v>
      </c>
      <c r="F29" s="84">
        <v>279</v>
      </c>
      <c r="G29" s="84">
        <v>279</v>
      </c>
      <c r="H29" s="84">
        <v>279</v>
      </c>
      <c r="I29" s="84">
        <v>279</v>
      </c>
      <c r="J29" s="84">
        <v>279</v>
      </c>
      <c r="K29" s="84">
        <v>306</v>
      </c>
      <c r="L29" s="84">
        <v>336</v>
      </c>
      <c r="M29" s="84">
        <v>369</v>
      </c>
      <c r="N29" s="84">
        <v>405</v>
      </c>
      <c r="O29" s="756"/>
      <c r="P29" s="756"/>
      <c r="Q29" s="756"/>
      <c r="R29" s="756"/>
      <c r="S29" s="756"/>
    </row>
    <row r="30" spans="1:19" ht="13.35" customHeight="1" x14ac:dyDescent="0.3">
      <c r="A30" s="80">
        <f>'13. Hourly Rate Card'!A30</f>
        <v>24</v>
      </c>
      <c r="B30" s="80" t="str">
        <f>'13. Hourly Rate Card'!B30</f>
        <v>Infrastructure ServiceNow Implementation Manager On</v>
      </c>
      <c r="C30" s="369" t="str">
        <f t="shared" si="1"/>
        <v>N</v>
      </c>
      <c r="D30" s="84">
        <v>273</v>
      </c>
      <c r="E30" s="84">
        <v>273</v>
      </c>
      <c r="F30" s="84">
        <v>273</v>
      </c>
      <c r="G30" s="84">
        <v>273</v>
      </c>
      <c r="H30" s="84">
        <v>273</v>
      </c>
      <c r="I30" s="84">
        <v>273</v>
      </c>
      <c r="J30" s="84">
        <v>273</v>
      </c>
      <c r="K30" s="84">
        <v>300</v>
      </c>
      <c r="L30" s="84">
        <v>329</v>
      </c>
      <c r="M30" s="84">
        <v>361</v>
      </c>
      <c r="N30" s="84">
        <v>396</v>
      </c>
      <c r="O30" s="756"/>
      <c r="P30" s="756"/>
      <c r="Q30" s="756"/>
      <c r="R30" s="756"/>
      <c r="S30" s="756"/>
    </row>
    <row r="31" spans="1:19" ht="13.35" customHeight="1" x14ac:dyDescent="0.3">
      <c r="A31" s="80">
        <f>'13. Hourly Rate Card'!A31</f>
        <v>25</v>
      </c>
      <c r="B31" s="80" t="str">
        <f>'13. Hourly Rate Card'!B31</f>
        <v>Infrastructure Tools Service Delivery Manager On</v>
      </c>
      <c r="C31" s="369" t="str">
        <f t="shared" si="1"/>
        <v>N</v>
      </c>
      <c r="D31" s="84">
        <v>274</v>
      </c>
      <c r="E31" s="84">
        <v>274</v>
      </c>
      <c r="F31" s="84">
        <v>274</v>
      </c>
      <c r="G31" s="84">
        <v>274</v>
      </c>
      <c r="H31" s="84">
        <v>274</v>
      </c>
      <c r="I31" s="84">
        <v>274</v>
      </c>
      <c r="J31" s="84">
        <v>274</v>
      </c>
      <c r="K31" s="84">
        <v>301</v>
      </c>
      <c r="L31" s="84">
        <v>330</v>
      </c>
      <c r="M31" s="84">
        <v>362</v>
      </c>
      <c r="N31" s="84">
        <v>397</v>
      </c>
      <c r="O31" s="756"/>
      <c r="P31" s="756"/>
      <c r="Q31" s="756"/>
      <c r="R31" s="756"/>
      <c r="S31" s="756"/>
    </row>
    <row r="32" spans="1:19" ht="13.35" customHeight="1" x14ac:dyDescent="0.3">
      <c r="A32" s="80">
        <f>'13. Hourly Rate Card'!A32</f>
        <v>26</v>
      </c>
      <c r="B32" s="80" t="str">
        <f>'13. Hourly Rate Card'!B32</f>
        <v>Infrastructure Imaging Consultant On</v>
      </c>
      <c r="C32" s="369" t="str">
        <f t="shared" si="1"/>
        <v>N</v>
      </c>
      <c r="D32" s="84">
        <v>241</v>
      </c>
      <c r="E32" s="84">
        <v>241</v>
      </c>
      <c r="F32" s="84">
        <v>241</v>
      </c>
      <c r="G32" s="84">
        <v>241</v>
      </c>
      <c r="H32" s="84">
        <v>241</v>
      </c>
      <c r="I32" s="84">
        <v>241</v>
      </c>
      <c r="J32" s="84">
        <v>241</v>
      </c>
      <c r="K32" s="84">
        <v>264</v>
      </c>
      <c r="L32" s="84">
        <v>290</v>
      </c>
      <c r="M32" s="84">
        <v>318</v>
      </c>
      <c r="N32" s="84">
        <v>349</v>
      </c>
      <c r="O32" s="756"/>
      <c r="P32" s="756"/>
      <c r="Q32" s="756"/>
      <c r="R32" s="756"/>
      <c r="S32" s="756"/>
    </row>
    <row r="33" spans="1:19" ht="13.35" customHeight="1" x14ac:dyDescent="0.3">
      <c r="A33" s="80">
        <f>'13. Hourly Rate Card'!A33</f>
        <v>27</v>
      </c>
      <c r="B33" s="80" t="str">
        <f>'13. Hourly Rate Card'!B33</f>
        <v>Infrastructure O365 Consultant On</v>
      </c>
      <c r="C33" s="369" t="str">
        <f t="shared" si="1"/>
        <v>N</v>
      </c>
      <c r="D33" s="84">
        <v>269</v>
      </c>
      <c r="E33" s="84">
        <v>269</v>
      </c>
      <c r="F33" s="84">
        <v>269</v>
      </c>
      <c r="G33" s="84">
        <v>269</v>
      </c>
      <c r="H33" s="84">
        <v>269</v>
      </c>
      <c r="I33" s="84">
        <v>269</v>
      </c>
      <c r="J33" s="84">
        <v>269</v>
      </c>
      <c r="K33" s="84">
        <v>295</v>
      </c>
      <c r="L33" s="84">
        <v>324</v>
      </c>
      <c r="M33" s="84">
        <v>356</v>
      </c>
      <c r="N33" s="84">
        <v>391</v>
      </c>
      <c r="O33" s="756"/>
      <c r="P33" s="756"/>
      <c r="Q33" s="756"/>
      <c r="R33" s="756"/>
      <c r="S33" s="756"/>
    </row>
    <row r="34" spans="1:19" ht="13.35" customHeight="1" x14ac:dyDescent="0.3">
      <c r="A34" s="80">
        <f>'13. Hourly Rate Card'!A34</f>
        <v>28</v>
      </c>
      <c r="B34" s="80" t="str">
        <f>'13. Hourly Rate Card'!B34</f>
        <v>Infrastructure Service Management Consultant On</v>
      </c>
      <c r="C34" s="369" t="str">
        <f t="shared" si="1"/>
        <v>N</v>
      </c>
      <c r="D34" s="84">
        <v>268</v>
      </c>
      <c r="E34" s="84">
        <v>268</v>
      </c>
      <c r="F34" s="84">
        <v>268</v>
      </c>
      <c r="G34" s="84">
        <v>268</v>
      </c>
      <c r="H34" s="84">
        <v>268</v>
      </c>
      <c r="I34" s="84">
        <v>268</v>
      </c>
      <c r="J34" s="84">
        <v>268</v>
      </c>
      <c r="K34" s="84">
        <v>294</v>
      </c>
      <c r="L34" s="84">
        <v>323</v>
      </c>
      <c r="M34" s="84">
        <v>354</v>
      </c>
      <c r="N34" s="84">
        <v>389</v>
      </c>
      <c r="O34" s="756"/>
      <c r="P34" s="756"/>
      <c r="Q34" s="756"/>
      <c r="R34" s="756"/>
      <c r="S34" s="756"/>
    </row>
    <row r="35" spans="1:19" ht="13.35" customHeight="1" x14ac:dyDescent="0.3">
      <c r="A35" s="80">
        <f>'13. Hourly Rate Card'!A35</f>
        <v>29</v>
      </c>
      <c r="B35" s="80" t="str">
        <f>'13. Hourly Rate Card'!B35</f>
        <v>Infrastructure Asset Procurement Consultant On</v>
      </c>
      <c r="C35" s="369" t="str">
        <f t="shared" si="1"/>
        <v>N</v>
      </c>
      <c r="D35" s="84">
        <v>249</v>
      </c>
      <c r="E35" s="84">
        <v>249</v>
      </c>
      <c r="F35" s="84">
        <v>249</v>
      </c>
      <c r="G35" s="84">
        <v>249</v>
      </c>
      <c r="H35" s="84">
        <v>249</v>
      </c>
      <c r="I35" s="84">
        <v>249</v>
      </c>
      <c r="J35" s="84">
        <v>249</v>
      </c>
      <c r="K35" s="84">
        <v>273</v>
      </c>
      <c r="L35" s="84">
        <v>300</v>
      </c>
      <c r="M35" s="84">
        <v>329</v>
      </c>
      <c r="N35" s="84">
        <v>361</v>
      </c>
      <c r="O35" s="756"/>
      <c r="P35" s="756"/>
      <c r="Q35" s="756"/>
      <c r="R35" s="756"/>
      <c r="S35" s="756"/>
    </row>
    <row r="36" spans="1:19" ht="13.35" customHeight="1" x14ac:dyDescent="0.3">
      <c r="A36" s="80">
        <f>'13. Hourly Rate Card'!A36</f>
        <v>30</v>
      </c>
      <c r="B36" s="80" t="str">
        <f>'13. Hourly Rate Card'!B36</f>
        <v>Infrastructure Systems Management Consultant On</v>
      </c>
      <c r="C36" s="369" t="str">
        <f t="shared" si="1"/>
        <v>N</v>
      </c>
      <c r="D36" s="84">
        <v>248</v>
      </c>
      <c r="E36" s="84">
        <v>248</v>
      </c>
      <c r="F36" s="84">
        <v>248</v>
      </c>
      <c r="G36" s="84">
        <v>248</v>
      </c>
      <c r="H36" s="84">
        <v>248</v>
      </c>
      <c r="I36" s="84">
        <v>248</v>
      </c>
      <c r="J36" s="84">
        <v>248</v>
      </c>
      <c r="K36" s="84">
        <v>272</v>
      </c>
      <c r="L36" s="84">
        <v>298</v>
      </c>
      <c r="M36" s="84">
        <v>327</v>
      </c>
      <c r="N36" s="84">
        <v>359</v>
      </c>
      <c r="O36" s="756"/>
      <c r="P36" s="756"/>
      <c r="Q36" s="756"/>
      <c r="R36" s="756"/>
      <c r="S36" s="756"/>
    </row>
    <row r="37" spans="1:19" ht="13.35" customHeight="1" x14ac:dyDescent="0.3">
      <c r="A37" s="80">
        <f>'13. Hourly Rate Card'!A37</f>
        <v>31</v>
      </c>
      <c r="B37" s="80" t="str">
        <f>'13. Hourly Rate Card'!B37</f>
        <v>Infrastructure Tools Lead On</v>
      </c>
      <c r="C37" s="369" t="str">
        <f t="shared" si="1"/>
        <v>N</v>
      </c>
      <c r="D37" s="84">
        <v>249</v>
      </c>
      <c r="E37" s="84">
        <v>249</v>
      </c>
      <c r="F37" s="84">
        <v>249</v>
      </c>
      <c r="G37" s="84">
        <v>249</v>
      </c>
      <c r="H37" s="84">
        <v>249</v>
      </c>
      <c r="I37" s="84">
        <v>249</v>
      </c>
      <c r="J37" s="84">
        <v>249</v>
      </c>
      <c r="K37" s="84">
        <v>273</v>
      </c>
      <c r="L37" s="84">
        <v>300</v>
      </c>
      <c r="M37" s="84">
        <v>329</v>
      </c>
      <c r="N37" s="84">
        <v>361</v>
      </c>
      <c r="O37" s="756"/>
      <c r="P37" s="756"/>
      <c r="Q37" s="756"/>
      <c r="R37" s="756"/>
      <c r="S37" s="756"/>
    </row>
    <row r="38" spans="1:19" ht="13.35" customHeight="1" x14ac:dyDescent="0.3">
      <c r="A38" s="80">
        <f>'13. Hourly Rate Card'!A38</f>
        <v>32</v>
      </c>
      <c r="B38" s="80" t="str">
        <f>'13. Hourly Rate Card'!B38</f>
        <v>Infrastructure Imaging Sr. Analyst On</v>
      </c>
      <c r="C38" s="369" t="str">
        <f t="shared" si="1"/>
        <v>N</v>
      </c>
      <c r="D38" s="84">
        <v>208</v>
      </c>
      <c r="E38" s="84">
        <v>208</v>
      </c>
      <c r="F38" s="84">
        <v>208</v>
      </c>
      <c r="G38" s="84">
        <v>208</v>
      </c>
      <c r="H38" s="84">
        <v>208</v>
      </c>
      <c r="I38" s="84">
        <v>208</v>
      </c>
      <c r="J38" s="84">
        <v>208</v>
      </c>
      <c r="K38" s="84">
        <v>228</v>
      </c>
      <c r="L38" s="84">
        <v>250</v>
      </c>
      <c r="M38" s="84">
        <v>274</v>
      </c>
      <c r="N38" s="84">
        <v>301</v>
      </c>
      <c r="O38" s="756"/>
      <c r="P38" s="756"/>
      <c r="Q38" s="756"/>
      <c r="R38" s="756"/>
      <c r="S38" s="756"/>
    </row>
    <row r="39" spans="1:19" ht="13.35" customHeight="1" x14ac:dyDescent="0.3">
      <c r="A39" s="80">
        <f>'13. Hourly Rate Card'!A39</f>
        <v>33</v>
      </c>
      <c r="B39" s="80" t="str">
        <f>'13. Hourly Rate Card'!B39</f>
        <v>Infrastructure PMO Support Manager On</v>
      </c>
      <c r="C39" s="369" t="str">
        <f t="shared" si="1"/>
        <v>N</v>
      </c>
      <c r="D39" s="84">
        <v>215</v>
      </c>
      <c r="E39" s="84">
        <v>215</v>
      </c>
      <c r="F39" s="84">
        <v>215</v>
      </c>
      <c r="G39" s="84">
        <v>215</v>
      </c>
      <c r="H39" s="84">
        <v>215</v>
      </c>
      <c r="I39" s="84">
        <v>215</v>
      </c>
      <c r="J39" s="84">
        <v>215</v>
      </c>
      <c r="K39" s="84">
        <v>236</v>
      </c>
      <c r="L39" s="84">
        <v>259</v>
      </c>
      <c r="M39" s="84">
        <v>284</v>
      </c>
      <c r="N39" s="84">
        <v>312</v>
      </c>
      <c r="O39" s="756"/>
      <c r="P39" s="756"/>
      <c r="Q39" s="756"/>
      <c r="R39" s="756"/>
      <c r="S39" s="756"/>
    </row>
    <row r="40" spans="1:19" ht="13.35" customHeight="1" x14ac:dyDescent="0.3">
      <c r="A40" s="80">
        <f>'13. Hourly Rate Card'!A40</f>
        <v>34</v>
      </c>
      <c r="B40" s="80" t="str">
        <f>'13. Hourly Rate Card'!B40</f>
        <v>Infrastructure SAM Consultant On</v>
      </c>
      <c r="C40" s="369" t="str">
        <f t="shared" si="1"/>
        <v>N</v>
      </c>
      <c r="D40" s="84">
        <v>203</v>
      </c>
      <c r="E40" s="84">
        <v>203</v>
      </c>
      <c r="F40" s="84">
        <v>203</v>
      </c>
      <c r="G40" s="84">
        <v>203</v>
      </c>
      <c r="H40" s="84">
        <v>203</v>
      </c>
      <c r="I40" s="84">
        <v>203</v>
      </c>
      <c r="J40" s="84">
        <v>203</v>
      </c>
      <c r="K40" s="84">
        <v>223</v>
      </c>
      <c r="L40" s="84">
        <v>245</v>
      </c>
      <c r="M40" s="84">
        <v>269</v>
      </c>
      <c r="N40" s="84">
        <v>295</v>
      </c>
      <c r="O40" s="756"/>
      <c r="P40" s="756"/>
      <c r="Q40" s="756"/>
      <c r="R40" s="756"/>
      <c r="S40" s="756"/>
    </row>
    <row r="41" spans="1:19" ht="13.35" customHeight="1" x14ac:dyDescent="0.3">
      <c r="A41" s="80">
        <f>'13. Hourly Rate Card'!A41</f>
        <v>35</v>
      </c>
      <c r="B41" s="80" t="str">
        <f>'13. Hourly Rate Card'!B41</f>
        <v>Infrastructure Cloud Security Engineer On</v>
      </c>
      <c r="C41" s="369" t="str">
        <f t="shared" si="1"/>
        <v>N</v>
      </c>
      <c r="D41" s="84">
        <v>197</v>
      </c>
      <c r="E41" s="84">
        <v>197</v>
      </c>
      <c r="F41" s="84">
        <v>197</v>
      </c>
      <c r="G41" s="84">
        <v>197</v>
      </c>
      <c r="H41" s="84">
        <v>197</v>
      </c>
      <c r="I41" s="84">
        <v>197</v>
      </c>
      <c r="J41" s="84">
        <v>197</v>
      </c>
      <c r="K41" s="84">
        <v>216</v>
      </c>
      <c r="L41" s="84">
        <v>237</v>
      </c>
      <c r="M41" s="84">
        <v>260</v>
      </c>
      <c r="N41" s="84">
        <v>285</v>
      </c>
      <c r="O41" s="756"/>
      <c r="P41" s="756"/>
      <c r="Q41" s="756"/>
      <c r="R41" s="756"/>
      <c r="S41" s="756"/>
    </row>
    <row r="42" spans="1:19" ht="13.35" customHeight="1" x14ac:dyDescent="0.3">
      <c r="A42" s="80">
        <f>'13. Hourly Rate Card'!A42</f>
        <v>36</v>
      </c>
      <c r="B42" s="80" t="str">
        <f>'13. Hourly Rate Card'!B42</f>
        <v>Infrastructure ServiceNow Implementation Consultant On</v>
      </c>
      <c r="C42" s="369" t="str">
        <f t="shared" si="1"/>
        <v>N</v>
      </c>
      <c r="D42" s="84">
        <v>205</v>
      </c>
      <c r="E42" s="84">
        <v>205</v>
      </c>
      <c r="F42" s="84">
        <v>205</v>
      </c>
      <c r="G42" s="84">
        <v>205</v>
      </c>
      <c r="H42" s="84">
        <v>205</v>
      </c>
      <c r="I42" s="84">
        <v>205</v>
      </c>
      <c r="J42" s="84">
        <v>205</v>
      </c>
      <c r="K42" s="84">
        <v>225</v>
      </c>
      <c r="L42" s="84">
        <v>247</v>
      </c>
      <c r="M42" s="84">
        <v>271</v>
      </c>
      <c r="N42" s="84">
        <v>297</v>
      </c>
      <c r="O42" s="756"/>
      <c r="P42" s="756"/>
      <c r="Q42" s="756"/>
      <c r="R42" s="756"/>
      <c r="S42" s="756"/>
    </row>
    <row r="43" spans="1:19" ht="13.35" customHeight="1" x14ac:dyDescent="0.3">
      <c r="A43" s="80">
        <f>'13. Hourly Rate Card'!A43</f>
        <v>37</v>
      </c>
      <c r="B43" s="80" t="str">
        <f>'13. Hourly Rate Card'!B43</f>
        <v>Infrastructure Automation Analyst On</v>
      </c>
      <c r="C43" s="369" t="str">
        <f t="shared" si="1"/>
        <v>N</v>
      </c>
      <c r="D43" s="84">
        <v>205</v>
      </c>
      <c r="E43" s="84">
        <v>205</v>
      </c>
      <c r="F43" s="84">
        <v>205</v>
      </c>
      <c r="G43" s="84">
        <v>205</v>
      </c>
      <c r="H43" s="84">
        <v>205</v>
      </c>
      <c r="I43" s="84">
        <v>205</v>
      </c>
      <c r="J43" s="84">
        <v>205</v>
      </c>
      <c r="K43" s="84">
        <v>225</v>
      </c>
      <c r="L43" s="84">
        <v>247</v>
      </c>
      <c r="M43" s="84">
        <v>271</v>
      </c>
      <c r="N43" s="84">
        <v>297</v>
      </c>
      <c r="O43" s="756"/>
      <c r="P43" s="756"/>
      <c r="Q43" s="756"/>
      <c r="R43" s="756"/>
      <c r="S43" s="756"/>
    </row>
    <row r="44" spans="1:19" ht="13.35" customHeight="1" x14ac:dyDescent="0.3">
      <c r="A44" s="80">
        <f>'13. Hourly Rate Card'!A44</f>
        <v>38</v>
      </c>
      <c r="B44" s="80" t="str">
        <f>'13. Hourly Rate Card'!B44</f>
        <v>Infrastructure Tools Analyst On</v>
      </c>
      <c r="C44" s="369" t="str">
        <f t="shared" si="1"/>
        <v>N</v>
      </c>
      <c r="D44" s="84">
        <v>205</v>
      </c>
      <c r="E44" s="84">
        <v>205</v>
      </c>
      <c r="F44" s="84">
        <v>205</v>
      </c>
      <c r="G44" s="84">
        <v>205</v>
      </c>
      <c r="H44" s="84">
        <v>205</v>
      </c>
      <c r="I44" s="84">
        <v>205</v>
      </c>
      <c r="J44" s="84">
        <v>205</v>
      </c>
      <c r="K44" s="84">
        <v>225</v>
      </c>
      <c r="L44" s="84">
        <v>247</v>
      </c>
      <c r="M44" s="84">
        <v>271</v>
      </c>
      <c r="N44" s="84">
        <v>297</v>
      </c>
      <c r="O44" s="756"/>
      <c r="P44" s="756"/>
      <c r="Q44" s="756"/>
      <c r="R44" s="756"/>
      <c r="S44" s="756"/>
    </row>
    <row r="45" spans="1:19" ht="13.35" customHeight="1" x14ac:dyDescent="0.3">
      <c r="A45" s="80">
        <f>'13. Hourly Rate Card'!A45</f>
        <v>39</v>
      </c>
      <c r="B45" s="80" t="str">
        <f>'13. Hourly Rate Card'!B45</f>
        <v>Infrastructure Network Management Consultant On</v>
      </c>
      <c r="C45" s="369" t="str">
        <f t="shared" si="1"/>
        <v>N</v>
      </c>
      <c r="D45" s="84">
        <v>196</v>
      </c>
      <c r="E45" s="84">
        <v>196</v>
      </c>
      <c r="F45" s="84">
        <v>196</v>
      </c>
      <c r="G45" s="84">
        <v>196</v>
      </c>
      <c r="H45" s="84">
        <v>196</v>
      </c>
      <c r="I45" s="84">
        <v>196</v>
      </c>
      <c r="J45" s="84">
        <v>196</v>
      </c>
      <c r="K45" s="84">
        <v>215</v>
      </c>
      <c r="L45" s="84">
        <v>236</v>
      </c>
      <c r="M45" s="84">
        <v>259</v>
      </c>
      <c r="N45" s="84">
        <v>284</v>
      </c>
      <c r="O45" s="756"/>
      <c r="P45" s="756"/>
      <c r="Q45" s="756"/>
      <c r="R45" s="756"/>
      <c r="S45" s="756"/>
    </row>
    <row r="46" spans="1:19" ht="13.35" customHeight="1" x14ac:dyDescent="0.3">
      <c r="A46" s="80">
        <f>'13. Hourly Rate Card'!A46</f>
        <v>40</v>
      </c>
      <c r="B46" s="80" t="str">
        <f>'13. Hourly Rate Card'!B46</f>
        <v>Infrastructure IAM Engineer On</v>
      </c>
      <c r="C46" s="369" t="str">
        <f t="shared" si="1"/>
        <v>N</v>
      </c>
      <c r="D46" s="84">
        <v>194</v>
      </c>
      <c r="E46" s="84">
        <v>194</v>
      </c>
      <c r="F46" s="84">
        <v>194</v>
      </c>
      <c r="G46" s="84">
        <v>194</v>
      </c>
      <c r="H46" s="84">
        <v>194</v>
      </c>
      <c r="I46" s="84">
        <v>194</v>
      </c>
      <c r="J46" s="84">
        <v>194</v>
      </c>
      <c r="K46" s="84">
        <v>213</v>
      </c>
      <c r="L46" s="84">
        <v>234</v>
      </c>
      <c r="M46" s="84">
        <v>257</v>
      </c>
      <c r="N46" s="84">
        <v>282</v>
      </c>
      <c r="O46" s="756"/>
      <c r="P46" s="756"/>
      <c r="Q46" s="756"/>
      <c r="R46" s="756"/>
      <c r="S46" s="756"/>
    </row>
    <row r="47" spans="1:19" ht="13.35" customHeight="1" x14ac:dyDescent="0.3">
      <c r="A47" s="80">
        <f>'13. Hourly Rate Card'!A47</f>
        <v>41</v>
      </c>
      <c r="B47" s="80" t="str">
        <f>'13. Hourly Rate Card'!B47</f>
        <v>Infrastructure Imaging Analyst On</v>
      </c>
      <c r="C47" s="369" t="str">
        <f t="shared" si="1"/>
        <v>N</v>
      </c>
      <c r="D47" s="84">
        <v>169</v>
      </c>
      <c r="E47" s="84">
        <v>169</v>
      </c>
      <c r="F47" s="84">
        <v>169</v>
      </c>
      <c r="G47" s="84">
        <v>169</v>
      </c>
      <c r="H47" s="84">
        <v>169</v>
      </c>
      <c r="I47" s="84">
        <v>169</v>
      </c>
      <c r="J47" s="84">
        <v>169</v>
      </c>
      <c r="K47" s="84">
        <v>185</v>
      </c>
      <c r="L47" s="84">
        <v>203</v>
      </c>
      <c r="M47" s="84">
        <v>223</v>
      </c>
      <c r="N47" s="84">
        <v>245</v>
      </c>
      <c r="O47" s="756"/>
      <c r="P47" s="756"/>
      <c r="Q47" s="756"/>
      <c r="R47" s="756"/>
      <c r="S47" s="756"/>
    </row>
    <row r="48" spans="1:19" ht="13.35" customHeight="1" x14ac:dyDescent="0.3">
      <c r="A48" s="80">
        <f>'13. Hourly Rate Card'!A48</f>
        <v>42</v>
      </c>
      <c r="B48" s="80" t="str">
        <f>'13. Hourly Rate Card'!B48</f>
        <v>Infrastructure End user device Consultant On</v>
      </c>
      <c r="C48" s="369" t="str">
        <f t="shared" si="1"/>
        <v>N</v>
      </c>
      <c r="D48" s="84">
        <v>186</v>
      </c>
      <c r="E48" s="84">
        <v>186</v>
      </c>
      <c r="F48" s="84">
        <v>186</v>
      </c>
      <c r="G48" s="84">
        <v>186</v>
      </c>
      <c r="H48" s="84">
        <v>186</v>
      </c>
      <c r="I48" s="84">
        <v>186</v>
      </c>
      <c r="J48" s="84">
        <v>186</v>
      </c>
      <c r="K48" s="84">
        <v>204</v>
      </c>
      <c r="L48" s="84">
        <v>224</v>
      </c>
      <c r="M48" s="84">
        <v>246</v>
      </c>
      <c r="N48" s="84">
        <v>270</v>
      </c>
      <c r="O48" s="756"/>
      <c r="P48" s="756"/>
      <c r="Q48" s="756"/>
      <c r="R48" s="756"/>
      <c r="S48" s="756"/>
    </row>
    <row r="49" spans="1:19" ht="13.35" customHeight="1" x14ac:dyDescent="0.3">
      <c r="A49" s="80">
        <f>'13. Hourly Rate Card'!A49</f>
        <v>43</v>
      </c>
      <c r="B49" s="80" t="str">
        <f>'13. Hourly Rate Card'!B49</f>
        <v>Infrastructure Lead Innovation Consultant On</v>
      </c>
      <c r="C49" s="369" t="str">
        <f t="shared" si="1"/>
        <v>N</v>
      </c>
      <c r="D49" s="84">
        <v>160</v>
      </c>
      <c r="E49" s="84">
        <v>160</v>
      </c>
      <c r="F49" s="84">
        <v>160</v>
      </c>
      <c r="G49" s="84">
        <v>160</v>
      </c>
      <c r="H49" s="84">
        <v>160</v>
      </c>
      <c r="I49" s="84">
        <v>160</v>
      </c>
      <c r="J49" s="84">
        <v>160</v>
      </c>
      <c r="K49" s="84">
        <v>175</v>
      </c>
      <c r="L49" s="84">
        <v>192</v>
      </c>
      <c r="M49" s="84">
        <v>211</v>
      </c>
      <c r="N49" s="84">
        <v>231</v>
      </c>
      <c r="O49" s="756"/>
      <c r="P49" s="756"/>
      <c r="Q49" s="756"/>
      <c r="R49" s="756"/>
      <c r="S49" s="756"/>
    </row>
    <row r="50" spans="1:19" ht="13.35" customHeight="1" x14ac:dyDescent="0.3">
      <c r="A50" s="80">
        <f>'13. Hourly Rate Card'!A50</f>
        <v>44</v>
      </c>
      <c r="B50" s="80" t="str">
        <f>'13. Hourly Rate Card'!B50</f>
        <v>Infrastructure IAM Lead On</v>
      </c>
      <c r="C50" s="369" t="str">
        <f t="shared" si="1"/>
        <v>N</v>
      </c>
      <c r="D50" s="84">
        <v>174</v>
      </c>
      <c r="E50" s="84">
        <v>174</v>
      </c>
      <c r="F50" s="84">
        <v>174</v>
      </c>
      <c r="G50" s="84">
        <v>174</v>
      </c>
      <c r="H50" s="84">
        <v>174</v>
      </c>
      <c r="I50" s="84">
        <v>174</v>
      </c>
      <c r="J50" s="84">
        <v>174</v>
      </c>
      <c r="K50" s="84">
        <v>191</v>
      </c>
      <c r="L50" s="84">
        <v>209</v>
      </c>
      <c r="M50" s="84">
        <v>229</v>
      </c>
      <c r="N50" s="84">
        <v>251</v>
      </c>
      <c r="O50" s="756"/>
      <c r="P50" s="756"/>
      <c r="Q50" s="756"/>
      <c r="R50" s="756"/>
      <c r="S50" s="756"/>
    </row>
    <row r="51" spans="1:19" ht="13.35" customHeight="1" x14ac:dyDescent="0.3">
      <c r="A51" s="80">
        <f>'13. Hourly Rate Card'!A51</f>
        <v>45</v>
      </c>
      <c r="B51" s="80" t="str">
        <f>'13. Hourly Rate Card'!B51</f>
        <v>Infrastructure GRC and Data Privacy Lead On</v>
      </c>
      <c r="C51" s="369" t="str">
        <f t="shared" si="1"/>
        <v>N</v>
      </c>
      <c r="D51" s="84">
        <v>174</v>
      </c>
      <c r="E51" s="84">
        <v>174</v>
      </c>
      <c r="F51" s="84">
        <v>174</v>
      </c>
      <c r="G51" s="84">
        <v>174</v>
      </c>
      <c r="H51" s="84">
        <v>174</v>
      </c>
      <c r="I51" s="84">
        <v>174</v>
      </c>
      <c r="J51" s="84">
        <v>174</v>
      </c>
      <c r="K51" s="84">
        <v>191</v>
      </c>
      <c r="L51" s="84">
        <v>209</v>
      </c>
      <c r="M51" s="84">
        <v>229</v>
      </c>
      <c r="N51" s="84">
        <v>251</v>
      </c>
      <c r="O51" s="756"/>
      <c r="P51" s="756"/>
      <c r="Q51" s="756"/>
      <c r="R51" s="756"/>
      <c r="S51" s="756"/>
    </row>
    <row r="52" spans="1:19" ht="13.35" customHeight="1" x14ac:dyDescent="0.3">
      <c r="A52" s="80">
        <f>'13. Hourly Rate Card'!A52</f>
        <v>46</v>
      </c>
      <c r="B52" s="80" t="str">
        <f>'13. Hourly Rate Card'!B52</f>
        <v>Infrastructure Data Privacy Lead On</v>
      </c>
      <c r="C52" s="369" t="str">
        <f t="shared" si="1"/>
        <v>N</v>
      </c>
      <c r="D52" s="84">
        <v>174</v>
      </c>
      <c r="E52" s="84">
        <v>174</v>
      </c>
      <c r="F52" s="84">
        <v>174</v>
      </c>
      <c r="G52" s="84">
        <v>174</v>
      </c>
      <c r="H52" s="84">
        <v>174</v>
      </c>
      <c r="I52" s="84">
        <v>174</v>
      </c>
      <c r="J52" s="84">
        <v>174</v>
      </c>
      <c r="K52" s="84">
        <v>191</v>
      </c>
      <c r="L52" s="84">
        <v>209</v>
      </c>
      <c r="M52" s="84">
        <v>229</v>
      </c>
      <c r="N52" s="84">
        <v>251</v>
      </c>
      <c r="O52" s="756"/>
      <c r="P52" s="756"/>
      <c r="Q52" s="756"/>
      <c r="R52" s="756"/>
      <c r="S52" s="756"/>
    </row>
    <row r="53" spans="1:19" ht="13.35" customHeight="1" x14ac:dyDescent="0.3">
      <c r="A53" s="80">
        <f>'13. Hourly Rate Card'!A53</f>
        <v>47</v>
      </c>
      <c r="B53" s="80" t="str">
        <f>'13. Hourly Rate Card'!B53</f>
        <v>Infrastructure Automation Administrator On</v>
      </c>
      <c r="C53" s="369" t="str">
        <f t="shared" si="1"/>
        <v>N</v>
      </c>
      <c r="D53" s="84">
        <v>169</v>
      </c>
      <c r="E53" s="84">
        <v>169</v>
      </c>
      <c r="F53" s="84">
        <v>169</v>
      </c>
      <c r="G53" s="84">
        <v>169</v>
      </c>
      <c r="H53" s="84">
        <v>169</v>
      </c>
      <c r="I53" s="84">
        <v>169</v>
      </c>
      <c r="J53" s="84">
        <v>169</v>
      </c>
      <c r="K53" s="84">
        <v>185</v>
      </c>
      <c r="L53" s="84">
        <v>203</v>
      </c>
      <c r="M53" s="84">
        <v>223</v>
      </c>
      <c r="N53" s="84">
        <v>245</v>
      </c>
      <c r="O53" s="756"/>
      <c r="P53" s="756"/>
      <c r="Q53" s="756"/>
      <c r="R53" s="756"/>
      <c r="S53" s="756"/>
    </row>
    <row r="54" spans="1:19" ht="13.35" customHeight="1" x14ac:dyDescent="0.3">
      <c r="A54" s="80">
        <f>'13. Hourly Rate Card'!A54</f>
        <v>48</v>
      </c>
      <c r="B54" s="80" t="str">
        <f>'13. Hourly Rate Card'!B54</f>
        <v>Infrastructure SAM Implementation Specialist On</v>
      </c>
      <c r="C54" s="369" t="str">
        <f t="shared" si="1"/>
        <v>N</v>
      </c>
      <c r="D54" s="84">
        <v>169</v>
      </c>
      <c r="E54" s="84">
        <v>169</v>
      </c>
      <c r="F54" s="84">
        <v>169</v>
      </c>
      <c r="G54" s="84">
        <v>169</v>
      </c>
      <c r="H54" s="84">
        <v>169</v>
      </c>
      <c r="I54" s="84">
        <v>169</v>
      </c>
      <c r="J54" s="84">
        <v>169</v>
      </c>
      <c r="K54" s="84">
        <v>185</v>
      </c>
      <c r="L54" s="84">
        <v>203</v>
      </c>
      <c r="M54" s="84">
        <v>223</v>
      </c>
      <c r="N54" s="84">
        <v>245</v>
      </c>
      <c r="O54" s="756"/>
      <c r="P54" s="756"/>
      <c r="Q54" s="756"/>
      <c r="R54" s="756"/>
      <c r="S54" s="756"/>
    </row>
    <row r="55" spans="1:19" ht="13.35" customHeight="1" x14ac:dyDescent="0.3">
      <c r="A55" s="80">
        <f>'13. Hourly Rate Card'!A55</f>
        <v>49</v>
      </c>
      <c r="B55" s="80" t="str">
        <f>'13. Hourly Rate Card'!B55</f>
        <v>Infrastructure Tools Administrator On</v>
      </c>
      <c r="C55" s="369" t="str">
        <f t="shared" si="1"/>
        <v>N</v>
      </c>
      <c r="D55" s="84">
        <v>169</v>
      </c>
      <c r="E55" s="84">
        <v>169</v>
      </c>
      <c r="F55" s="84">
        <v>169</v>
      </c>
      <c r="G55" s="84">
        <v>169</v>
      </c>
      <c r="H55" s="84">
        <v>169</v>
      </c>
      <c r="I55" s="84">
        <v>169</v>
      </c>
      <c r="J55" s="84">
        <v>169</v>
      </c>
      <c r="K55" s="84">
        <v>185</v>
      </c>
      <c r="L55" s="84">
        <v>203</v>
      </c>
      <c r="M55" s="84">
        <v>223</v>
      </c>
      <c r="N55" s="84">
        <v>245</v>
      </c>
      <c r="O55" s="756"/>
      <c r="P55" s="756"/>
      <c r="Q55" s="756"/>
      <c r="R55" s="756"/>
      <c r="S55" s="756"/>
    </row>
    <row r="56" spans="1:19" ht="13.35" customHeight="1" x14ac:dyDescent="0.3">
      <c r="A56" s="80">
        <f>'13. Hourly Rate Card'!A56</f>
        <v>50</v>
      </c>
      <c r="B56" s="80" t="str">
        <f>'13. Hourly Rate Card'!B56</f>
        <v>Infrastructure GRC and Data Privacy Engineer On</v>
      </c>
      <c r="C56" s="369" t="str">
        <f t="shared" si="1"/>
        <v>N</v>
      </c>
      <c r="D56" s="84">
        <v>158</v>
      </c>
      <c r="E56" s="84">
        <v>158</v>
      </c>
      <c r="F56" s="84">
        <v>158</v>
      </c>
      <c r="G56" s="84">
        <v>158</v>
      </c>
      <c r="H56" s="84">
        <v>158</v>
      </c>
      <c r="I56" s="84">
        <v>158</v>
      </c>
      <c r="J56" s="84">
        <v>158</v>
      </c>
      <c r="K56" s="84">
        <v>173</v>
      </c>
      <c r="L56" s="84">
        <v>190</v>
      </c>
      <c r="M56" s="84">
        <v>208</v>
      </c>
      <c r="N56" s="84">
        <v>228</v>
      </c>
      <c r="O56" s="756"/>
      <c r="P56" s="756"/>
      <c r="Q56" s="756"/>
      <c r="R56" s="756"/>
      <c r="S56" s="756"/>
    </row>
    <row r="57" spans="1:19" ht="13.35" customHeight="1" x14ac:dyDescent="0.3">
      <c r="A57" s="80">
        <f>'13. Hourly Rate Card'!A57</f>
        <v>51</v>
      </c>
      <c r="B57" s="80" t="str">
        <f>'13. Hourly Rate Card'!B57</f>
        <v>Infrastructure SOC Engineer On</v>
      </c>
      <c r="C57" s="369" t="str">
        <f t="shared" si="1"/>
        <v>N</v>
      </c>
      <c r="D57" s="84">
        <v>158</v>
      </c>
      <c r="E57" s="84">
        <v>158</v>
      </c>
      <c r="F57" s="84">
        <v>158</v>
      </c>
      <c r="G57" s="84">
        <v>158</v>
      </c>
      <c r="H57" s="84">
        <v>158</v>
      </c>
      <c r="I57" s="84">
        <v>158</v>
      </c>
      <c r="J57" s="84">
        <v>158</v>
      </c>
      <c r="K57" s="84">
        <v>173</v>
      </c>
      <c r="L57" s="84">
        <v>190</v>
      </c>
      <c r="M57" s="84">
        <v>208</v>
      </c>
      <c r="N57" s="84">
        <v>228</v>
      </c>
      <c r="O57" s="756"/>
      <c r="P57" s="756"/>
      <c r="Q57" s="756"/>
      <c r="R57" s="756"/>
      <c r="S57" s="756"/>
    </row>
    <row r="58" spans="1:19" ht="13.35" customHeight="1" x14ac:dyDescent="0.3">
      <c r="A58" s="80">
        <f>'13. Hourly Rate Card'!A58</f>
        <v>52</v>
      </c>
      <c r="B58" s="80" t="str">
        <f>'13. Hourly Rate Card'!B58</f>
        <v>Infrastructure PMO Specialist On</v>
      </c>
      <c r="C58" s="369" t="str">
        <f t="shared" si="1"/>
        <v>N</v>
      </c>
      <c r="D58" s="84">
        <v>134</v>
      </c>
      <c r="E58" s="84">
        <v>134</v>
      </c>
      <c r="F58" s="84">
        <v>134</v>
      </c>
      <c r="G58" s="84">
        <v>134</v>
      </c>
      <c r="H58" s="84">
        <v>134</v>
      </c>
      <c r="I58" s="84">
        <v>134</v>
      </c>
      <c r="J58" s="84">
        <v>134</v>
      </c>
      <c r="K58" s="84">
        <v>147</v>
      </c>
      <c r="L58" s="84">
        <v>161</v>
      </c>
      <c r="M58" s="84">
        <v>176</v>
      </c>
      <c r="N58" s="84">
        <v>193</v>
      </c>
      <c r="O58" s="756"/>
      <c r="P58" s="756"/>
      <c r="Q58" s="756"/>
      <c r="R58" s="756"/>
      <c r="S58" s="756"/>
    </row>
    <row r="59" spans="1:19" ht="13.35" customHeight="1" x14ac:dyDescent="0.3">
      <c r="A59" s="80">
        <f>'13. Hourly Rate Card'!A59</f>
        <v>53</v>
      </c>
      <c r="B59" s="80" t="str">
        <f>'13. Hourly Rate Card'!B59</f>
        <v>Infrastructure SOC Analyst On</v>
      </c>
      <c r="C59" s="369" t="str">
        <f t="shared" si="1"/>
        <v>N</v>
      </c>
      <c r="D59" s="84">
        <v>148</v>
      </c>
      <c r="E59" s="84">
        <v>148</v>
      </c>
      <c r="F59" s="84">
        <v>148</v>
      </c>
      <c r="G59" s="84">
        <v>148</v>
      </c>
      <c r="H59" s="84">
        <v>148</v>
      </c>
      <c r="I59" s="84">
        <v>148</v>
      </c>
      <c r="J59" s="84">
        <v>148</v>
      </c>
      <c r="K59" s="84">
        <v>162</v>
      </c>
      <c r="L59" s="84">
        <v>178</v>
      </c>
      <c r="M59" s="84">
        <v>195</v>
      </c>
      <c r="N59" s="84">
        <v>214</v>
      </c>
      <c r="O59" s="756"/>
      <c r="P59" s="756"/>
      <c r="Q59" s="756"/>
      <c r="R59" s="756"/>
      <c r="S59" s="756"/>
    </row>
    <row r="60" spans="1:19" ht="13.35" customHeight="1" x14ac:dyDescent="0.3">
      <c r="A60" s="80">
        <f>'13. Hourly Rate Card'!A60</f>
        <v>54</v>
      </c>
      <c r="B60" s="80" t="str">
        <f>'13. Hourly Rate Card'!B60</f>
        <v>Infrastructure End User Device Specialist On</v>
      </c>
      <c r="C60" s="369" t="str">
        <f t="shared" si="1"/>
        <v>N</v>
      </c>
      <c r="D60" s="84">
        <v>147</v>
      </c>
      <c r="E60" s="84">
        <v>147</v>
      </c>
      <c r="F60" s="84">
        <v>147</v>
      </c>
      <c r="G60" s="84">
        <v>147</v>
      </c>
      <c r="H60" s="84">
        <v>147</v>
      </c>
      <c r="I60" s="84">
        <v>147</v>
      </c>
      <c r="J60" s="84">
        <v>147</v>
      </c>
      <c r="K60" s="84">
        <v>161</v>
      </c>
      <c r="L60" s="84">
        <v>176</v>
      </c>
      <c r="M60" s="84">
        <v>193</v>
      </c>
      <c r="N60" s="84">
        <v>212</v>
      </c>
      <c r="O60" s="756"/>
      <c r="P60" s="756"/>
      <c r="Q60" s="756"/>
      <c r="R60" s="756"/>
      <c r="S60" s="756"/>
    </row>
    <row r="61" spans="1:19" ht="13.35" customHeight="1" x14ac:dyDescent="0.3">
      <c r="A61" s="80">
        <f>'13. Hourly Rate Card'!A61</f>
        <v>55</v>
      </c>
      <c r="B61" s="80" t="str">
        <f>'13. Hourly Rate Card'!B61</f>
        <v>Infrastructure O365 Specialist On</v>
      </c>
      <c r="C61" s="369" t="str">
        <f t="shared" si="1"/>
        <v>N</v>
      </c>
      <c r="D61" s="84">
        <v>147</v>
      </c>
      <c r="E61" s="84">
        <v>147</v>
      </c>
      <c r="F61" s="84">
        <v>147</v>
      </c>
      <c r="G61" s="84">
        <v>147</v>
      </c>
      <c r="H61" s="84">
        <v>147</v>
      </c>
      <c r="I61" s="84">
        <v>147</v>
      </c>
      <c r="J61" s="84">
        <v>147</v>
      </c>
      <c r="K61" s="84">
        <v>161</v>
      </c>
      <c r="L61" s="84">
        <v>176</v>
      </c>
      <c r="M61" s="84">
        <v>193</v>
      </c>
      <c r="N61" s="84">
        <v>212</v>
      </c>
      <c r="O61" s="756"/>
      <c r="P61" s="756"/>
      <c r="Q61" s="756"/>
      <c r="R61" s="756"/>
      <c r="S61" s="756"/>
    </row>
    <row r="62" spans="1:19" ht="13.35" customHeight="1" x14ac:dyDescent="0.3">
      <c r="A62" s="80">
        <f>'13. Hourly Rate Card'!A62</f>
        <v>56</v>
      </c>
      <c r="B62" s="80" t="str">
        <f>'13. Hourly Rate Card'!B62</f>
        <v>Infrastructure Network Management Specialist On</v>
      </c>
      <c r="C62" s="369" t="str">
        <f t="shared" si="1"/>
        <v>N</v>
      </c>
      <c r="D62" s="84">
        <v>147</v>
      </c>
      <c r="E62" s="84">
        <v>147</v>
      </c>
      <c r="F62" s="84">
        <v>147</v>
      </c>
      <c r="G62" s="84">
        <v>147</v>
      </c>
      <c r="H62" s="84">
        <v>147</v>
      </c>
      <c r="I62" s="84">
        <v>147</v>
      </c>
      <c r="J62" s="84">
        <v>147</v>
      </c>
      <c r="K62" s="84">
        <v>161</v>
      </c>
      <c r="L62" s="84">
        <v>176</v>
      </c>
      <c r="M62" s="84">
        <v>193</v>
      </c>
      <c r="N62" s="84">
        <v>212</v>
      </c>
      <c r="O62" s="756"/>
      <c r="P62" s="756"/>
      <c r="Q62" s="756"/>
      <c r="R62" s="756"/>
      <c r="S62" s="756"/>
    </row>
    <row r="63" spans="1:19" ht="13.35" customHeight="1" x14ac:dyDescent="0.3">
      <c r="A63" s="80">
        <f>'13. Hourly Rate Card'!A63</f>
        <v>57</v>
      </c>
      <c r="B63" s="80" t="str">
        <f>'13. Hourly Rate Card'!B63</f>
        <v>Infrastructure Systems Management Specialist On</v>
      </c>
      <c r="C63" s="369" t="str">
        <f t="shared" si="1"/>
        <v>N</v>
      </c>
      <c r="D63" s="84">
        <v>147</v>
      </c>
      <c r="E63" s="84">
        <v>147</v>
      </c>
      <c r="F63" s="84">
        <v>147</v>
      </c>
      <c r="G63" s="84">
        <v>147</v>
      </c>
      <c r="H63" s="84">
        <v>147</v>
      </c>
      <c r="I63" s="84">
        <v>147</v>
      </c>
      <c r="J63" s="84">
        <v>147</v>
      </c>
      <c r="K63" s="84">
        <v>161</v>
      </c>
      <c r="L63" s="84">
        <v>176</v>
      </c>
      <c r="M63" s="84">
        <v>193</v>
      </c>
      <c r="N63" s="84">
        <v>212</v>
      </c>
      <c r="O63" s="756"/>
      <c r="P63" s="756"/>
      <c r="Q63" s="756"/>
      <c r="R63" s="756"/>
      <c r="S63" s="756"/>
    </row>
    <row r="64" spans="1:19" ht="13.35" customHeight="1" x14ac:dyDescent="0.3">
      <c r="A64" s="80">
        <f>'13. Hourly Rate Card'!A64</f>
        <v>58</v>
      </c>
      <c r="B64" s="80" t="str">
        <f>'13. Hourly Rate Card'!B64</f>
        <v>Infrastructure Service Management Specialist On</v>
      </c>
      <c r="C64" s="369" t="str">
        <f t="shared" si="1"/>
        <v>N</v>
      </c>
      <c r="D64" s="84">
        <v>145</v>
      </c>
      <c r="E64" s="84">
        <v>145</v>
      </c>
      <c r="F64" s="84">
        <v>145</v>
      </c>
      <c r="G64" s="84">
        <v>145</v>
      </c>
      <c r="H64" s="84">
        <v>145</v>
      </c>
      <c r="I64" s="84">
        <v>145</v>
      </c>
      <c r="J64" s="84">
        <v>145</v>
      </c>
      <c r="K64" s="84">
        <v>159</v>
      </c>
      <c r="L64" s="84">
        <v>174</v>
      </c>
      <c r="M64" s="84">
        <v>191</v>
      </c>
      <c r="N64" s="84">
        <v>209</v>
      </c>
      <c r="O64" s="756"/>
      <c r="P64" s="756"/>
      <c r="Q64" s="756"/>
      <c r="R64" s="756"/>
      <c r="S64" s="756"/>
    </row>
    <row r="65" spans="1:19" ht="13.35" customHeight="1" x14ac:dyDescent="0.3">
      <c r="A65" s="80">
        <f>'13. Hourly Rate Card'!A65</f>
        <v>59</v>
      </c>
      <c r="B65" s="80" t="str">
        <f>'13. Hourly Rate Card'!B65</f>
        <v>Infrastructure PMO Support On</v>
      </c>
      <c r="C65" s="369" t="str">
        <f t="shared" si="1"/>
        <v>N</v>
      </c>
      <c r="D65" s="84">
        <v>118</v>
      </c>
      <c r="E65" s="84">
        <v>118</v>
      </c>
      <c r="F65" s="84">
        <v>118</v>
      </c>
      <c r="G65" s="84">
        <v>118</v>
      </c>
      <c r="H65" s="84">
        <v>118</v>
      </c>
      <c r="I65" s="84">
        <v>118</v>
      </c>
      <c r="J65" s="84">
        <v>118</v>
      </c>
      <c r="K65" s="84">
        <v>129</v>
      </c>
      <c r="L65" s="84">
        <v>141</v>
      </c>
      <c r="M65" s="84">
        <v>154</v>
      </c>
      <c r="N65" s="84">
        <v>169</v>
      </c>
      <c r="O65" s="756"/>
      <c r="P65" s="756"/>
      <c r="Q65" s="756"/>
      <c r="R65" s="756"/>
      <c r="S65" s="756"/>
    </row>
    <row r="66" spans="1:19" ht="13.35" customHeight="1" x14ac:dyDescent="0.3">
      <c r="A66" s="80">
        <f>'13. Hourly Rate Card'!A66</f>
        <v>60</v>
      </c>
      <c r="B66" s="80" t="str">
        <f>'13. Hourly Rate Card'!B66</f>
        <v>Infrastructure Service Desk Ops Manager On</v>
      </c>
      <c r="C66" s="369" t="str">
        <f t="shared" si="1"/>
        <v>N</v>
      </c>
      <c r="D66" s="84">
        <v>131</v>
      </c>
      <c r="E66" s="84">
        <v>131</v>
      </c>
      <c r="F66" s="84">
        <v>131</v>
      </c>
      <c r="G66" s="84">
        <v>131</v>
      </c>
      <c r="H66" s="84">
        <v>131</v>
      </c>
      <c r="I66" s="84">
        <v>131</v>
      </c>
      <c r="J66" s="84">
        <v>131</v>
      </c>
      <c r="K66" s="84">
        <v>143</v>
      </c>
      <c r="L66" s="84">
        <v>157</v>
      </c>
      <c r="M66" s="84">
        <v>172</v>
      </c>
      <c r="N66" s="84">
        <v>189</v>
      </c>
      <c r="O66" s="756"/>
      <c r="P66" s="756"/>
      <c r="Q66" s="756"/>
      <c r="R66" s="756"/>
      <c r="S66" s="756"/>
    </row>
    <row r="67" spans="1:19" ht="13.35" customHeight="1" x14ac:dyDescent="0.3">
      <c r="A67" s="80">
        <f>'13. Hourly Rate Card'!A67</f>
        <v>61</v>
      </c>
      <c r="B67" s="80" t="str">
        <f>'13. Hourly Rate Card'!B67</f>
        <v>Infrastructure Service Desk Agent On</v>
      </c>
      <c r="C67" s="369" t="str">
        <f t="shared" si="1"/>
        <v>N</v>
      </c>
      <c r="D67" s="84">
        <v>109</v>
      </c>
      <c r="E67" s="84">
        <v>109</v>
      </c>
      <c r="F67" s="84">
        <v>109</v>
      </c>
      <c r="G67" s="84">
        <v>109</v>
      </c>
      <c r="H67" s="84">
        <v>109</v>
      </c>
      <c r="I67" s="84">
        <v>109</v>
      </c>
      <c r="J67" s="84">
        <v>109</v>
      </c>
      <c r="K67" s="84">
        <v>119</v>
      </c>
      <c r="L67" s="84">
        <v>130</v>
      </c>
      <c r="M67" s="84">
        <v>142</v>
      </c>
      <c r="N67" s="84">
        <v>156</v>
      </c>
      <c r="O67" s="756"/>
      <c r="P67" s="756"/>
      <c r="Q67" s="756"/>
      <c r="R67" s="756"/>
      <c r="S67" s="756"/>
    </row>
    <row r="68" spans="1:19" ht="13.35" customHeight="1" x14ac:dyDescent="0.3">
      <c r="A68" s="80">
        <f>'13. Hourly Rate Card'!A68</f>
        <v>62</v>
      </c>
      <c r="B68" s="80" t="str">
        <f>'13. Hourly Rate Card'!B68</f>
        <v>Infrastructure RTS Specialist On</v>
      </c>
      <c r="C68" s="369" t="str">
        <f t="shared" si="1"/>
        <v>N</v>
      </c>
      <c r="D68" s="84">
        <v>105</v>
      </c>
      <c r="E68" s="84">
        <v>105</v>
      </c>
      <c r="F68" s="84">
        <v>105</v>
      </c>
      <c r="G68" s="84">
        <v>105</v>
      </c>
      <c r="H68" s="84">
        <v>105</v>
      </c>
      <c r="I68" s="84">
        <v>105</v>
      </c>
      <c r="J68" s="84">
        <v>105</v>
      </c>
      <c r="K68" s="84">
        <v>115</v>
      </c>
      <c r="L68" s="84">
        <v>126</v>
      </c>
      <c r="M68" s="84">
        <v>138</v>
      </c>
      <c r="N68" s="84">
        <v>151</v>
      </c>
      <c r="O68" s="756"/>
      <c r="P68" s="756"/>
      <c r="Q68" s="756"/>
      <c r="R68" s="756"/>
      <c r="S68" s="756"/>
    </row>
    <row r="69" spans="1:19" ht="13.35" customHeight="1" x14ac:dyDescent="0.3">
      <c r="A69" s="80">
        <f>'13. Hourly Rate Card'!A69</f>
        <v>63</v>
      </c>
      <c r="B69" s="80" t="str">
        <f>'13. Hourly Rate Card'!B69</f>
        <v>Infrastructure End user device Analyst On</v>
      </c>
      <c r="C69" s="369" t="str">
        <f t="shared" si="1"/>
        <v>N</v>
      </c>
      <c r="D69" s="84">
        <v>105</v>
      </c>
      <c r="E69" s="84">
        <v>105</v>
      </c>
      <c r="F69" s="84">
        <v>105</v>
      </c>
      <c r="G69" s="84">
        <v>105</v>
      </c>
      <c r="H69" s="84">
        <v>105</v>
      </c>
      <c r="I69" s="84">
        <v>105</v>
      </c>
      <c r="J69" s="84">
        <v>105</v>
      </c>
      <c r="K69" s="84">
        <v>115</v>
      </c>
      <c r="L69" s="84">
        <v>126</v>
      </c>
      <c r="M69" s="84">
        <v>138</v>
      </c>
      <c r="N69" s="84">
        <v>151</v>
      </c>
      <c r="O69" s="756"/>
      <c r="P69" s="756"/>
      <c r="Q69" s="756"/>
      <c r="R69" s="756"/>
      <c r="S69" s="756"/>
    </row>
    <row r="70" spans="1:19" ht="13.35" customHeight="1" x14ac:dyDescent="0.3">
      <c r="A70" s="80">
        <f>'13. Hourly Rate Card'!A70</f>
        <v>64</v>
      </c>
      <c r="B70" s="80" t="str">
        <f>'13. Hourly Rate Card'!B70</f>
        <v>Infrastructure Project Manager Off</v>
      </c>
      <c r="C70" s="369" t="str">
        <f t="shared" si="1"/>
        <v>Y</v>
      </c>
      <c r="D70" s="84">
        <v>135</v>
      </c>
      <c r="E70" s="84">
        <v>135</v>
      </c>
      <c r="F70" s="84">
        <v>135</v>
      </c>
      <c r="G70" s="84">
        <v>135</v>
      </c>
      <c r="H70" s="84">
        <v>135</v>
      </c>
      <c r="I70" s="84">
        <v>135</v>
      </c>
      <c r="J70" s="84">
        <v>135</v>
      </c>
      <c r="K70" s="84">
        <v>148</v>
      </c>
      <c r="L70" s="84">
        <v>162</v>
      </c>
      <c r="M70" s="84">
        <v>178</v>
      </c>
      <c r="N70" s="84">
        <v>195</v>
      </c>
      <c r="O70" s="756"/>
      <c r="P70" s="756"/>
      <c r="Q70" s="756"/>
      <c r="R70" s="756"/>
      <c r="S70" s="756"/>
    </row>
    <row r="71" spans="1:19" ht="13.35" customHeight="1" x14ac:dyDescent="0.3">
      <c r="A71" s="80">
        <f>'13. Hourly Rate Card'!A71</f>
        <v>65</v>
      </c>
      <c r="B71" s="80" t="str">
        <f>'13. Hourly Rate Card'!B71</f>
        <v>Infrastructure Security Delivery Executive Off</v>
      </c>
      <c r="C71" s="369" t="str">
        <f t="shared" si="1"/>
        <v>Y</v>
      </c>
      <c r="D71" s="84">
        <v>124</v>
      </c>
      <c r="E71" s="84">
        <v>124</v>
      </c>
      <c r="F71" s="84">
        <v>124</v>
      </c>
      <c r="G71" s="84">
        <v>124</v>
      </c>
      <c r="H71" s="84">
        <v>124</v>
      </c>
      <c r="I71" s="84">
        <v>124</v>
      </c>
      <c r="J71" s="84">
        <v>124</v>
      </c>
      <c r="K71" s="84">
        <v>136</v>
      </c>
      <c r="L71" s="84">
        <v>149</v>
      </c>
      <c r="M71" s="84">
        <v>163</v>
      </c>
      <c r="N71" s="84">
        <v>179</v>
      </c>
      <c r="O71" s="756"/>
      <c r="P71" s="756"/>
      <c r="Q71" s="756"/>
      <c r="R71" s="756"/>
      <c r="S71" s="756"/>
    </row>
    <row r="72" spans="1:19" ht="13.35" customHeight="1" x14ac:dyDescent="0.3">
      <c r="A72" s="80">
        <f>'13. Hourly Rate Card'!A72</f>
        <v>66</v>
      </c>
      <c r="B72" s="80" t="str">
        <f>'13. Hourly Rate Card'!B72</f>
        <v>Infrastructure Security Manager Off</v>
      </c>
      <c r="C72" s="369" t="str">
        <f t="shared" ref="C72:C99" si="2">IF(RIGHT(B72,3)="Off","Y","N")</f>
        <v>Y</v>
      </c>
      <c r="D72" s="84">
        <v>124</v>
      </c>
      <c r="E72" s="84">
        <v>124</v>
      </c>
      <c r="F72" s="84">
        <v>124</v>
      </c>
      <c r="G72" s="84">
        <v>124</v>
      </c>
      <c r="H72" s="84">
        <v>124</v>
      </c>
      <c r="I72" s="84">
        <v>124</v>
      </c>
      <c r="J72" s="84">
        <v>124</v>
      </c>
      <c r="K72" s="84">
        <v>136</v>
      </c>
      <c r="L72" s="84">
        <v>149</v>
      </c>
      <c r="M72" s="84">
        <v>163</v>
      </c>
      <c r="N72" s="84">
        <v>179</v>
      </c>
      <c r="O72" s="756"/>
      <c r="P72" s="756"/>
      <c r="Q72" s="756"/>
      <c r="R72" s="756"/>
      <c r="S72" s="756"/>
    </row>
    <row r="73" spans="1:19" ht="13.35" customHeight="1" x14ac:dyDescent="0.3">
      <c r="A73" s="80">
        <f>'13. Hourly Rate Card'!A73</f>
        <v>67</v>
      </c>
      <c r="B73" s="80" t="str">
        <f>'13. Hourly Rate Card'!B73</f>
        <v>Infrastructure Operations Manager Off</v>
      </c>
      <c r="C73" s="369" t="str">
        <f t="shared" si="2"/>
        <v>Y</v>
      </c>
      <c r="D73" s="84">
        <v>114</v>
      </c>
      <c r="E73" s="84">
        <v>114</v>
      </c>
      <c r="F73" s="84">
        <v>114</v>
      </c>
      <c r="G73" s="84">
        <v>114</v>
      </c>
      <c r="H73" s="84">
        <v>114</v>
      </c>
      <c r="I73" s="84">
        <v>114</v>
      </c>
      <c r="J73" s="84">
        <v>114</v>
      </c>
      <c r="K73" s="84">
        <v>125</v>
      </c>
      <c r="L73" s="84">
        <v>137</v>
      </c>
      <c r="M73" s="84">
        <v>150</v>
      </c>
      <c r="N73" s="84">
        <v>164</v>
      </c>
      <c r="O73" s="756"/>
      <c r="P73" s="756"/>
      <c r="Q73" s="756"/>
      <c r="R73" s="756"/>
      <c r="S73" s="756"/>
    </row>
    <row r="74" spans="1:19" ht="13.35" customHeight="1" x14ac:dyDescent="0.3">
      <c r="A74" s="80">
        <f>'13. Hourly Rate Card'!A74</f>
        <v>68</v>
      </c>
      <c r="B74" s="80" t="str">
        <f>'13. Hourly Rate Card'!B74</f>
        <v>Infrastructure Tools Service Delivery Manager Off</v>
      </c>
      <c r="C74" s="369" t="str">
        <f t="shared" si="2"/>
        <v>Y</v>
      </c>
      <c r="D74" s="84">
        <v>113</v>
      </c>
      <c r="E74" s="84">
        <v>113</v>
      </c>
      <c r="F74" s="84">
        <v>113</v>
      </c>
      <c r="G74" s="84">
        <v>113</v>
      </c>
      <c r="H74" s="84">
        <v>113</v>
      </c>
      <c r="I74" s="84">
        <v>113</v>
      </c>
      <c r="J74" s="84">
        <v>113</v>
      </c>
      <c r="K74" s="84">
        <v>124</v>
      </c>
      <c r="L74" s="84">
        <v>136</v>
      </c>
      <c r="M74" s="84">
        <v>149</v>
      </c>
      <c r="N74" s="84">
        <v>163</v>
      </c>
      <c r="O74" s="756"/>
      <c r="P74" s="756"/>
      <c r="Q74" s="756"/>
      <c r="R74" s="756"/>
      <c r="S74" s="756"/>
    </row>
    <row r="75" spans="1:19" ht="13.35" customHeight="1" x14ac:dyDescent="0.3">
      <c r="A75" s="80">
        <f>'13. Hourly Rate Card'!A75</f>
        <v>69</v>
      </c>
      <c r="B75" s="80" t="str">
        <f>'13. Hourly Rate Card'!B75</f>
        <v>Infrastructure Security Engineer Off</v>
      </c>
      <c r="C75" s="369" t="str">
        <f t="shared" si="2"/>
        <v>Y</v>
      </c>
      <c r="D75" s="84">
        <v>102</v>
      </c>
      <c r="E75" s="84">
        <v>102</v>
      </c>
      <c r="F75" s="84">
        <v>102</v>
      </c>
      <c r="G75" s="84">
        <v>102</v>
      </c>
      <c r="H75" s="84">
        <v>102</v>
      </c>
      <c r="I75" s="84">
        <v>102</v>
      </c>
      <c r="J75" s="84">
        <v>102</v>
      </c>
      <c r="K75" s="84">
        <v>112</v>
      </c>
      <c r="L75" s="84">
        <v>123</v>
      </c>
      <c r="M75" s="84">
        <v>135</v>
      </c>
      <c r="N75" s="84">
        <v>148</v>
      </c>
      <c r="O75" s="756"/>
      <c r="P75" s="756"/>
      <c r="Q75" s="756"/>
      <c r="R75" s="756"/>
      <c r="S75" s="756"/>
    </row>
    <row r="76" spans="1:19" ht="13.35" customHeight="1" x14ac:dyDescent="0.3">
      <c r="A76" s="80">
        <f>'13. Hourly Rate Card'!A76</f>
        <v>70</v>
      </c>
      <c r="B76" s="80" t="str">
        <f>'13. Hourly Rate Card'!B76</f>
        <v>Infrastructure Security Engineer(Network &amp; Endpoint Security) Off</v>
      </c>
      <c r="C76" s="369" t="str">
        <f t="shared" si="2"/>
        <v>Y</v>
      </c>
      <c r="D76" s="84">
        <v>101</v>
      </c>
      <c r="E76" s="84">
        <v>101</v>
      </c>
      <c r="F76" s="84">
        <v>101</v>
      </c>
      <c r="G76" s="84">
        <v>101</v>
      </c>
      <c r="H76" s="84">
        <v>101</v>
      </c>
      <c r="I76" s="84">
        <v>101</v>
      </c>
      <c r="J76" s="84">
        <v>101</v>
      </c>
      <c r="K76" s="84">
        <v>110</v>
      </c>
      <c r="L76" s="84">
        <v>120</v>
      </c>
      <c r="M76" s="84">
        <v>131</v>
      </c>
      <c r="N76" s="84">
        <v>143</v>
      </c>
      <c r="O76" s="756"/>
      <c r="P76" s="756"/>
      <c r="Q76" s="756"/>
      <c r="R76" s="756"/>
      <c r="S76" s="756"/>
    </row>
    <row r="77" spans="1:19" ht="13.35" customHeight="1" x14ac:dyDescent="0.3">
      <c r="A77" s="80">
        <f>'13. Hourly Rate Card'!A77</f>
        <v>71</v>
      </c>
      <c r="B77" s="80" t="str">
        <f>'13. Hourly Rate Card'!B77</f>
        <v>Infrastructure Security Engineer(IVM) Off</v>
      </c>
      <c r="C77" s="369" t="str">
        <f t="shared" si="2"/>
        <v>Y</v>
      </c>
      <c r="D77" s="84">
        <v>101</v>
      </c>
      <c r="E77" s="84">
        <v>101</v>
      </c>
      <c r="F77" s="84">
        <v>101</v>
      </c>
      <c r="G77" s="84">
        <v>101</v>
      </c>
      <c r="H77" s="84">
        <v>101</v>
      </c>
      <c r="I77" s="84">
        <v>101</v>
      </c>
      <c r="J77" s="84">
        <v>101</v>
      </c>
      <c r="K77" s="84">
        <v>110</v>
      </c>
      <c r="L77" s="84">
        <v>120</v>
      </c>
      <c r="M77" s="84">
        <v>131</v>
      </c>
      <c r="N77" s="84">
        <v>143</v>
      </c>
      <c r="O77" s="756"/>
      <c r="P77" s="756"/>
      <c r="Q77" s="756"/>
      <c r="R77" s="756"/>
      <c r="S77" s="756"/>
    </row>
    <row r="78" spans="1:19" ht="13.35" customHeight="1" x14ac:dyDescent="0.3">
      <c r="A78" s="80">
        <f>'13. Hourly Rate Card'!A78</f>
        <v>72</v>
      </c>
      <c r="B78" s="80" t="str">
        <f>'13. Hourly Rate Card'!B78</f>
        <v>Infrastructure Cloud Security Engineer Off</v>
      </c>
      <c r="C78" s="369" t="str">
        <f t="shared" si="2"/>
        <v>Y</v>
      </c>
      <c r="D78" s="84">
        <v>101</v>
      </c>
      <c r="E78" s="84">
        <v>101</v>
      </c>
      <c r="F78" s="84">
        <v>101</v>
      </c>
      <c r="G78" s="84">
        <v>101</v>
      </c>
      <c r="H78" s="84">
        <v>101</v>
      </c>
      <c r="I78" s="84">
        <v>101</v>
      </c>
      <c r="J78" s="84">
        <v>101</v>
      </c>
      <c r="K78" s="84">
        <v>110</v>
      </c>
      <c r="L78" s="84">
        <v>120</v>
      </c>
      <c r="M78" s="84">
        <v>131</v>
      </c>
      <c r="N78" s="84">
        <v>143</v>
      </c>
      <c r="O78" s="756"/>
      <c r="P78" s="756"/>
      <c r="Q78" s="756"/>
      <c r="R78" s="756"/>
      <c r="S78" s="756"/>
    </row>
    <row r="79" spans="1:19" ht="13.35" customHeight="1" x14ac:dyDescent="0.3">
      <c r="A79" s="80">
        <f>'13. Hourly Rate Card'!A79</f>
        <v>73</v>
      </c>
      <c r="B79" s="80" t="str">
        <f>'13. Hourly Rate Card'!B79</f>
        <v>Infrastructure Data Privacy Engineer Off</v>
      </c>
      <c r="C79" s="369" t="str">
        <f t="shared" si="2"/>
        <v>Y</v>
      </c>
      <c r="D79" s="84">
        <v>100</v>
      </c>
      <c r="E79" s="84">
        <v>100</v>
      </c>
      <c r="F79" s="84">
        <v>100</v>
      </c>
      <c r="G79" s="84">
        <v>100</v>
      </c>
      <c r="H79" s="84">
        <v>100</v>
      </c>
      <c r="I79" s="84">
        <v>100</v>
      </c>
      <c r="J79" s="84">
        <v>100</v>
      </c>
      <c r="K79" s="84">
        <v>109</v>
      </c>
      <c r="L79" s="84">
        <v>119</v>
      </c>
      <c r="M79" s="84">
        <v>130</v>
      </c>
      <c r="N79" s="84">
        <v>142</v>
      </c>
      <c r="O79" s="756"/>
      <c r="P79" s="756"/>
      <c r="Q79" s="756"/>
      <c r="R79" s="756"/>
      <c r="S79" s="756"/>
    </row>
    <row r="80" spans="1:19" ht="13.35" customHeight="1" x14ac:dyDescent="0.3">
      <c r="A80" s="80">
        <f>'13. Hourly Rate Card'!A80</f>
        <v>74</v>
      </c>
      <c r="B80" s="80" t="str">
        <f>'13. Hourly Rate Card'!B80</f>
        <v>Infrastructure GRC and Data Privacy Engineer Off</v>
      </c>
      <c r="C80" s="369" t="str">
        <f t="shared" si="2"/>
        <v>Y</v>
      </c>
      <c r="D80" s="84">
        <v>100</v>
      </c>
      <c r="E80" s="84">
        <v>100</v>
      </c>
      <c r="F80" s="84">
        <v>100</v>
      </c>
      <c r="G80" s="84">
        <v>100</v>
      </c>
      <c r="H80" s="84">
        <v>100</v>
      </c>
      <c r="I80" s="84">
        <v>100</v>
      </c>
      <c r="J80" s="84">
        <v>100</v>
      </c>
      <c r="K80" s="84">
        <v>109</v>
      </c>
      <c r="L80" s="84">
        <v>119</v>
      </c>
      <c r="M80" s="84">
        <v>130</v>
      </c>
      <c r="N80" s="84">
        <v>142</v>
      </c>
      <c r="O80" s="756"/>
      <c r="P80" s="756"/>
      <c r="Q80" s="756"/>
      <c r="R80" s="756"/>
      <c r="S80" s="756"/>
    </row>
    <row r="81" spans="1:19" ht="13.35" customHeight="1" x14ac:dyDescent="0.3">
      <c r="A81" s="80">
        <f>'13. Hourly Rate Card'!A81</f>
        <v>75</v>
      </c>
      <c r="B81" s="80" t="str">
        <f>'13. Hourly Rate Card'!B81</f>
        <v>Infrastructure SOC Engineer Off</v>
      </c>
      <c r="C81" s="369" t="str">
        <f t="shared" si="2"/>
        <v>Y</v>
      </c>
      <c r="D81" s="84">
        <v>100</v>
      </c>
      <c r="E81" s="84">
        <v>100</v>
      </c>
      <c r="F81" s="84">
        <v>100</v>
      </c>
      <c r="G81" s="84">
        <v>100</v>
      </c>
      <c r="H81" s="84">
        <v>100</v>
      </c>
      <c r="I81" s="84">
        <v>100</v>
      </c>
      <c r="J81" s="84">
        <v>100</v>
      </c>
      <c r="K81" s="84">
        <v>109</v>
      </c>
      <c r="L81" s="84">
        <v>119</v>
      </c>
      <c r="M81" s="84">
        <v>130</v>
      </c>
      <c r="N81" s="84">
        <v>142</v>
      </c>
      <c r="O81" s="756"/>
      <c r="P81" s="756"/>
      <c r="Q81" s="756"/>
      <c r="R81" s="756"/>
      <c r="S81" s="756"/>
    </row>
    <row r="82" spans="1:19" ht="13.35" customHeight="1" x14ac:dyDescent="0.3">
      <c r="A82" s="80">
        <f>'13. Hourly Rate Card'!A82</f>
        <v>76</v>
      </c>
      <c r="B82" s="80" t="str">
        <f>'13. Hourly Rate Card'!B82</f>
        <v>Infrastructure SOC Analyst Off</v>
      </c>
      <c r="C82" s="369" t="str">
        <f t="shared" si="2"/>
        <v>Y</v>
      </c>
      <c r="D82" s="84">
        <v>90</v>
      </c>
      <c r="E82" s="84">
        <v>90</v>
      </c>
      <c r="F82" s="84">
        <v>90</v>
      </c>
      <c r="G82" s="84">
        <v>90</v>
      </c>
      <c r="H82" s="84">
        <v>90</v>
      </c>
      <c r="I82" s="84">
        <v>90</v>
      </c>
      <c r="J82" s="84">
        <v>90</v>
      </c>
      <c r="K82" s="84">
        <v>98</v>
      </c>
      <c r="L82" s="84">
        <v>107</v>
      </c>
      <c r="M82" s="84">
        <v>117</v>
      </c>
      <c r="N82" s="84">
        <v>128</v>
      </c>
      <c r="O82" s="756"/>
      <c r="P82" s="756"/>
      <c r="Q82" s="756"/>
      <c r="R82" s="756"/>
      <c r="S82" s="756"/>
    </row>
    <row r="83" spans="1:19" ht="13.35" customHeight="1" x14ac:dyDescent="0.3">
      <c r="A83" s="80">
        <f>'13. Hourly Rate Card'!A83</f>
        <v>77</v>
      </c>
      <c r="B83" s="80" t="str">
        <f>'13. Hourly Rate Card'!B83</f>
        <v>Infrastructure Data Privacy Analyst Off</v>
      </c>
      <c r="C83" s="369" t="str">
        <f t="shared" si="2"/>
        <v>Y</v>
      </c>
      <c r="D83" s="84">
        <v>90</v>
      </c>
      <c r="E83" s="84">
        <v>90</v>
      </c>
      <c r="F83" s="84">
        <v>90</v>
      </c>
      <c r="G83" s="84">
        <v>90</v>
      </c>
      <c r="H83" s="84">
        <v>90</v>
      </c>
      <c r="I83" s="84">
        <v>90</v>
      </c>
      <c r="J83" s="84">
        <v>90</v>
      </c>
      <c r="K83" s="84">
        <v>98</v>
      </c>
      <c r="L83" s="84">
        <v>107</v>
      </c>
      <c r="M83" s="84">
        <v>117</v>
      </c>
      <c r="N83" s="84">
        <v>128</v>
      </c>
      <c r="O83" s="756"/>
      <c r="P83" s="756"/>
      <c r="Q83" s="756"/>
      <c r="R83" s="756"/>
      <c r="S83" s="756"/>
    </row>
    <row r="84" spans="1:19" ht="13.35" customHeight="1" x14ac:dyDescent="0.3">
      <c r="A84" s="80">
        <f>'13. Hourly Rate Card'!A84</f>
        <v>78</v>
      </c>
      <c r="B84" s="80" t="str">
        <f>'13. Hourly Rate Card'!B84</f>
        <v>myWIzard 3rd party Config &amp; Run Support - Off</v>
      </c>
      <c r="C84" s="369" t="str">
        <f t="shared" si="2"/>
        <v>Y</v>
      </c>
      <c r="D84" s="84">
        <v>76</v>
      </c>
      <c r="E84" s="84">
        <v>76</v>
      </c>
      <c r="F84" s="84">
        <v>76</v>
      </c>
      <c r="G84" s="84">
        <v>76</v>
      </c>
      <c r="H84" s="84">
        <v>76</v>
      </c>
      <c r="I84" s="84">
        <v>76</v>
      </c>
      <c r="J84" s="84">
        <v>76</v>
      </c>
      <c r="K84" s="84">
        <v>83</v>
      </c>
      <c r="L84" s="84">
        <v>91</v>
      </c>
      <c r="M84" s="84">
        <v>100</v>
      </c>
      <c r="N84" s="84">
        <v>109</v>
      </c>
      <c r="O84" s="756"/>
      <c r="P84" s="756"/>
      <c r="Q84" s="756"/>
      <c r="R84" s="756"/>
      <c r="S84" s="756"/>
    </row>
    <row r="85" spans="1:19" ht="13.35" customHeight="1" x14ac:dyDescent="0.3">
      <c r="A85" s="80">
        <f>'13. Hourly Rate Card'!A85</f>
        <v>79</v>
      </c>
      <c r="B85" s="80" t="str">
        <f>'13. Hourly Rate Card'!B85</f>
        <v>Infrastructure Tools Administrator Off</v>
      </c>
      <c r="C85" s="369" t="str">
        <f t="shared" si="2"/>
        <v>Y</v>
      </c>
      <c r="D85" s="84">
        <v>83</v>
      </c>
      <c r="E85" s="84">
        <v>83</v>
      </c>
      <c r="F85" s="84">
        <v>83</v>
      </c>
      <c r="G85" s="84">
        <v>83</v>
      </c>
      <c r="H85" s="84">
        <v>83</v>
      </c>
      <c r="I85" s="84">
        <v>83</v>
      </c>
      <c r="J85" s="84">
        <v>83</v>
      </c>
      <c r="K85" s="84">
        <v>91</v>
      </c>
      <c r="L85" s="84">
        <v>100</v>
      </c>
      <c r="M85" s="84">
        <v>109</v>
      </c>
      <c r="N85" s="84">
        <v>119</v>
      </c>
      <c r="O85" s="756"/>
      <c r="P85" s="756"/>
      <c r="Q85" s="756"/>
      <c r="R85" s="756"/>
      <c r="S85" s="756"/>
    </row>
    <row r="86" spans="1:19" ht="13.35" customHeight="1" x14ac:dyDescent="0.3">
      <c r="A86" s="80">
        <f>'13. Hourly Rate Card'!A86</f>
        <v>80</v>
      </c>
      <c r="B86" s="80" t="str">
        <f>'13. Hourly Rate Card'!B86</f>
        <v>Infrastructure HAM Consultant Off</v>
      </c>
      <c r="C86" s="369" t="str">
        <f t="shared" si="2"/>
        <v>Y</v>
      </c>
      <c r="D86" s="84">
        <v>84</v>
      </c>
      <c r="E86" s="84">
        <v>84</v>
      </c>
      <c r="F86" s="84">
        <v>84</v>
      </c>
      <c r="G86" s="84">
        <v>84</v>
      </c>
      <c r="H86" s="84">
        <v>84</v>
      </c>
      <c r="I86" s="84">
        <v>84</v>
      </c>
      <c r="J86" s="84">
        <v>84</v>
      </c>
      <c r="K86" s="84">
        <v>92</v>
      </c>
      <c r="L86" s="84">
        <v>101</v>
      </c>
      <c r="M86" s="84">
        <v>110</v>
      </c>
      <c r="N86" s="84">
        <v>120</v>
      </c>
      <c r="O86" s="756"/>
      <c r="P86" s="756"/>
      <c r="Q86" s="756"/>
      <c r="R86" s="756"/>
      <c r="S86" s="756"/>
    </row>
    <row r="87" spans="1:19" ht="13.35" customHeight="1" x14ac:dyDescent="0.3">
      <c r="A87" s="80">
        <f>'13. Hourly Rate Card'!A87</f>
        <v>81</v>
      </c>
      <c r="B87" s="80" t="str">
        <f>'13. Hourly Rate Card'!B87</f>
        <v>Infrastructure Automation Administrator Off</v>
      </c>
      <c r="C87" s="369" t="str">
        <f t="shared" si="2"/>
        <v>Y</v>
      </c>
      <c r="D87" s="84">
        <v>84</v>
      </c>
      <c r="E87" s="84">
        <v>84</v>
      </c>
      <c r="F87" s="84">
        <v>84</v>
      </c>
      <c r="G87" s="84">
        <v>84</v>
      </c>
      <c r="H87" s="84">
        <v>84</v>
      </c>
      <c r="I87" s="84">
        <v>84</v>
      </c>
      <c r="J87" s="84">
        <v>84</v>
      </c>
      <c r="K87" s="84">
        <v>92</v>
      </c>
      <c r="L87" s="84">
        <v>101</v>
      </c>
      <c r="M87" s="84">
        <v>110</v>
      </c>
      <c r="N87" s="84">
        <v>120</v>
      </c>
      <c r="O87" s="756"/>
      <c r="P87" s="756"/>
      <c r="Q87" s="756"/>
      <c r="R87" s="756"/>
      <c r="S87" s="756"/>
    </row>
    <row r="88" spans="1:19" ht="13.35" customHeight="1" x14ac:dyDescent="0.3">
      <c r="A88" s="80">
        <f>'13. Hourly Rate Card'!A88</f>
        <v>82</v>
      </c>
      <c r="B88" s="80" t="str">
        <f>'13. Hourly Rate Card'!B88</f>
        <v>Infrastructure SAM Implementation Specialist Off</v>
      </c>
      <c r="C88" s="369" t="str">
        <f t="shared" si="2"/>
        <v>Y</v>
      </c>
      <c r="D88" s="84">
        <v>84</v>
      </c>
      <c r="E88" s="84">
        <v>84</v>
      </c>
      <c r="F88" s="84">
        <v>84</v>
      </c>
      <c r="G88" s="84">
        <v>84</v>
      </c>
      <c r="H88" s="84">
        <v>84</v>
      </c>
      <c r="I88" s="84">
        <v>84</v>
      </c>
      <c r="J88" s="84">
        <v>84</v>
      </c>
      <c r="K88" s="84">
        <v>92</v>
      </c>
      <c r="L88" s="84">
        <v>101</v>
      </c>
      <c r="M88" s="84">
        <v>110</v>
      </c>
      <c r="N88" s="84">
        <v>120</v>
      </c>
      <c r="O88" s="756"/>
      <c r="P88" s="756"/>
      <c r="Q88" s="756"/>
      <c r="R88" s="756"/>
      <c r="S88" s="756"/>
    </row>
    <row r="89" spans="1:19" ht="13.35" customHeight="1" x14ac:dyDescent="0.3">
      <c r="A89" s="80">
        <f>'13. Hourly Rate Card'!A89</f>
        <v>83</v>
      </c>
      <c r="B89" s="80" t="str">
        <f>'13. Hourly Rate Card'!B89</f>
        <v>Infrastructure Network Management Specialist Off</v>
      </c>
      <c r="C89" s="369" t="str">
        <f t="shared" si="2"/>
        <v>Y</v>
      </c>
      <c r="D89" s="84">
        <v>79</v>
      </c>
      <c r="E89" s="84">
        <v>79</v>
      </c>
      <c r="F89" s="84">
        <v>79</v>
      </c>
      <c r="G89" s="84">
        <v>79</v>
      </c>
      <c r="H89" s="84">
        <v>79</v>
      </c>
      <c r="I89" s="84">
        <v>79</v>
      </c>
      <c r="J89" s="84">
        <v>79</v>
      </c>
      <c r="K89" s="84">
        <v>86</v>
      </c>
      <c r="L89" s="84">
        <v>94</v>
      </c>
      <c r="M89" s="84">
        <v>103</v>
      </c>
      <c r="N89" s="84">
        <v>113</v>
      </c>
      <c r="O89" s="756"/>
      <c r="P89" s="756"/>
      <c r="Q89" s="756"/>
      <c r="R89" s="756"/>
      <c r="S89" s="756"/>
    </row>
    <row r="90" spans="1:19" ht="13.35" customHeight="1" x14ac:dyDescent="0.3">
      <c r="A90" s="80">
        <f>'13. Hourly Rate Card'!A90</f>
        <v>84</v>
      </c>
      <c r="B90" s="80" t="str">
        <f>'13. Hourly Rate Card'!B90</f>
        <v>Infrastructure SAM Consultant Off</v>
      </c>
      <c r="C90" s="369" t="str">
        <f t="shared" si="2"/>
        <v>Y</v>
      </c>
      <c r="D90" s="84">
        <v>79</v>
      </c>
      <c r="E90" s="84">
        <v>79</v>
      </c>
      <c r="F90" s="84">
        <v>79</v>
      </c>
      <c r="G90" s="84">
        <v>79</v>
      </c>
      <c r="H90" s="84">
        <v>79</v>
      </c>
      <c r="I90" s="84">
        <v>79</v>
      </c>
      <c r="J90" s="84">
        <v>79</v>
      </c>
      <c r="K90" s="84">
        <v>86</v>
      </c>
      <c r="L90" s="84">
        <v>94</v>
      </c>
      <c r="M90" s="84">
        <v>103</v>
      </c>
      <c r="N90" s="84">
        <v>113</v>
      </c>
      <c r="O90" s="756"/>
      <c r="P90" s="756"/>
      <c r="Q90" s="756"/>
      <c r="R90" s="756"/>
      <c r="S90" s="756"/>
    </row>
    <row r="91" spans="1:19" ht="13.35" customHeight="1" x14ac:dyDescent="0.3">
      <c r="A91" s="80">
        <f>'13. Hourly Rate Card'!A91</f>
        <v>85</v>
      </c>
      <c r="B91" s="80" t="str">
        <f>'13. Hourly Rate Card'!B91</f>
        <v>Infrastructure Service Management Specialist Off</v>
      </c>
      <c r="C91" s="369" t="str">
        <f t="shared" si="2"/>
        <v>Y</v>
      </c>
      <c r="D91" s="84">
        <v>79</v>
      </c>
      <c r="E91" s="84">
        <v>79</v>
      </c>
      <c r="F91" s="84">
        <v>79</v>
      </c>
      <c r="G91" s="84">
        <v>79</v>
      </c>
      <c r="H91" s="84">
        <v>79</v>
      </c>
      <c r="I91" s="84">
        <v>79</v>
      </c>
      <c r="J91" s="84">
        <v>79</v>
      </c>
      <c r="K91" s="84">
        <v>86</v>
      </c>
      <c r="L91" s="84">
        <v>94</v>
      </c>
      <c r="M91" s="84">
        <v>103</v>
      </c>
      <c r="N91" s="84">
        <v>113</v>
      </c>
      <c r="O91" s="756"/>
      <c r="P91" s="756"/>
      <c r="Q91" s="756"/>
      <c r="R91" s="756"/>
      <c r="S91" s="756"/>
    </row>
    <row r="92" spans="1:19" ht="13.35" customHeight="1" x14ac:dyDescent="0.3">
      <c r="A92" s="80">
        <f>'13. Hourly Rate Card'!A92</f>
        <v>86</v>
      </c>
      <c r="B92" s="80" t="str">
        <f>'13. Hourly Rate Card'!B92</f>
        <v>Infrastructure Systems Management Specialist Off</v>
      </c>
      <c r="C92" s="369" t="str">
        <f t="shared" si="2"/>
        <v>Y</v>
      </c>
      <c r="D92" s="84">
        <v>79</v>
      </c>
      <c r="E92" s="84">
        <v>79</v>
      </c>
      <c r="F92" s="84">
        <v>79</v>
      </c>
      <c r="G92" s="84">
        <v>79</v>
      </c>
      <c r="H92" s="84">
        <v>79</v>
      </c>
      <c r="I92" s="84">
        <v>79</v>
      </c>
      <c r="J92" s="84">
        <v>79</v>
      </c>
      <c r="K92" s="84">
        <v>86</v>
      </c>
      <c r="L92" s="84">
        <v>94</v>
      </c>
      <c r="M92" s="84">
        <v>103</v>
      </c>
      <c r="N92" s="84">
        <v>113</v>
      </c>
      <c r="O92" s="756"/>
      <c r="P92" s="756"/>
      <c r="Q92" s="756"/>
      <c r="R92" s="756"/>
      <c r="S92" s="756"/>
    </row>
    <row r="93" spans="1:19" ht="13.35" customHeight="1" x14ac:dyDescent="0.3">
      <c r="A93" s="80">
        <f>'13. Hourly Rate Card'!A93</f>
        <v>87</v>
      </c>
      <c r="B93" s="80" t="str">
        <f>'13. Hourly Rate Card'!B93</f>
        <v>Infrastructure VDI Specialist Off</v>
      </c>
      <c r="C93" s="369" t="str">
        <f t="shared" si="2"/>
        <v>Y</v>
      </c>
      <c r="D93" s="84">
        <v>79</v>
      </c>
      <c r="E93" s="84">
        <v>79</v>
      </c>
      <c r="F93" s="84">
        <v>79</v>
      </c>
      <c r="G93" s="84">
        <v>79</v>
      </c>
      <c r="H93" s="84">
        <v>79</v>
      </c>
      <c r="I93" s="84">
        <v>79</v>
      </c>
      <c r="J93" s="84">
        <v>79</v>
      </c>
      <c r="K93" s="84">
        <v>86</v>
      </c>
      <c r="L93" s="84">
        <v>94</v>
      </c>
      <c r="M93" s="84">
        <v>103</v>
      </c>
      <c r="N93" s="84">
        <v>113</v>
      </c>
      <c r="O93" s="756"/>
      <c r="P93" s="756"/>
      <c r="Q93" s="756"/>
      <c r="R93" s="756"/>
      <c r="S93" s="756"/>
    </row>
    <row r="94" spans="1:19" ht="13.35" customHeight="1" x14ac:dyDescent="0.3">
      <c r="A94" s="80">
        <f>'13. Hourly Rate Card'!A94</f>
        <v>88</v>
      </c>
      <c r="B94" s="80" t="str">
        <f>'13. Hourly Rate Card'!B94</f>
        <v>Infrastructure O365 Specialist Off</v>
      </c>
      <c r="C94" s="369" t="str">
        <f t="shared" si="2"/>
        <v>Y</v>
      </c>
      <c r="D94" s="84">
        <v>73</v>
      </c>
      <c r="E94" s="84">
        <v>73</v>
      </c>
      <c r="F94" s="84">
        <v>73</v>
      </c>
      <c r="G94" s="84">
        <v>73</v>
      </c>
      <c r="H94" s="84">
        <v>73</v>
      </c>
      <c r="I94" s="84">
        <v>73</v>
      </c>
      <c r="J94" s="84">
        <v>73</v>
      </c>
      <c r="K94" s="84">
        <v>80</v>
      </c>
      <c r="L94" s="84">
        <v>87</v>
      </c>
      <c r="M94" s="84">
        <v>95</v>
      </c>
      <c r="N94" s="84">
        <v>104</v>
      </c>
      <c r="O94" s="756"/>
      <c r="P94" s="756"/>
      <c r="Q94" s="756"/>
      <c r="R94" s="756"/>
      <c r="S94" s="756"/>
    </row>
    <row r="95" spans="1:19" ht="13.35" customHeight="1" x14ac:dyDescent="0.3">
      <c r="A95" s="80">
        <f>'13. Hourly Rate Card'!A95</f>
        <v>89</v>
      </c>
      <c r="B95" s="80" t="str">
        <f>'13. Hourly Rate Card'!B95</f>
        <v>Infrastructure HAM Specialist Off</v>
      </c>
      <c r="C95" s="369" t="str">
        <f t="shared" si="2"/>
        <v>Y</v>
      </c>
      <c r="D95" s="84">
        <v>73</v>
      </c>
      <c r="E95" s="84">
        <v>73</v>
      </c>
      <c r="F95" s="84">
        <v>73</v>
      </c>
      <c r="G95" s="84">
        <v>73</v>
      </c>
      <c r="H95" s="84">
        <v>73</v>
      </c>
      <c r="I95" s="84">
        <v>73</v>
      </c>
      <c r="J95" s="84">
        <v>73</v>
      </c>
      <c r="K95" s="84">
        <v>80</v>
      </c>
      <c r="L95" s="84">
        <v>87</v>
      </c>
      <c r="M95" s="84">
        <v>95</v>
      </c>
      <c r="N95" s="84">
        <v>104</v>
      </c>
      <c r="O95" s="756"/>
      <c r="P95" s="756"/>
      <c r="Q95" s="756"/>
      <c r="R95" s="756"/>
      <c r="S95" s="756"/>
    </row>
    <row r="96" spans="1:19" ht="13.35" customHeight="1" x14ac:dyDescent="0.3">
      <c r="A96" s="80">
        <f>'13. Hourly Rate Card'!A96</f>
        <v>90</v>
      </c>
      <c r="B96" s="80" t="str">
        <f>'13. Hourly Rate Card'!B96</f>
        <v>Infrastructure Innovation Lead Off</v>
      </c>
      <c r="C96" s="369" t="str">
        <f t="shared" si="2"/>
        <v>Y</v>
      </c>
      <c r="D96" s="84">
        <v>73</v>
      </c>
      <c r="E96" s="84">
        <v>73</v>
      </c>
      <c r="F96" s="84">
        <v>73</v>
      </c>
      <c r="G96" s="84">
        <v>73</v>
      </c>
      <c r="H96" s="84">
        <v>73</v>
      </c>
      <c r="I96" s="84">
        <v>73</v>
      </c>
      <c r="J96" s="84">
        <v>73</v>
      </c>
      <c r="K96" s="84">
        <v>80</v>
      </c>
      <c r="L96" s="84">
        <v>87</v>
      </c>
      <c r="M96" s="84">
        <v>95</v>
      </c>
      <c r="N96" s="84">
        <v>104</v>
      </c>
      <c r="O96" s="756"/>
      <c r="P96" s="756"/>
      <c r="Q96" s="756"/>
      <c r="R96" s="756"/>
      <c r="S96" s="756"/>
    </row>
    <row r="97" spans="1:19" ht="13.35" customHeight="1" x14ac:dyDescent="0.3">
      <c r="A97" s="80">
        <f>'13. Hourly Rate Card'!A97</f>
        <v>91</v>
      </c>
      <c r="B97" s="80" t="str">
        <f>'13. Hourly Rate Card'!B97</f>
        <v>Infrastructure VDI Analyst Off</v>
      </c>
      <c r="C97" s="369" t="str">
        <f t="shared" si="2"/>
        <v>Y</v>
      </c>
      <c r="D97" s="84">
        <v>69</v>
      </c>
      <c r="E97" s="84">
        <v>69</v>
      </c>
      <c r="F97" s="84">
        <v>69</v>
      </c>
      <c r="G97" s="84">
        <v>69</v>
      </c>
      <c r="H97" s="84">
        <v>69</v>
      </c>
      <c r="I97" s="84">
        <v>69</v>
      </c>
      <c r="J97" s="84">
        <v>69</v>
      </c>
      <c r="K97" s="84">
        <v>75</v>
      </c>
      <c r="L97" s="84">
        <v>82</v>
      </c>
      <c r="M97" s="84">
        <v>90</v>
      </c>
      <c r="N97" s="84">
        <v>98</v>
      </c>
      <c r="O97" s="756"/>
      <c r="P97" s="756"/>
      <c r="Q97" s="756"/>
      <c r="R97" s="756"/>
      <c r="S97" s="756"/>
    </row>
    <row r="98" spans="1:19" ht="13.35" customHeight="1" x14ac:dyDescent="0.3">
      <c r="A98" s="80">
        <f>'13. Hourly Rate Card'!A103</f>
        <v>97</v>
      </c>
      <c r="B98" s="80" t="str">
        <f>'13. Hourly Rate Card'!B103</f>
        <v>Infrastructure O365 Analyst Off</v>
      </c>
      <c r="C98" s="369" t="str">
        <f t="shared" si="2"/>
        <v>Y</v>
      </c>
      <c r="D98" s="84">
        <v>62</v>
      </c>
      <c r="E98" s="84">
        <v>62</v>
      </c>
      <c r="F98" s="84">
        <v>62</v>
      </c>
      <c r="G98" s="84">
        <v>62</v>
      </c>
      <c r="H98" s="84">
        <v>62</v>
      </c>
      <c r="I98" s="84">
        <v>62</v>
      </c>
      <c r="J98" s="84">
        <v>62</v>
      </c>
      <c r="K98" s="84">
        <v>68</v>
      </c>
      <c r="L98" s="84">
        <v>74</v>
      </c>
      <c r="M98" s="84">
        <v>81</v>
      </c>
      <c r="N98" s="84">
        <v>89</v>
      </c>
      <c r="O98" s="756"/>
      <c r="P98" s="756"/>
      <c r="Q98" s="756"/>
      <c r="R98" s="756"/>
      <c r="S98" s="756"/>
    </row>
    <row r="99" spans="1:19" ht="13.35" customHeight="1" x14ac:dyDescent="0.3">
      <c r="A99" s="80">
        <f>'13. Hourly Rate Card'!A104</f>
        <v>98</v>
      </c>
      <c r="B99" s="80" t="str">
        <f>'13. Hourly Rate Card'!B104</f>
        <v>Infrastructure End User Device Specialist Off</v>
      </c>
      <c r="C99" s="369" t="str">
        <f t="shared" si="2"/>
        <v>Y</v>
      </c>
      <c r="D99" s="84">
        <v>57</v>
      </c>
      <c r="E99" s="84">
        <v>57</v>
      </c>
      <c r="F99" s="84">
        <v>57</v>
      </c>
      <c r="G99" s="84">
        <v>57</v>
      </c>
      <c r="H99" s="84">
        <v>57</v>
      </c>
      <c r="I99" s="84">
        <v>57</v>
      </c>
      <c r="J99" s="84">
        <v>57</v>
      </c>
      <c r="K99" s="84">
        <v>62</v>
      </c>
      <c r="L99" s="84">
        <v>68</v>
      </c>
      <c r="M99" s="84">
        <v>74</v>
      </c>
      <c r="N99" s="84">
        <v>81</v>
      </c>
      <c r="O99" s="756"/>
      <c r="P99" s="756"/>
      <c r="Q99" s="756"/>
      <c r="R99" s="756"/>
      <c r="S99" s="756"/>
    </row>
    <row r="100" spans="1:19" ht="17.25" x14ac:dyDescent="0.3">
      <c r="A100" s="164"/>
      <c r="B100" s="81"/>
      <c r="C100" s="369"/>
      <c r="D100" s="85"/>
      <c r="E100" s="85"/>
      <c r="F100" s="85"/>
      <c r="G100" s="85"/>
      <c r="H100" s="85"/>
      <c r="I100" s="85"/>
      <c r="J100" s="85"/>
      <c r="K100" s="85"/>
      <c r="L100" s="85"/>
      <c r="M100" s="85"/>
      <c r="N100" s="85"/>
      <c r="O100" s="755"/>
    </row>
    <row r="101" spans="1:19" x14ac:dyDescent="0.3">
      <c r="A101" s="164"/>
      <c r="B101" s="81"/>
      <c r="C101" s="370"/>
      <c r="D101" s="85"/>
      <c r="E101" s="85"/>
      <c r="F101" s="85"/>
      <c r="G101" s="85"/>
      <c r="H101" s="85"/>
      <c r="I101" s="85"/>
      <c r="J101" s="85"/>
      <c r="K101" s="85"/>
      <c r="L101" s="85"/>
      <c r="M101" s="85"/>
      <c r="N101" s="85"/>
    </row>
    <row r="102" spans="1:19" x14ac:dyDescent="0.3">
      <c r="A102" s="164"/>
      <c r="B102" s="81"/>
      <c r="C102" s="370"/>
      <c r="D102" s="85"/>
      <c r="E102" s="85"/>
      <c r="F102" s="85"/>
      <c r="G102" s="85"/>
      <c r="H102" s="85"/>
      <c r="I102" s="85"/>
      <c r="J102" s="85"/>
      <c r="K102" s="85"/>
      <c r="L102" s="85"/>
      <c r="M102" s="85"/>
      <c r="N102" s="85"/>
    </row>
    <row r="103" spans="1:19" ht="17.25" thickBot="1" x14ac:dyDescent="0.35">
      <c r="A103" s="82"/>
      <c r="B103" s="82"/>
      <c r="C103" s="371"/>
      <c r="D103" s="86"/>
      <c r="E103" s="86"/>
      <c r="F103" s="86"/>
      <c r="G103" s="86"/>
      <c r="H103" s="86"/>
      <c r="I103" s="86"/>
      <c r="J103" s="86"/>
      <c r="K103" s="86"/>
      <c r="L103" s="86"/>
      <c r="M103" s="86"/>
      <c r="N103" s="86"/>
    </row>
    <row r="107" spans="1:19" x14ac:dyDescent="0.3">
      <c r="A107" s="19"/>
      <c r="B107" s="828" t="s">
        <v>37</v>
      </c>
      <c r="C107" s="864"/>
      <c r="D107" s="829"/>
    </row>
    <row r="108" spans="1:19" x14ac:dyDescent="0.3">
      <c r="A108" s="21">
        <v>1</v>
      </c>
      <c r="B108" s="841"/>
      <c r="C108" s="858"/>
      <c r="D108" s="842"/>
    </row>
    <row r="109" spans="1:19" x14ac:dyDescent="0.3">
      <c r="A109" s="22">
        <v>2</v>
      </c>
      <c r="B109" s="843"/>
      <c r="C109" s="857"/>
      <c r="D109" s="844"/>
    </row>
    <row r="110" spans="1:19" x14ac:dyDescent="0.3">
      <c r="A110" s="22">
        <v>3</v>
      </c>
      <c r="B110" s="843"/>
      <c r="C110" s="857"/>
      <c r="D110" s="844"/>
    </row>
    <row r="111" spans="1:19" x14ac:dyDescent="0.3">
      <c r="A111" s="22">
        <v>4</v>
      </c>
      <c r="B111" s="843"/>
      <c r="C111" s="857"/>
      <c r="D111" s="844"/>
    </row>
    <row r="112" spans="1:19" x14ac:dyDescent="0.3">
      <c r="A112" s="22">
        <v>5</v>
      </c>
      <c r="B112" s="843"/>
      <c r="C112" s="857"/>
      <c r="D112" s="844"/>
    </row>
    <row r="113" spans="1:4" x14ac:dyDescent="0.3">
      <c r="A113" s="22">
        <v>6</v>
      </c>
      <c r="B113" s="843"/>
      <c r="C113" s="857"/>
      <c r="D113" s="844"/>
    </row>
    <row r="114" spans="1:4" x14ac:dyDescent="0.3">
      <c r="A114" s="22">
        <v>7</v>
      </c>
      <c r="B114" s="841"/>
      <c r="C114" s="858"/>
      <c r="D114" s="842"/>
    </row>
    <row r="115" spans="1:4" x14ac:dyDescent="0.3">
      <c r="A115" s="22">
        <v>8</v>
      </c>
      <c r="B115" s="843"/>
      <c r="C115" s="857"/>
      <c r="D115" s="844"/>
    </row>
    <row r="116" spans="1:4" x14ac:dyDescent="0.3">
      <c r="A116" s="22">
        <v>9</v>
      </c>
      <c r="B116" s="843"/>
      <c r="C116" s="857"/>
      <c r="D116" s="844"/>
    </row>
    <row r="117" spans="1:4" x14ac:dyDescent="0.3">
      <c r="A117" s="22">
        <v>10</v>
      </c>
      <c r="B117" s="843"/>
      <c r="C117" s="857"/>
      <c r="D117" s="844"/>
    </row>
  </sheetData>
  <mergeCells count="15">
    <mergeCell ref="B113:D113"/>
    <mergeCell ref="B114:D114"/>
    <mergeCell ref="B115:D115"/>
    <mergeCell ref="B116:D116"/>
    <mergeCell ref="B117:D117"/>
    <mergeCell ref="B108:D108"/>
    <mergeCell ref="B109:D109"/>
    <mergeCell ref="B110:D110"/>
    <mergeCell ref="B111:D111"/>
    <mergeCell ref="B112:D112"/>
    <mergeCell ref="B1:N1"/>
    <mergeCell ref="B2:N2"/>
    <mergeCell ref="B4:N4"/>
    <mergeCell ref="B3:N3"/>
    <mergeCell ref="B107:D107"/>
  </mergeCells>
  <pageMargins left="0.7" right="0.7" top="0.75" bottom="0.75" header="0.3" footer="0.3"/>
  <pageSetup scale="96" orientation="landscape" horizontalDpi="4294967295" verticalDpi="4294967295" r:id="rId1"/>
  <headerFooter>
    <oddFooter>&amp;L&amp;"Arial,Bold"&amp;A&amp;"Arial,Regular"
&amp;R&amp;"Arial,Bold"Page 7 of &amp;N</oddFooter>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75629-D8A9-4BD7-AF5E-C5C7F736E659}">
  <sheetPr>
    <tabColor theme="3" tint="0.59999389629810485"/>
  </sheetPr>
  <dimension ref="A1:IC143"/>
  <sheetViews>
    <sheetView zoomScaleNormal="100" zoomScaleSheetLayoutView="178" workbookViewId="0">
      <pane xSplit="2" ySplit="4" topLeftCell="C5" activePane="bottomRight" state="frozen"/>
      <selection pane="topRight" activeCell="F1" sqref="F1"/>
      <selection pane="bottomLeft" activeCell="A4" sqref="A4"/>
      <selection pane="bottomRight" activeCell="C5" sqref="C5:I5"/>
    </sheetView>
  </sheetViews>
  <sheetFormatPr defaultColWidth="9.140625" defaultRowHeight="14.25" x14ac:dyDescent="0.3"/>
  <cols>
    <col min="1" max="1" width="5.5703125" style="75" customWidth="1"/>
    <col min="2" max="2" width="50.5703125" style="32" customWidth="1"/>
    <col min="3" max="3" width="20.5703125" style="32" customWidth="1"/>
    <col min="4" max="5" width="13.5703125" style="76" customWidth="1"/>
    <col min="6" max="6" width="15.7109375" style="76" bestFit="1" customWidth="1"/>
    <col min="7" max="7" width="15.42578125" style="76" bestFit="1" customWidth="1"/>
    <col min="8" max="8" width="13.5703125" style="76" customWidth="1"/>
    <col min="9" max="9" width="14.5703125" style="76" customWidth="1"/>
    <col min="10" max="16" width="13.5703125" style="32" customWidth="1"/>
    <col min="17" max="17" width="14.5703125" style="32" customWidth="1"/>
    <col min="18" max="20" width="13.5703125" style="32" customWidth="1"/>
    <col min="21" max="16384" width="9.140625" style="32"/>
  </cols>
  <sheetData>
    <row r="1" spans="1:19" s="26" customFormat="1" ht="20.100000000000001" customHeight="1" x14ac:dyDescent="0.3">
      <c r="A1" s="924" t="s">
        <v>998</v>
      </c>
      <c r="B1" s="924"/>
      <c r="C1" s="924"/>
      <c r="D1" s="924"/>
      <c r="E1" s="924"/>
      <c r="F1" s="924"/>
      <c r="G1" s="924"/>
      <c r="H1" s="924"/>
      <c r="I1" s="924"/>
      <c r="J1" s="924"/>
      <c r="K1" s="924"/>
      <c r="L1" s="924"/>
      <c r="M1" s="924"/>
      <c r="N1" s="924"/>
      <c r="O1" s="924"/>
      <c r="P1" s="924"/>
      <c r="Q1" s="924"/>
    </row>
    <row r="2" spans="1:19" s="26" customFormat="1" ht="24" customHeight="1" x14ac:dyDescent="0.3">
      <c r="A2" s="924" t="s">
        <v>999</v>
      </c>
      <c r="B2" s="924"/>
      <c r="C2" s="924"/>
      <c r="D2" s="924"/>
      <c r="E2" s="924"/>
      <c r="F2" s="924"/>
      <c r="G2" s="924"/>
      <c r="H2" s="924"/>
      <c r="I2" s="924"/>
      <c r="J2" s="924"/>
      <c r="K2" s="924"/>
      <c r="L2" s="924"/>
      <c r="M2" s="924"/>
      <c r="N2" s="924"/>
      <c r="O2" s="924"/>
      <c r="P2" s="924"/>
      <c r="Q2" s="924"/>
    </row>
    <row r="3" spans="1:19" s="26" customFormat="1" ht="20.100000000000001" customHeight="1" thickBot="1" x14ac:dyDescent="0.35">
      <c r="A3" s="27"/>
      <c r="B3" s="27"/>
      <c r="C3" s="27"/>
      <c r="D3" s="27"/>
      <c r="E3" s="27"/>
      <c r="F3" s="27"/>
      <c r="G3" s="27"/>
      <c r="H3" s="27"/>
      <c r="I3" s="27"/>
    </row>
    <row r="4" spans="1:19" s="28" customFormat="1" ht="72.75" thickBot="1" x14ac:dyDescent="0.3">
      <c r="A4" s="96" t="s">
        <v>41</v>
      </c>
      <c r="B4" s="96" t="s">
        <v>846</v>
      </c>
      <c r="C4" s="96" t="s">
        <v>1000</v>
      </c>
      <c r="D4" s="98" t="s">
        <v>1001</v>
      </c>
      <c r="E4" s="98" t="s">
        <v>108</v>
      </c>
      <c r="F4" s="98" t="s">
        <v>1002</v>
      </c>
      <c r="G4" s="98" t="s">
        <v>1003</v>
      </c>
      <c r="H4" s="98" t="s">
        <v>1004</v>
      </c>
      <c r="I4" s="98" t="s">
        <v>1005</v>
      </c>
      <c r="J4" s="98" t="s">
        <v>47</v>
      </c>
      <c r="K4" s="98" t="s">
        <v>756</v>
      </c>
      <c r="L4" s="98" t="s">
        <v>757</v>
      </c>
      <c r="M4" s="94" t="s">
        <v>758</v>
      </c>
      <c r="N4" s="94" t="s">
        <v>759</v>
      </c>
      <c r="O4" s="94" t="s">
        <v>760</v>
      </c>
      <c r="P4" s="94" t="s">
        <v>761</v>
      </c>
      <c r="Q4" s="98" t="s">
        <v>1006</v>
      </c>
      <c r="S4" s="129" t="s">
        <v>101</v>
      </c>
    </row>
    <row r="5" spans="1:19" s="28" customFormat="1" ht="16.5" customHeight="1" x14ac:dyDescent="0.25">
      <c r="A5" s="167"/>
      <c r="B5" s="168" t="s">
        <v>1007</v>
      </c>
      <c r="C5" s="918"/>
      <c r="D5" s="919"/>
      <c r="E5" s="919"/>
      <c r="F5" s="919"/>
      <c r="G5" s="919"/>
      <c r="H5" s="919"/>
      <c r="I5" s="920"/>
      <c r="J5" s="925"/>
      <c r="K5" s="912"/>
      <c r="L5" s="912"/>
      <c r="M5" s="912"/>
      <c r="N5" s="912"/>
      <c r="O5" s="912"/>
      <c r="P5" s="912"/>
      <c r="Q5" s="913"/>
      <c r="S5" s="129">
        <f>168</f>
        <v>168</v>
      </c>
    </row>
    <row r="6" spans="1:19" x14ac:dyDescent="0.3">
      <c r="A6" s="89"/>
      <c r="B6" s="90" t="s">
        <v>1008</v>
      </c>
      <c r="C6" s="263"/>
      <c r="D6" s="462"/>
      <c r="E6" s="460"/>
      <c r="F6" s="534"/>
      <c r="G6" s="455"/>
      <c r="H6" s="456"/>
      <c r="I6" s="447"/>
      <c r="J6" s="31"/>
      <c r="K6" s="31">
        <f>$I6</f>
        <v>0</v>
      </c>
      <c r="L6" s="31"/>
      <c r="M6" s="31"/>
      <c r="N6" s="31"/>
      <c r="O6" s="31"/>
      <c r="P6" s="31"/>
      <c r="Q6" s="31">
        <f>SUM(J6:P6)</f>
        <v>0</v>
      </c>
      <c r="R6" s="34"/>
    </row>
    <row r="7" spans="1:19" x14ac:dyDescent="0.3">
      <c r="A7" s="89"/>
      <c r="B7" s="90"/>
      <c r="C7" s="263"/>
      <c r="D7" s="462"/>
      <c r="E7" s="460"/>
      <c r="F7" s="534"/>
      <c r="G7" s="455"/>
      <c r="H7" s="456"/>
      <c r="I7" s="456"/>
      <c r="J7" s="31"/>
      <c r="K7" s="31">
        <f t="shared" ref="K7:K10" si="0">$I7</f>
        <v>0</v>
      </c>
      <c r="L7" s="31"/>
      <c r="M7" s="31"/>
      <c r="N7" s="31"/>
      <c r="O7" s="31"/>
      <c r="P7" s="31"/>
      <c r="Q7" s="31">
        <f t="shared" ref="Q7:Q10" si="1">SUM(J7:P7)</f>
        <v>0</v>
      </c>
      <c r="R7" s="34"/>
    </row>
    <row r="8" spans="1:19" x14ac:dyDescent="0.3">
      <c r="A8" s="91"/>
      <c r="B8" s="90"/>
      <c r="C8" s="263"/>
      <c r="D8" s="462"/>
      <c r="E8" s="460"/>
      <c r="F8" s="534"/>
      <c r="G8" s="455"/>
      <c r="H8" s="456"/>
      <c r="I8" s="456"/>
      <c r="J8" s="31"/>
      <c r="K8" s="31">
        <f t="shared" si="0"/>
        <v>0</v>
      </c>
      <c r="L8" s="31"/>
      <c r="M8" s="31"/>
      <c r="N8" s="31"/>
      <c r="O8" s="31"/>
      <c r="P8" s="31"/>
      <c r="Q8" s="31">
        <f t="shared" si="1"/>
        <v>0</v>
      </c>
      <c r="R8" s="34"/>
    </row>
    <row r="9" spans="1:19" x14ac:dyDescent="0.3">
      <c r="A9" s="91"/>
      <c r="B9" s="90"/>
      <c r="C9" s="263"/>
      <c r="D9" s="462"/>
      <c r="E9" s="460"/>
      <c r="F9" s="534"/>
      <c r="G9" s="455"/>
      <c r="H9" s="456"/>
      <c r="I9" s="456"/>
      <c r="J9" s="31"/>
      <c r="K9" s="31">
        <f t="shared" si="0"/>
        <v>0</v>
      </c>
      <c r="L9" s="31"/>
      <c r="M9" s="31"/>
      <c r="N9" s="31"/>
      <c r="O9" s="31"/>
      <c r="P9" s="31"/>
      <c r="Q9" s="31">
        <f t="shared" si="1"/>
        <v>0</v>
      </c>
      <c r="R9" s="34"/>
    </row>
    <row r="10" spans="1:19" x14ac:dyDescent="0.3">
      <c r="A10" s="89"/>
      <c r="B10" s="90"/>
      <c r="C10" s="263"/>
      <c r="D10" s="462"/>
      <c r="E10" s="460"/>
      <c r="F10" s="534"/>
      <c r="G10" s="455"/>
      <c r="H10" s="456"/>
      <c r="I10" s="456"/>
      <c r="J10" s="31"/>
      <c r="K10" s="31">
        <f t="shared" si="0"/>
        <v>0</v>
      </c>
      <c r="L10" s="31"/>
      <c r="M10" s="31"/>
      <c r="N10" s="31"/>
      <c r="O10" s="31"/>
      <c r="P10" s="31"/>
      <c r="Q10" s="31">
        <f t="shared" si="1"/>
        <v>0</v>
      </c>
      <c r="R10" s="34"/>
    </row>
    <row r="11" spans="1:19" ht="15.75" x14ac:dyDescent="0.3">
      <c r="A11" s="38"/>
      <c r="B11" s="39" t="s">
        <v>1009</v>
      </c>
      <c r="C11" s="39"/>
      <c r="D11" s="448"/>
      <c r="E11" s="449"/>
      <c r="F11" s="450"/>
      <c r="G11" s="450"/>
      <c r="H11" s="451"/>
      <c r="I11" s="450">
        <f t="shared" ref="I11" si="2">SUM(I4:I10)</f>
        <v>0</v>
      </c>
      <c r="J11" s="88"/>
      <c r="K11" s="88">
        <f t="shared" ref="K11:Q11" si="3">SUM(K6:K10)</f>
        <v>0</v>
      </c>
      <c r="L11" s="88"/>
      <c r="M11" s="88"/>
      <c r="N11" s="88"/>
      <c r="O11" s="88"/>
      <c r="P11" s="88"/>
      <c r="Q11" s="88">
        <f t="shared" si="3"/>
        <v>0</v>
      </c>
      <c r="R11" s="34"/>
    </row>
    <row r="12" spans="1:19" s="28" customFormat="1" ht="16.5" customHeight="1" x14ac:dyDescent="0.25">
      <c r="A12" s="167"/>
      <c r="B12" s="168" t="s">
        <v>1010</v>
      </c>
      <c r="C12" s="918"/>
      <c r="D12" s="919"/>
      <c r="E12" s="919"/>
      <c r="F12" s="919"/>
      <c r="G12" s="919"/>
      <c r="H12" s="919"/>
      <c r="I12" s="920"/>
      <c r="J12" s="925"/>
      <c r="K12" s="912"/>
      <c r="L12" s="912"/>
      <c r="M12" s="912"/>
      <c r="N12" s="912"/>
      <c r="O12" s="912"/>
      <c r="P12" s="912"/>
      <c r="Q12" s="913"/>
    </row>
    <row r="13" spans="1:19" ht="27" x14ac:dyDescent="0.3">
      <c r="A13" s="89"/>
      <c r="B13" s="90" t="s">
        <v>1048</v>
      </c>
      <c r="C13" s="90" t="s">
        <v>938</v>
      </c>
      <c r="D13" s="459">
        <v>0.9</v>
      </c>
      <c r="E13" s="460">
        <f t="shared" ref="E13:E19" si="4">D13*$S$5</f>
        <v>151.20000000000002</v>
      </c>
      <c r="F13" s="535">
        <v>154</v>
      </c>
      <c r="G13" s="455">
        <f>E13*F13</f>
        <v>23284.800000000003</v>
      </c>
      <c r="H13" s="456">
        <f>E13*12</f>
        <v>1814.4</v>
      </c>
      <c r="I13" s="455">
        <f>F13*H13</f>
        <v>279417.60000000003</v>
      </c>
      <c r="J13" s="31">
        <v>0</v>
      </c>
      <c r="K13" s="31">
        <f>$I13</f>
        <v>279417.60000000003</v>
      </c>
      <c r="L13" s="31">
        <f t="shared" ref="L13:P19" si="5">$I13</f>
        <v>279417.60000000003</v>
      </c>
      <c r="M13" s="31">
        <f t="shared" si="5"/>
        <v>279417.60000000003</v>
      </c>
      <c r="N13" s="31">
        <f t="shared" si="5"/>
        <v>279417.60000000003</v>
      </c>
      <c r="O13" s="31">
        <f t="shared" si="5"/>
        <v>279417.60000000003</v>
      </c>
      <c r="P13" s="31">
        <f t="shared" si="5"/>
        <v>279417.60000000003</v>
      </c>
      <c r="Q13" s="31">
        <f>SUM(J13:P13)</f>
        <v>1676505.6000000003</v>
      </c>
      <c r="R13" s="34"/>
    </row>
    <row r="14" spans="1:19" ht="40.5" x14ac:dyDescent="0.3">
      <c r="A14" s="89"/>
      <c r="B14" s="90" t="s">
        <v>1049</v>
      </c>
      <c r="C14" s="90" t="s">
        <v>927</v>
      </c>
      <c r="D14" s="459">
        <v>5.2</v>
      </c>
      <c r="E14" s="460">
        <f t="shared" si="4"/>
        <v>873.6</v>
      </c>
      <c r="F14" s="535">
        <v>190</v>
      </c>
      <c r="G14" s="455">
        <f t="shared" ref="G14:G19" si="6">E14*F14</f>
        <v>165984</v>
      </c>
      <c r="H14" s="456">
        <f t="shared" ref="H14:H19" si="7">E14*12</f>
        <v>10483.200000000001</v>
      </c>
      <c r="I14" s="455">
        <f t="shared" ref="I14:I19" si="8">F14*H14</f>
        <v>1991808.0000000002</v>
      </c>
      <c r="J14" s="31">
        <v>0</v>
      </c>
      <c r="K14" s="31">
        <f t="shared" ref="K14:K19" si="9">$I14</f>
        <v>1991808.0000000002</v>
      </c>
      <c r="L14" s="31">
        <f t="shared" si="5"/>
        <v>1991808.0000000002</v>
      </c>
      <c r="M14" s="31">
        <f t="shared" si="5"/>
        <v>1991808.0000000002</v>
      </c>
      <c r="N14" s="31">
        <f t="shared" si="5"/>
        <v>1991808.0000000002</v>
      </c>
      <c r="O14" s="31">
        <f t="shared" si="5"/>
        <v>1991808.0000000002</v>
      </c>
      <c r="P14" s="31">
        <f t="shared" si="5"/>
        <v>1991808.0000000002</v>
      </c>
      <c r="Q14" s="31">
        <f t="shared" ref="Q14:Q19" si="10">SUM(J14:P14)</f>
        <v>11950848.000000002</v>
      </c>
      <c r="R14" s="34"/>
    </row>
    <row r="15" spans="1:19" ht="40.5" x14ac:dyDescent="0.3">
      <c r="A15" s="91"/>
      <c r="B15" s="32" t="s">
        <v>1050</v>
      </c>
      <c r="C15" s="90" t="s">
        <v>921</v>
      </c>
      <c r="D15" s="459">
        <v>1.75</v>
      </c>
      <c r="E15" s="460">
        <f t="shared" si="4"/>
        <v>294</v>
      </c>
      <c r="F15" s="535">
        <v>220</v>
      </c>
      <c r="G15" s="455">
        <f t="shared" si="6"/>
        <v>64680</v>
      </c>
      <c r="H15" s="456">
        <f t="shared" si="7"/>
        <v>3528</v>
      </c>
      <c r="I15" s="455">
        <f t="shared" si="8"/>
        <v>776160</v>
      </c>
      <c r="J15" s="31">
        <v>0</v>
      </c>
      <c r="K15" s="31">
        <f t="shared" si="9"/>
        <v>776160</v>
      </c>
      <c r="L15" s="31">
        <f t="shared" si="5"/>
        <v>776160</v>
      </c>
      <c r="M15" s="31">
        <f t="shared" si="5"/>
        <v>776160</v>
      </c>
      <c r="N15" s="31">
        <f t="shared" si="5"/>
        <v>776160</v>
      </c>
      <c r="O15" s="31">
        <f t="shared" si="5"/>
        <v>776160</v>
      </c>
      <c r="P15" s="31">
        <f t="shared" si="5"/>
        <v>776160</v>
      </c>
      <c r="Q15" s="31">
        <f t="shared" si="10"/>
        <v>4656960</v>
      </c>
      <c r="R15" s="34"/>
    </row>
    <row r="16" spans="1:19" ht="40.5" x14ac:dyDescent="0.3">
      <c r="A16" s="91"/>
      <c r="B16" s="90" t="s">
        <v>1051</v>
      </c>
      <c r="C16" s="90" t="s">
        <v>912</v>
      </c>
      <c r="D16" s="459">
        <v>0.92</v>
      </c>
      <c r="E16" s="460">
        <f t="shared" si="4"/>
        <v>154.56</v>
      </c>
      <c r="F16" s="535">
        <v>295</v>
      </c>
      <c r="G16" s="455">
        <f t="shared" si="6"/>
        <v>45595.199999999997</v>
      </c>
      <c r="H16" s="456">
        <f t="shared" si="7"/>
        <v>1854.72</v>
      </c>
      <c r="I16" s="455">
        <f t="shared" si="8"/>
        <v>547142.40000000002</v>
      </c>
      <c r="J16" s="31">
        <v>0</v>
      </c>
      <c r="K16" s="31">
        <f t="shared" si="9"/>
        <v>547142.40000000002</v>
      </c>
      <c r="L16" s="31">
        <f t="shared" si="5"/>
        <v>547142.40000000002</v>
      </c>
      <c r="M16" s="31">
        <f t="shared" si="5"/>
        <v>547142.40000000002</v>
      </c>
      <c r="N16" s="31">
        <f t="shared" si="5"/>
        <v>547142.40000000002</v>
      </c>
      <c r="O16" s="31">
        <f t="shared" si="5"/>
        <v>547142.40000000002</v>
      </c>
      <c r="P16" s="31">
        <f t="shared" si="5"/>
        <v>547142.40000000002</v>
      </c>
      <c r="Q16" s="31">
        <f t="shared" si="10"/>
        <v>3282854.4</v>
      </c>
      <c r="R16" s="34"/>
    </row>
    <row r="17" spans="1:18" x14ac:dyDescent="0.3">
      <c r="A17" s="89"/>
      <c r="B17" s="90"/>
      <c r="C17" s="90"/>
      <c r="D17" s="459"/>
      <c r="E17" s="460">
        <f t="shared" si="4"/>
        <v>0</v>
      </c>
      <c r="F17" s="535"/>
      <c r="G17" s="455">
        <f t="shared" si="6"/>
        <v>0</v>
      </c>
      <c r="H17" s="456">
        <f t="shared" si="7"/>
        <v>0</v>
      </c>
      <c r="I17" s="455">
        <f t="shared" si="8"/>
        <v>0</v>
      </c>
      <c r="J17" s="31">
        <v>0</v>
      </c>
      <c r="K17" s="31">
        <f t="shared" si="9"/>
        <v>0</v>
      </c>
      <c r="L17" s="31">
        <f t="shared" si="5"/>
        <v>0</v>
      </c>
      <c r="M17" s="31">
        <f t="shared" si="5"/>
        <v>0</v>
      </c>
      <c r="N17" s="31">
        <f t="shared" si="5"/>
        <v>0</v>
      </c>
      <c r="O17" s="31">
        <f t="shared" si="5"/>
        <v>0</v>
      </c>
      <c r="P17" s="31">
        <f t="shared" si="5"/>
        <v>0</v>
      </c>
      <c r="Q17" s="31">
        <f t="shared" si="10"/>
        <v>0</v>
      </c>
      <c r="R17" s="34"/>
    </row>
    <row r="18" spans="1:18" x14ac:dyDescent="0.3">
      <c r="A18" s="89"/>
      <c r="B18" s="90"/>
      <c r="C18" s="90"/>
      <c r="D18" s="459"/>
      <c r="E18" s="460">
        <f t="shared" si="4"/>
        <v>0</v>
      </c>
      <c r="F18" s="535"/>
      <c r="G18" s="455">
        <f t="shared" si="6"/>
        <v>0</v>
      </c>
      <c r="H18" s="456">
        <f t="shared" si="7"/>
        <v>0</v>
      </c>
      <c r="I18" s="455">
        <f t="shared" si="8"/>
        <v>0</v>
      </c>
      <c r="J18" s="31">
        <v>0</v>
      </c>
      <c r="K18" s="31">
        <f t="shared" si="9"/>
        <v>0</v>
      </c>
      <c r="L18" s="31">
        <f t="shared" si="5"/>
        <v>0</v>
      </c>
      <c r="M18" s="31">
        <f t="shared" si="5"/>
        <v>0</v>
      </c>
      <c r="N18" s="31">
        <f t="shared" si="5"/>
        <v>0</v>
      </c>
      <c r="O18" s="31">
        <f t="shared" si="5"/>
        <v>0</v>
      </c>
      <c r="P18" s="31">
        <f t="shared" si="5"/>
        <v>0</v>
      </c>
      <c r="Q18" s="31">
        <f t="shared" si="10"/>
        <v>0</v>
      </c>
      <c r="R18" s="34"/>
    </row>
    <row r="19" spans="1:18" x14ac:dyDescent="0.3">
      <c r="A19" s="89"/>
      <c r="B19" s="90"/>
      <c r="C19" s="90"/>
      <c r="D19" s="459"/>
      <c r="E19" s="460">
        <f t="shared" si="4"/>
        <v>0</v>
      </c>
      <c r="F19" s="535"/>
      <c r="G19" s="455">
        <f t="shared" si="6"/>
        <v>0</v>
      </c>
      <c r="H19" s="456">
        <f t="shared" si="7"/>
        <v>0</v>
      </c>
      <c r="I19" s="455">
        <f t="shared" si="8"/>
        <v>0</v>
      </c>
      <c r="J19" s="31">
        <v>0</v>
      </c>
      <c r="K19" s="31">
        <f t="shared" si="9"/>
        <v>0</v>
      </c>
      <c r="L19" s="31">
        <f t="shared" si="5"/>
        <v>0</v>
      </c>
      <c r="M19" s="31">
        <f t="shared" si="5"/>
        <v>0</v>
      </c>
      <c r="N19" s="31">
        <f t="shared" si="5"/>
        <v>0</v>
      </c>
      <c r="O19" s="31">
        <f t="shared" si="5"/>
        <v>0</v>
      </c>
      <c r="P19" s="31">
        <f t="shared" si="5"/>
        <v>0</v>
      </c>
      <c r="Q19" s="31">
        <f t="shared" si="10"/>
        <v>0</v>
      </c>
      <c r="R19" s="34"/>
    </row>
    <row r="20" spans="1:18" ht="15.75" x14ac:dyDescent="0.3">
      <c r="A20" s="38"/>
      <c r="B20" s="39" t="s">
        <v>1011</v>
      </c>
      <c r="C20" s="39"/>
      <c r="D20" s="448">
        <f>SUM(D13:D19)</f>
        <v>8.7700000000000014</v>
      </c>
      <c r="E20" s="449">
        <f>SUM(E13:E19)</f>
        <v>1473.36</v>
      </c>
      <c r="F20" s="450"/>
      <c r="G20" s="450">
        <f t="shared" ref="G20:Q20" si="11">SUM(G13:G19)</f>
        <v>299544</v>
      </c>
      <c r="H20" s="451">
        <f t="shared" si="11"/>
        <v>17680.32</v>
      </c>
      <c r="I20" s="450">
        <f t="shared" si="11"/>
        <v>3594528</v>
      </c>
      <c r="J20" s="88">
        <f t="shared" si="11"/>
        <v>0</v>
      </c>
      <c r="K20" s="88">
        <f t="shared" si="11"/>
        <v>3594528</v>
      </c>
      <c r="L20" s="88">
        <f t="shared" si="11"/>
        <v>3594528</v>
      </c>
      <c r="M20" s="88">
        <f t="shared" si="11"/>
        <v>3594528</v>
      </c>
      <c r="N20" s="88">
        <f t="shared" si="11"/>
        <v>3594528</v>
      </c>
      <c r="O20" s="88">
        <f t="shared" si="11"/>
        <v>3594528</v>
      </c>
      <c r="P20" s="88">
        <f t="shared" si="11"/>
        <v>3594528</v>
      </c>
      <c r="Q20" s="88">
        <f t="shared" si="11"/>
        <v>21567168</v>
      </c>
      <c r="R20" s="34"/>
    </row>
    <row r="21" spans="1:18" ht="9.9499999999999993" customHeight="1" x14ac:dyDescent="0.3">
      <c r="A21" s="89"/>
      <c r="B21" s="90"/>
      <c r="C21" s="452"/>
      <c r="D21" s="921"/>
      <c r="E21" s="922"/>
      <c r="F21" s="922"/>
      <c r="G21" s="922"/>
      <c r="H21" s="922"/>
      <c r="I21" s="923"/>
      <c r="J21" s="926"/>
      <c r="K21" s="927"/>
      <c r="L21" s="927"/>
      <c r="M21" s="927"/>
      <c r="N21" s="927"/>
      <c r="O21" s="927"/>
      <c r="P21" s="927"/>
      <c r="Q21" s="928"/>
      <c r="R21" s="34"/>
    </row>
    <row r="22" spans="1:18" ht="15.75" x14ac:dyDescent="0.3">
      <c r="A22" s="167"/>
      <c r="B22" s="168" t="s">
        <v>1012</v>
      </c>
      <c r="C22" s="452"/>
      <c r="D22" s="929"/>
      <c r="E22" s="930"/>
      <c r="F22" s="930"/>
      <c r="G22" s="930"/>
      <c r="H22" s="930"/>
      <c r="I22" s="931"/>
      <c r="J22" s="932"/>
      <c r="K22" s="933"/>
      <c r="L22" s="933"/>
      <c r="M22" s="933"/>
      <c r="N22" s="933"/>
      <c r="O22" s="933"/>
      <c r="P22" s="933"/>
      <c r="Q22" s="934"/>
      <c r="R22" s="34"/>
    </row>
    <row r="23" spans="1:18" x14ac:dyDescent="0.3">
      <c r="A23" s="89"/>
      <c r="B23" s="90" t="s">
        <v>1052</v>
      </c>
      <c r="C23" s="461"/>
      <c r="D23" s="453">
        <v>1</v>
      </c>
      <c r="E23" s="455"/>
      <c r="F23" s="458">
        <v>10174500</v>
      </c>
      <c r="G23" s="455">
        <f>I23/12</f>
        <v>847875</v>
      </c>
      <c r="H23" s="456"/>
      <c r="I23" s="455">
        <f>D23*F23</f>
        <v>10174500</v>
      </c>
      <c r="J23" s="31">
        <v>0</v>
      </c>
      <c r="K23" s="31">
        <f>$I23*0</f>
        <v>0</v>
      </c>
      <c r="L23" s="31">
        <f>$I23*0</f>
        <v>0</v>
      </c>
      <c r="M23" s="31">
        <f t="shared" ref="M23:P24" si="12">$I23</f>
        <v>10174500</v>
      </c>
      <c r="N23" s="31">
        <f>$I23*0+10683225</f>
        <v>10683225</v>
      </c>
      <c r="O23" s="31">
        <f>$I23*0+11217386.25</f>
        <v>11217386.25</v>
      </c>
      <c r="P23" s="31">
        <f>$I23*0+11778255.56</f>
        <v>11778255.560000001</v>
      </c>
      <c r="Q23" s="31">
        <f t="shared" ref="Q23:Q24" si="13">SUM(J23:P23)</f>
        <v>43853366.810000002</v>
      </c>
      <c r="R23" s="34"/>
    </row>
    <row r="24" spans="1:18" x14ac:dyDescent="0.3">
      <c r="A24" s="89"/>
      <c r="B24" s="90" t="s">
        <v>1053</v>
      </c>
      <c r="C24" s="461"/>
      <c r="D24" s="453">
        <v>1</v>
      </c>
      <c r="E24" s="455"/>
      <c r="F24" s="458">
        <v>1215580.52</v>
      </c>
      <c r="G24" s="455">
        <f t="shared" ref="G24:G29" si="14">I24/12</f>
        <v>101298.37666666666</v>
      </c>
      <c r="H24" s="456"/>
      <c r="I24" s="455">
        <f t="shared" ref="I24:I29" si="15">D24*F24</f>
        <v>1215580.52</v>
      </c>
      <c r="J24" s="31">
        <v>0</v>
      </c>
      <c r="K24" s="31">
        <f>$I24*0</f>
        <v>0</v>
      </c>
      <c r="L24" s="31">
        <f>$I24*0</f>
        <v>0</v>
      </c>
      <c r="M24" s="31">
        <f t="shared" si="12"/>
        <v>1215580.52</v>
      </c>
      <c r="N24" s="31">
        <f t="shared" si="12"/>
        <v>1215580.52</v>
      </c>
      <c r="O24" s="31">
        <f t="shared" si="12"/>
        <v>1215580.52</v>
      </c>
      <c r="P24" s="31">
        <f t="shared" si="12"/>
        <v>1215580.52</v>
      </c>
      <c r="Q24" s="31">
        <f t="shared" si="13"/>
        <v>4862322.08</v>
      </c>
      <c r="R24" s="34"/>
    </row>
    <row r="25" spans="1:18" x14ac:dyDescent="0.3">
      <c r="A25" s="91"/>
      <c r="B25" s="90" t="s">
        <v>281</v>
      </c>
      <c r="C25" s="461"/>
      <c r="D25" s="453"/>
      <c r="E25" s="455"/>
      <c r="F25" s="458"/>
      <c r="G25" s="455">
        <f t="shared" si="14"/>
        <v>0</v>
      </c>
      <c r="H25" s="457"/>
      <c r="I25" s="455">
        <f t="shared" si="15"/>
        <v>0</v>
      </c>
      <c r="J25" s="31">
        <v>0</v>
      </c>
      <c r="K25" s="31">
        <f t="shared" ref="K25:K29" si="16">$I25</f>
        <v>0</v>
      </c>
      <c r="L25" s="31">
        <f t="shared" ref="L25:P29" si="17">$I25</f>
        <v>0</v>
      </c>
      <c r="M25" s="31">
        <f t="shared" si="17"/>
        <v>0</v>
      </c>
      <c r="N25" s="31">
        <f t="shared" si="17"/>
        <v>0</v>
      </c>
      <c r="O25" s="31">
        <f t="shared" si="17"/>
        <v>0</v>
      </c>
      <c r="P25" s="31">
        <f t="shared" si="17"/>
        <v>0</v>
      </c>
      <c r="Q25" s="31">
        <f t="shared" ref="Q25:Q29" si="18">SUM(J25:P25)</f>
        <v>0</v>
      </c>
      <c r="R25" s="34"/>
    </row>
    <row r="26" spans="1:18" x14ac:dyDescent="0.3">
      <c r="A26" s="91"/>
      <c r="B26" s="90" t="s">
        <v>1014</v>
      </c>
      <c r="C26" s="461"/>
      <c r="D26" s="453"/>
      <c r="E26" s="455"/>
      <c r="F26" s="458"/>
      <c r="G26" s="455">
        <f t="shared" si="14"/>
        <v>0</v>
      </c>
      <c r="H26" s="456"/>
      <c r="I26" s="455">
        <f t="shared" si="15"/>
        <v>0</v>
      </c>
      <c r="J26" s="31">
        <v>0</v>
      </c>
      <c r="K26" s="31">
        <f t="shared" si="16"/>
        <v>0</v>
      </c>
      <c r="L26" s="31">
        <f t="shared" si="17"/>
        <v>0</v>
      </c>
      <c r="M26" s="31">
        <f t="shared" si="17"/>
        <v>0</v>
      </c>
      <c r="N26" s="31">
        <f t="shared" si="17"/>
        <v>0</v>
      </c>
      <c r="O26" s="31">
        <f t="shared" si="17"/>
        <v>0</v>
      </c>
      <c r="P26" s="31">
        <f t="shared" si="17"/>
        <v>0</v>
      </c>
      <c r="Q26" s="31">
        <f t="shared" si="18"/>
        <v>0</v>
      </c>
      <c r="R26" s="34"/>
    </row>
    <row r="27" spans="1:18" x14ac:dyDescent="0.3">
      <c r="A27" s="89"/>
      <c r="B27" s="90" t="s">
        <v>1015</v>
      </c>
      <c r="C27" s="461"/>
      <c r="D27" s="453"/>
      <c r="E27" s="455"/>
      <c r="F27" s="458"/>
      <c r="G27" s="455">
        <f t="shared" si="14"/>
        <v>0</v>
      </c>
      <c r="H27" s="456"/>
      <c r="I27" s="455">
        <f t="shared" si="15"/>
        <v>0</v>
      </c>
      <c r="J27" s="31">
        <v>0</v>
      </c>
      <c r="K27" s="31">
        <f t="shared" si="16"/>
        <v>0</v>
      </c>
      <c r="L27" s="31">
        <f t="shared" si="17"/>
        <v>0</v>
      </c>
      <c r="M27" s="31">
        <f t="shared" si="17"/>
        <v>0</v>
      </c>
      <c r="N27" s="31">
        <f t="shared" si="17"/>
        <v>0</v>
      </c>
      <c r="O27" s="31">
        <f t="shared" si="17"/>
        <v>0</v>
      </c>
      <c r="P27" s="31">
        <f t="shared" si="17"/>
        <v>0</v>
      </c>
      <c r="Q27" s="31">
        <f t="shared" si="18"/>
        <v>0</v>
      </c>
      <c r="R27" s="34"/>
    </row>
    <row r="28" spans="1:18" x14ac:dyDescent="0.3">
      <c r="A28" s="89"/>
      <c r="B28" s="90" t="s">
        <v>1016</v>
      </c>
      <c r="C28" s="461"/>
      <c r="D28" s="453"/>
      <c r="E28" s="455"/>
      <c r="F28" s="458"/>
      <c r="G28" s="455">
        <f t="shared" si="14"/>
        <v>0</v>
      </c>
      <c r="H28" s="457"/>
      <c r="I28" s="455">
        <f t="shared" si="15"/>
        <v>0</v>
      </c>
      <c r="J28" s="31">
        <v>0</v>
      </c>
      <c r="K28" s="31">
        <f t="shared" si="16"/>
        <v>0</v>
      </c>
      <c r="L28" s="31">
        <f t="shared" si="17"/>
        <v>0</v>
      </c>
      <c r="M28" s="31">
        <f t="shared" si="17"/>
        <v>0</v>
      </c>
      <c r="N28" s="31">
        <f t="shared" si="17"/>
        <v>0</v>
      </c>
      <c r="O28" s="31">
        <f t="shared" si="17"/>
        <v>0</v>
      </c>
      <c r="P28" s="31">
        <f t="shared" si="17"/>
        <v>0</v>
      </c>
      <c r="Q28" s="31">
        <f t="shared" si="18"/>
        <v>0</v>
      </c>
      <c r="R28" s="34"/>
    </row>
    <row r="29" spans="1:18" x14ac:dyDescent="0.3">
      <c r="A29" s="89"/>
      <c r="B29" s="90" t="s">
        <v>1017</v>
      </c>
      <c r="C29" s="461"/>
      <c r="D29" s="453"/>
      <c r="E29" s="455"/>
      <c r="F29" s="458"/>
      <c r="G29" s="455">
        <f t="shared" si="14"/>
        <v>0</v>
      </c>
      <c r="H29" s="456"/>
      <c r="I29" s="455">
        <f t="shared" si="15"/>
        <v>0</v>
      </c>
      <c r="J29" s="31">
        <v>0</v>
      </c>
      <c r="K29" s="31">
        <f t="shared" si="16"/>
        <v>0</v>
      </c>
      <c r="L29" s="31">
        <f t="shared" si="17"/>
        <v>0</v>
      </c>
      <c r="M29" s="31">
        <f t="shared" si="17"/>
        <v>0</v>
      </c>
      <c r="N29" s="31">
        <f t="shared" si="17"/>
        <v>0</v>
      </c>
      <c r="O29" s="31">
        <f t="shared" si="17"/>
        <v>0</v>
      </c>
      <c r="P29" s="31">
        <f t="shared" si="17"/>
        <v>0</v>
      </c>
      <c r="Q29" s="31">
        <f t="shared" si="18"/>
        <v>0</v>
      </c>
      <c r="R29" s="34"/>
    </row>
    <row r="30" spans="1:18" ht="15.75" x14ac:dyDescent="0.3">
      <c r="A30" s="38"/>
      <c r="B30" s="39" t="s">
        <v>1018</v>
      </c>
      <c r="C30" s="39"/>
      <c r="D30" s="454">
        <f>SUM(D23:D29)</f>
        <v>2</v>
      </c>
      <c r="E30" s="451"/>
      <c r="F30" s="536"/>
      <c r="G30" s="536">
        <f>SUM(G23:G29)</f>
        <v>949173.37666666671</v>
      </c>
      <c r="H30" s="451"/>
      <c r="I30" s="450">
        <f>SUM(I23:I29)</f>
        <v>11390080.52</v>
      </c>
      <c r="J30" s="88">
        <f>SUM(J23:J29)</f>
        <v>0</v>
      </c>
      <c r="K30" s="88">
        <f>SUM(K23:K29)</f>
        <v>0</v>
      </c>
      <c r="L30" s="88">
        <f>SUM(L23:L29)</f>
        <v>0</v>
      </c>
      <c r="M30" s="88">
        <f>SUM(M23:M29)</f>
        <v>11390080.52</v>
      </c>
      <c r="N30" s="88">
        <f t="shared" ref="N30:P30" si="19">SUM(N23:N29)</f>
        <v>11898805.52</v>
      </c>
      <c r="O30" s="88">
        <f t="shared" si="19"/>
        <v>12432966.77</v>
      </c>
      <c r="P30" s="88">
        <f t="shared" si="19"/>
        <v>12993836.08</v>
      </c>
      <c r="Q30" s="88">
        <f>SUM(Q23:Q29)</f>
        <v>48715688.890000001</v>
      </c>
      <c r="R30" s="34"/>
    </row>
    <row r="31" spans="1:18" ht="9.9499999999999993" customHeight="1" x14ac:dyDescent="0.3">
      <c r="A31" s="89"/>
      <c r="B31" s="92"/>
      <c r="C31" s="537"/>
      <c r="D31" s="921"/>
      <c r="E31" s="922"/>
      <c r="F31" s="922"/>
      <c r="G31" s="922"/>
      <c r="H31" s="922"/>
      <c r="I31" s="923"/>
      <c r="J31" s="926"/>
      <c r="K31" s="927"/>
      <c r="L31" s="927"/>
      <c r="M31" s="927"/>
      <c r="N31" s="927"/>
      <c r="O31" s="927"/>
      <c r="P31" s="927"/>
      <c r="Q31" s="928"/>
      <c r="R31" s="34"/>
    </row>
    <row r="32" spans="1:18" ht="15.75" x14ac:dyDescent="0.3">
      <c r="A32" s="167"/>
      <c r="B32" s="168" t="s">
        <v>1019</v>
      </c>
      <c r="C32" s="537"/>
      <c r="D32" s="929"/>
      <c r="E32" s="930"/>
      <c r="F32" s="930"/>
      <c r="G32" s="930"/>
      <c r="H32" s="930"/>
      <c r="I32" s="931"/>
      <c r="J32" s="932"/>
      <c r="K32" s="933"/>
      <c r="L32" s="933"/>
      <c r="M32" s="933"/>
      <c r="N32" s="933"/>
      <c r="O32" s="933"/>
      <c r="P32" s="933"/>
      <c r="Q32" s="934"/>
      <c r="R32" s="34"/>
    </row>
    <row r="33" spans="1:237" ht="14.45" customHeight="1" x14ac:dyDescent="0.3">
      <c r="A33" s="101"/>
      <c r="B33" s="90" t="s">
        <v>1013</v>
      </c>
      <c r="C33" s="537"/>
      <c r="D33" s="453"/>
      <c r="E33" s="455"/>
      <c r="F33" s="458"/>
      <c r="G33" s="455">
        <f>I33/12</f>
        <v>0</v>
      </c>
      <c r="H33" s="456"/>
      <c r="I33" s="455">
        <f t="shared" ref="I33:I37" si="20">D33*F33</f>
        <v>0</v>
      </c>
      <c r="J33" s="31">
        <v>0</v>
      </c>
      <c r="K33" s="31">
        <f>$I33</f>
        <v>0</v>
      </c>
      <c r="L33" s="31">
        <f t="shared" ref="L33:P37" si="21">$I33</f>
        <v>0</v>
      </c>
      <c r="M33" s="31">
        <f t="shared" si="21"/>
        <v>0</v>
      </c>
      <c r="N33" s="31">
        <f t="shared" si="21"/>
        <v>0</v>
      </c>
      <c r="O33" s="31">
        <f t="shared" si="21"/>
        <v>0</v>
      </c>
      <c r="P33" s="31">
        <f t="shared" si="21"/>
        <v>0</v>
      </c>
      <c r="Q33" s="31">
        <f t="shared" ref="Q33:Q37" si="22">SUM(J33:P33)</f>
        <v>0</v>
      </c>
      <c r="R33" s="34"/>
    </row>
    <row r="34" spans="1:237" ht="14.25" customHeight="1" x14ac:dyDescent="0.3">
      <c r="A34" s="89"/>
      <c r="B34" s="90" t="s">
        <v>280</v>
      </c>
      <c r="C34" s="537"/>
      <c r="D34" s="453"/>
      <c r="E34" s="455"/>
      <c r="F34" s="458"/>
      <c r="G34" s="455">
        <f t="shared" ref="G34:G37" si="23">I34/12</f>
        <v>0</v>
      </c>
      <c r="H34" s="456"/>
      <c r="I34" s="455">
        <f t="shared" si="20"/>
        <v>0</v>
      </c>
      <c r="J34" s="31">
        <v>0</v>
      </c>
      <c r="K34" s="31">
        <f t="shared" ref="K34:K37" si="24">$I34</f>
        <v>0</v>
      </c>
      <c r="L34" s="31">
        <f t="shared" si="21"/>
        <v>0</v>
      </c>
      <c r="M34" s="31">
        <f t="shared" si="21"/>
        <v>0</v>
      </c>
      <c r="N34" s="31">
        <f t="shared" si="21"/>
        <v>0</v>
      </c>
      <c r="O34" s="31">
        <f t="shared" si="21"/>
        <v>0</v>
      </c>
      <c r="P34" s="31">
        <f t="shared" si="21"/>
        <v>0</v>
      </c>
      <c r="Q34" s="31">
        <f t="shared" si="22"/>
        <v>0</v>
      </c>
      <c r="R34" s="34"/>
    </row>
    <row r="35" spans="1:237" x14ac:dyDescent="0.3">
      <c r="A35" s="89"/>
      <c r="B35" s="90" t="s">
        <v>281</v>
      </c>
      <c r="C35" s="537"/>
      <c r="D35" s="453"/>
      <c r="E35" s="455"/>
      <c r="F35" s="458"/>
      <c r="G35" s="455">
        <f t="shared" si="23"/>
        <v>0</v>
      </c>
      <c r="H35" s="457"/>
      <c r="I35" s="455">
        <f t="shared" si="20"/>
        <v>0</v>
      </c>
      <c r="J35" s="31">
        <v>0</v>
      </c>
      <c r="K35" s="31">
        <f t="shared" si="24"/>
        <v>0</v>
      </c>
      <c r="L35" s="31">
        <f t="shared" si="21"/>
        <v>0</v>
      </c>
      <c r="M35" s="31">
        <f t="shared" si="21"/>
        <v>0</v>
      </c>
      <c r="N35" s="31">
        <f t="shared" si="21"/>
        <v>0</v>
      </c>
      <c r="O35" s="31">
        <f t="shared" si="21"/>
        <v>0</v>
      </c>
      <c r="P35" s="31">
        <f t="shared" si="21"/>
        <v>0</v>
      </c>
      <c r="Q35" s="31">
        <f t="shared" si="22"/>
        <v>0</v>
      </c>
      <c r="R35" s="34"/>
    </row>
    <row r="36" spans="1:237" x14ac:dyDescent="0.3">
      <c r="A36" s="91"/>
      <c r="B36" s="90" t="s">
        <v>1014</v>
      </c>
      <c r="C36" s="537"/>
      <c r="D36" s="453"/>
      <c r="E36" s="455"/>
      <c r="F36" s="458"/>
      <c r="G36" s="455">
        <f t="shared" si="23"/>
        <v>0</v>
      </c>
      <c r="H36" s="456"/>
      <c r="I36" s="455">
        <f t="shared" si="20"/>
        <v>0</v>
      </c>
      <c r="J36" s="31">
        <v>0</v>
      </c>
      <c r="K36" s="31">
        <f t="shared" si="24"/>
        <v>0</v>
      </c>
      <c r="L36" s="31">
        <f t="shared" si="21"/>
        <v>0</v>
      </c>
      <c r="M36" s="31">
        <f t="shared" si="21"/>
        <v>0</v>
      </c>
      <c r="N36" s="31">
        <f t="shared" si="21"/>
        <v>0</v>
      </c>
      <c r="O36" s="31">
        <f t="shared" si="21"/>
        <v>0</v>
      </c>
      <c r="P36" s="31">
        <f t="shared" si="21"/>
        <v>0</v>
      </c>
      <c r="Q36" s="31">
        <f t="shared" si="22"/>
        <v>0</v>
      </c>
      <c r="R36" s="34"/>
    </row>
    <row r="37" spans="1:237" x14ac:dyDescent="0.3">
      <c r="A37" s="91"/>
      <c r="B37" s="90" t="s">
        <v>1015</v>
      </c>
      <c r="C37" s="537"/>
      <c r="D37" s="453"/>
      <c r="E37" s="455"/>
      <c r="F37" s="458"/>
      <c r="G37" s="455">
        <f t="shared" si="23"/>
        <v>0</v>
      </c>
      <c r="H37" s="456"/>
      <c r="I37" s="455">
        <f t="shared" si="20"/>
        <v>0</v>
      </c>
      <c r="J37" s="31">
        <v>0</v>
      </c>
      <c r="K37" s="31">
        <f t="shared" si="24"/>
        <v>0</v>
      </c>
      <c r="L37" s="31">
        <f t="shared" si="21"/>
        <v>0</v>
      </c>
      <c r="M37" s="31">
        <f t="shared" si="21"/>
        <v>0</v>
      </c>
      <c r="N37" s="31">
        <f t="shared" si="21"/>
        <v>0</v>
      </c>
      <c r="O37" s="31">
        <f t="shared" si="21"/>
        <v>0</v>
      </c>
      <c r="P37" s="31">
        <f t="shared" si="21"/>
        <v>0</v>
      </c>
      <c r="Q37" s="31">
        <f t="shared" si="22"/>
        <v>0</v>
      </c>
      <c r="R37" s="34"/>
    </row>
    <row r="38" spans="1:237" ht="15.75" x14ac:dyDescent="0.3">
      <c r="A38" s="38"/>
      <c r="B38" s="39" t="s">
        <v>1020</v>
      </c>
      <c r="C38" s="39"/>
      <c r="D38" s="454">
        <f>SUM(D33:D37)</f>
        <v>0</v>
      </c>
      <c r="E38" s="451"/>
      <c r="F38" s="536"/>
      <c r="G38" s="536">
        <f t="shared" ref="G38:Q38" si="25">SUM(G33:G37)</f>
        <v>0</v>
      </c>
      <c r="H38" s="451"/>
      <c r="I38" s="450">
        <f t="shared" si="25"/>
        <v>0</v>
      </c>
      <c r="J38" s="88">
        <f t="shared" si="25"/>
        <v>0</v>
      </c>
      <c r="K38" s="88">
        <f t="shared" si="25"/>
        <v>0</v>
      </c>
      <c r="L38" s="88">
        <f t="shared" si="25"/>
        <v>0</v>
      </c>
      <c r="M38" s="88">
        <f t="shared" si="25"/>
        <v>0</v>
      </c>
      <c r="N38" s="88">
        <f t="shared" si="25"/>
        <v>0</v>
      </c>
      <c r="O38" s="88">
        <f t="shared" si="25"/>
        <v>0</v>
      </c>
      <c r="P38" s="88">
        <f t="shared" si="25"/>
        <v>0</v>
      </c>
      <c r="Q38" s="88">
        <f t="shared" si="25"/>
        <v>0</v>
      </c>
      <c r="R38" s="34"/>
    </row>
    <row r="39" spans="1:237" ht="9.9499999999999993" customHeight="1" x14ac:dyDescent="0.3">
      <c r="A39" s="89"/>
      <c r="B39" s="92"/>
      <c r="C39" s="537"/>
      <c r="D39" s="935"/>
      <c r="E39" s="936"/>
      <c r="F39" s="936"/>
      <c r="G39" s="936"/>
      <c r="H39" s="936"/>
      <c r="I39" s="937"/>
      <c r="J39" s="926"/>
      <c r="K39" s="927"/>
      <c r="L39" s="927"/>
      <c r="M39" s="927"/>
      <c r="N39" s="927"/>
      <c r="O39" s="927"/>
      <c r="P39" s="927"/>
      <c r="Q39" s="928"/>
      <c r="R39" s="34"/>
    </row>
    <row r="40" spans="1:237" ht="15.75" x14ac:dyDescent="0.3">
      <c r="A40" s="167"/>
      <c r="B40" s="168" t="s">
        <v>1021</v>
      </c>
      <c r="C40" s="537"/>
      <c r="D40" s="929"/>
      <c r="E40" s="930"/>
      <c r="F40" s="930"/>
      <c r="G40" s="930"/>
      <c r="H40" s="930"/>
      <c r="I40" s="931"/>
      <c r="J40" s="932"/>
      <c r="K40" s="933"/>
      <c r="L40" s="933"/>
      <c r="M40" s="933"/>
      <c r="N40" s="933"/>
      <c r="O40" s="933"/>
      <c r="P40" s="933"/>
      <c r="Q40" s="934"/>
      <c r="R40" s="34"/>
    </row>
    <row r="41" spans="1:237" x14ac:dyDescent="0.3">
      <c r="A41" s="89"/>
      <c r="B41" s="90" t="s">
        <v>1013</v>
      </c>
      <c r="C41" s="537"/>
      <c r="D41" s="453"/>
      <c r="E41" s="461"/>
      <c r="F41" s="535"/>
      <c r="G41" s="455">
        <f>I41/12</f>
        <v>0</v>
      </c>
      <c r="H41" s="456"/>
      <c r="I41" s="455">
        <f t="shared" ref="I41:I42" si="26">D41*F41</f>
        <v>0</v>
      </c>
      <c r="J41" s="31">
        <v>0</v>
      </c>
      <c r="K41" s="31">
        <f t="shared" ref="K41:P42" si="27">$I41</f>
        <v>0</v>
      </c>
      <c r="L41" s="31">
        <f t="shared" si="27"/>
        <v>0</v>
      </c>
      <c r="M41" s="31">
        <f t="shared" si="27"/>
        <v>0</v>
      </c>
      <c r="N41" s="31">
        <f t="shared" si="27"/>
        <v>0</v>
      </c>
      <c r="O41" s="31">
        <f t="shared" si="27"/>
        <v>0</v>
      </c>
      <c r="P41" s="31">
        <f t="shared" si="27"/>
        <v>0</v>
      </c>
      <c r="Q41" s="31">
        <f t="shared" ref="Q41:Q42" si="28">SUM(J41:P41)</f>
        <v>0</v>
      </c>
      <c r="R41" s="34"/>
    </row>
    <row r="42" spans="1:237" x14ac:dyDescent="0.3">
      <c r="A42" s="89"/>
      <c r="B42" s="90" t="s">
        <v>280</v>
      </c>
      <c r="C42" s="537"/>
      <c r="D42" s="453"/>
      <c r="E42" s="461"/>
      <c r="F42" s="535"/>
      <c r="G42" s="455">
        <f>I42/12</f>
        <v>0</v>
      </c>
      <c r="H42" s="457"/>
      <c r="I42" s="455">
        <f t="shared" si="26"/>
        <v>0</v>
      </c>
      <c r="J42" s="31">
        <v>0</v>
      </c>
      <c r="K42" s="31">
        <f t="shared" si="27"/>
        <v>0</v>
      </c>
      <c r="L42" s="31">
        <f t="shared" si="27"/>
        <v>0</v>
      </c>
      <c r="M42" s="31">
        <f t="shared" si="27"/>
        <v>0</v>
      </c>
      <c r="N42" s="31">
        <f t="shared" si="27"/>
        <v>0</v>
      </c>
      <c r="O42" s="31">
        <f t="shared" si="27"/>
        <v>0</v>
      </c>
      <c r="P42" s="31">
        <f t="shared" si="27"/>
        <v>0</v>
      </c>
      <c r="Q42" s="31">
        <f t="shared" si="28"/>
        <v>0</v>
      </c>
      <c r="R42" s="34"/>
    </row>
    <row r="43" spans="1:237" ht="15.75" x14ac:dyDescent="0.3">
      <c r="A43" s="38"/>
      <c r="B43" s="39" t="s">
        <v>1022</v>
      </c>
      <c r="C43" s="39"/>
      <c r="D43" s="454">
        <f>SUM(D41:D42)</f>
        <v>0</v>
      </c>
      <c r="E43" s="451"/>
      <c r="F43" s="536"/>
      <c r="G43" s="536">
        <f t="shared" ref="G43:Q43" si="29">SUM(G41:G42)</f>
        <v>0</v>
      </c>
      <c r="H43" s="451"/>
      <c r="I43" s="450">
        <f t="shared" si="29"/>
        <v>0</v>
      </c>
      <c r="J43" s="88">
        <f t="shared" si="29"/>
        <v>0</v>
      </c>
      <c r="K43" s="88">
        <f t="shared" si="29"/>
        <v>0</v>
      </c>
      <c r="L43" s="88">
        <f t="shared" si="29"/>
        <v>0</v>
      </c>
      <c r="M43" s="88">
        <f t="shared" si="29"/>
        <v>0</v>
      </c>
      <c r="N43" s="88">
        <f t="shared" si="29"/>
        <v>0</v>
      </c>
      <c r="O43" s="88">
        <f t="shared" si="29"/>
        <v>0</v>
      </c>
      <c r="P43" s="88">
        <f t="shared" si="29"/>
        <v>0</v>
      </c>
      <c r="Q43" s="88">
        <f t="shared" si="29"/>
        <v>0</v>
      </c>
      <c r="R43" s="34"/>
    </row>
    <row r="44" spans="1:237" x14ac:dyDescent="0.3">
      <c r="A44" s="89"/>
      <c r="B44" s="90"/>
      <c r="C44" s="90"/>
      <c r="D44" s="921"/>
      <c r="E44" s="922"/>
      <c r="F44" s="922"/>
      <c r="G44" s="922"/>
      <c r="H44" s="922"/>
      <c r="I44" s="923"/>
      <c r="J44" s="938"/>
      <c r="K44" s="939"/>
      <c r="L44" s="939"/>
      <c r="M44" s="939"/>
      <c r="N44" s="939"/>
      <c r="O44" s="939"/>
      <c r="P44" s="939"/>
      <c r="Q44" s="940"/>
    </row>
    <row r="45" spans="1:237" s="41" customFormat="1" ht="16.5" customHeight="1" x14ac:dyDescent="0.3">
      <c r="A45" s="38"/>
      <c r="B45" s="39" t="s">
        <v>1006</v>
      </c>
      <c r="C45" s="39"/>
      <c r="D45" s="448">
        <f>SUM(D20,D30,D38,D43)</f>
        <v>10.770000000000001</v>
      </c>
      <c r="E45" s="449">
        <f>SUM(E20,E30,E38,E43)</f>
        <v>1473.36</v>
      </c>
      <c r="F45" s="88"/>
      <c r="G45" s="450">
        <f t="shared" ref="G45:I45" si="30">SUM(G20,G30,G38,G43)</f>
        <v>1248717.3766666667</v>
      </c>
      <c r="H45" s="451">
        <f t="shared" si="30"/>
        <v>17680.32</v>
      </c>
      <c r="I45" s="450">
        <f t="shared" si="30"/>
        <v>14984608.52</v>
      </c>
      <c r="J45" s="88">
        <f>SUM(J11,J20,J30,J38,J43)</f>
        <v>0</v>
      </c>
      <c r="K45" s="88">
        <f t="shared" ref="K45:Q45" si="31">SUM(K11,K20,K30,K38,K43)</f>
        <v>3594528</v>
      </c>
      <c r="L45" s="88">
        <f t="shared" si="31"/>
        <v>3594528</v>
      </c>
      <c r="M45" s="88">
        <f t="shared" si="31"/>
        <v>14984608.52</v>
      </c>
      <c r="N45" s="88">
        <f t="shared" si="31"/>
        <v>15493333.52</v>
      </c>
      <c r="O45" s="88">
        <f t="shared" si="31"/>
        <v>16027494.77</v>
      </c>
      <c r="P45" s="88">
        <f t="shared" si="31"/>
        <v>16588364.08</v>
      </c>
      <c r="Q45" s="88">
        <f t="shared" si="31"/>
        <v>70282856.890000001</v>
      </c>
    </row>
    <row r="46" spans="1:237" ht="22.5" customHeight="1" x14ac:dyDescent="0.3">
      <c r="A46" s="43"/>
      <c r="B46" s="44"/>
      <c r="C46" s="44"/>
      <c r="D46" s="46"/>
      <c r="E46" s="46"/>
      <c r="F46" s="46"/>
      <c r="G46" s="46"/>
      <c r="H46" s="46"/>
      <c r="I46" s="46"/>
      <c r="J46" s="49"/>
      <c r="K46" s="49"/>
      <c r="L46" s="49"/>
      <c r="M46" s="49"/>
      <c r="N46" s="49"/>
      <c r="O46" s="49"/>
      <c r="P46" s="49"/>
    </row>
    <row r="47" spans="1:237" ht="12.2" customHeight="1" x14ac:dyDescent="0.3">
      <c r="A47" s="43"/>
      <c r="B47" s="45"/>
      <c r="C47" s="45"/>
      <c r="D47" s="50"/>
      <c r="E47" s="50"/>
      <c r="F47" s="50"/>
      <c r="G47" s="50"/>
      <c r="H47" s="50"/>
      <c r="I47" s="50"/>
      <c r="J47" s="49"/>
      <c r="K47" s="49"/>
      <c r="L47" s="49"/>
      <c r="M47" s="49"/>
      <c r="N47" s="49"/>
      <c r="O47" s="49"/>
      <c r="P47" s="49"/>
    </row>
    <row r="48" spans="1:237" x14ac:dyDescent="0.3">
      <c r="A48" s="53"/>
      <c r="B48" s="54"/>
      <c r="C48" s="54"/>
      <c r="D48" s="55"/>
      <c r="E48" s="55"/>
      <c r="F48" s="55"/>
      <c r="G48" s="55"/>
      <c r="H48" s="55"/>
      <c r="I48" s="55"/>
      <c r="J48" s="57"/>
      <c r="K48" s="57"/>
      <c r="L48" s="57"/>
      <c r="M48" s="57"/>
      <c r="N48" s="57"/>
      <c r="O48" s="57"/>
      <c r="P48" s="57"/>
      <c r="Q48" s="17"/>
      <c r="R48" s="56"/>
      <c r="S48" s="48"/>
      <c r="T48" s="48"/>
      <c r="U48" s="48"/>
      <c r="V48" s="48"/>
      <c r="W48" s="48"/>
      <c r="X48" s="48"/>
      <c r="Y48" s="57"/>
      <c r="Z48" s="58"/>
      <c r="AA48" s="17"/>
      <c r="AB48" s="17"/>
      <c r="AC48" s="56"/>
      <c r="AD48" s="48"/>
      <c r="AE48" s="48"/>
      <c r="AF48" s="48"/>
      <c r="AG48" s="48"/>
      <c r="AH48" s="48"/>
      <c r="AI48" s="48"/>
      <c r="AJ48" s="57"/>
      <c r="AK48" s="58"/>
      <c r="AL48" s="17"/>
      <c r="AM48" s="17"/>
      <c r="AN48" s="56"/>
      <c r="AO48" s="48"/>
      <c r="AP48" s="48"/>
      <c r="AQ48" s="48"/>
      <c r="AR48" s="48"/>
      <c r="AS48" s="48"/>
      <c r="AT48" s="48"/>
      <c r="AU48" s="57"/>
      <c r="AV48" s="58"/>
      <c r="AW48" s="17"/>
      <c r="AX48" s="17"/>
      <c r="AY48" s="56"/>
      <c r="AZ48" s="48"/>
      <c r="BA48" s="48"/>
      <c r="BB48" s="48"/>
      <c r="BC48" s="48"/>
      <c r="BD48" s="48"/>
      <c r="BE48" s="48"/>
      <c r="BF48" s="57"/>
      <c r="BG48" s="58"/>
      <c r="BH48" s="17"/>
      <c r="BI48" s="17"/>
      <c r="BJ48" s="56"/>
      <c r="BK48" s="48"/>
      <c r="BL48" s="48"/>
      <c r="BM48" s="48"/>
      <c r="BN48" s="48"/>
      <c r="BO48" s="48"/>
      <c r="BP48" s="48"/>
      <c r="BQ48" s="57"/>
      <c r="BR48" s="58"/>
      <c r="BS48" s="17"/>
      <c r="BT48" s="17"/>
      <c r="BU48" s="56"/>
      <c r="BV48" s="48"/>
      <c r="BW48" s="48"/>
      <c r="BX48" s="48"/>
      <c r="BY48" s="48"/>
      <c r="BZ48" s="48"/>
      <c r="CA48" s="48"/>
      <c r="CB48" s="57"/>
      <c r="CC48" s="58"/>
      <c r="CD48" s="17"/>
      <c r="CE48" s="17"/>
      <c r="CF48" s="56"/>
      <c r="CG48" s="48"/>
      <c r="CH48" s="48"/>
      <c r="CI48" s="48"/>
      <c r="CJ48" s="48"/>
      <c r="CK48" s="48"/>
      <c r="CL48" s="48"/>
      <c r="CM48" s="57"/>
      <c r="CN48" s="58"/>
      <c r="CO48" s="17"/>
      <c r="CP48" s="17"/>
      <c r="CQ48" s="56"/>
      <c r="CR48" s="48"/>
      <c r="CS48" s="48"/>
      <c r="CT48" s="48"/>
      <c r="CU48" s="48"/>
      <c r="CV48" s="48"/>
      <c r="CW48" s="48"/>
      <c r="CX48" s="57"/>
      <c r="CY48" s="58"/>
      <c r="CZ48" s="17"/>
      <c r="DA48" s="17"/>
      <c r="DB48" s="56"/>
      <c r="DC48" s="48"/>
      <c r="DD48" s="48"/>
      <c r="DE48" s="48"/>
      <c r="DF48" s="48"/>
      <c r="DG48" s="48"/>
      <c r="DH48" s="48"/>
      <c r="DI48" s="57"/>
      <c r="DJ48" s="58"/>
      <c r="DK48" s="17"/>
      <c r="DL48" s="17"/>
      <c r="DM48" s="56"/>
      <c r="DN48" s="48"/>
      <c r="DO48" s="48"/>
      <c r="DP48" s="48"/>
      <c r="DQ48" s="48"/>
      <c r="DR48" s="48"/>
      <c r="DS48" s="48"/>
      <c r="DT48" s="57"/>
      <c r="DU48" s="58"/>
      <c r="DV48" s="17"/>
      <c r="DW48" s="17"/>
      <c r="DX48" s="56"/>
      <c r="DY48" s="48"/>
      <c r="DZ48" s="48"/>
      <c r="EA48" s="48"/>
      <c r="EB48" s="48"/>
      <c r="EC48" s="48"/>
      <c r="ED48" s="48"/>
      <c r="EE48" s="57"/>
      <c r="EF48" s="58"/>
      <c r="EG48" s="17"/>
      <c r="EH48" s="17"/>
      <c r="EI48" s="56"/>
      <c r="EJ48" s="48"/>
      <c r="EK48" s="48"/>
      <c r="EL48" s="48"/>
      <c r="EM48" s="48"/>
      <c r="EN48" s="48"/>
      <c r="EO48" s="48"/>
      <c r="EP48" s="57"/>
      <c r="EQ48" s="58"/>
      <c r="ER48" s="17"/>
      <c r="ES48" s="17"/>
      <c r="ET48" s="56"/>
      <c r="EU48" s="48"/>
      <c r="EV48" s="48"/>
      <c r="EW48" s="48"/>
      <c r="EX48" s="48"/>
      <c r="EY48" s="48"/>
      <c r="EZ48" s="48"/>
      <c r="FA48" s="57"/>
      <c r="FB48" s="58"/>
      <c r="FC48" s="17"/>
      <c r="FD48" s="17"/>
      <c r="FE48" s="56"/>
      <c r="FF48" s="48"/>
      <c r="FG48" s="48"/>
      <c r="FH48" s="48"/>
      <c r="FI48" s="48"/>
      <c r="FJ48" s="48"/>
      <c r="FK48" s="48"/>
      <c r="FL48" s="57"/>
      <c r="FM48" s="58"/>
      <c r="FN48" s="17"/>
      <c r="FO48" s="17"/>
      <c r="FP48" s="56"/>
      <c r="FQ48" s="48"/>
      <c r="FR48" s="48"/>
      <c r="FS48" s="48"/>
      <c r="FT48" s="48"/>
      <c r="FU48" s="48"/>
      <c r="FV48" s="48"/>
      <c r="FW48" s="57"/>
      <c r="FX48" s="58"/>
      <c r="FY48" s="17"/>
      <c r="FZ48" s="17"/>
      <c r="GA48" s="56"/>
      <c r="GB48" s="48"/>
      <c r="GC48" s="48"/>
      <c r="GD48" s="48"/>
      <c r="GE48" s="48"/>
      <c r="GF48" s="48"/>
      <c r="GG48" s="48"/>
      <c r="GH48" s="57"/>
      <c r="GI48" s="58"/>
      <c r="GJ48" s="17"/>
      <c r="GK48" s="17"/>
      <c r="GL48" s="56"/>
      <c r="GM48" s="48"/>
      <c r="GN48" s="48"/>
      <c r="GO48" s="48"/>
      <c r="GP48" s="48"/>
      <c r="GQ48" s="48"/>
      <c r="GR48" s="48"/>
      <c r="GS48" s="57"/>
      <c r="GT48" s="58"/>
      <c r="GU48" s="17"/>
      <c r="GV48" s="17"/>
      <c r="GW48" s="56"/>
      <c r="GX48" s="48"/>
      <c r="GY48" s="48"/>
      <c r="GZ48" s="48"/>
      <c r="HA48" s="48"/>
      <c r="HB48" s="48"/>
      <c r="HC48" s="48"/>
      <c r="HD48" s="57"/>
      <c r="HE48" s="58"/>
      <c r="HF48" s="17"/>
      <c r="HG48" s="17"/>
      <c r="HH48" s="56"/>
      <c r="HI48" s="48"/>
      <c r="HJ48" s="48"/>
      <c r="HK48" s="48"/>
      <c r="HL48" s="48"/>
      <c r="HM48" s="48"/>
      <c r="HN48" s="48"/>
      <c r="HO48" s="57"/>
      <c r="HP48" s="58"/>
      <c r="HQ48" s="17"/>
      <c r="HR48" s="17"/>
      <c r="HS48" s="56"/>
      <c r="HT48" s="48"/>
      <c r="HU48" s="48"/>
      <c r="HV48" s="48"/>
      <c r="HW48" s="48"/>
      <c r="HX48" s="48"/>
      <c r="HY48" s="48"/>
      <c r="HZ48" s="57"/>
      <c r="IA48" s="58"/>
      <c r="IB48" s="17"/>
      <c r="IC48" s="17"/>
    </row>
    <row r="49" spans="1:237" x14ac:dyDescent="0.3">
      <c r="A49" s="59"/>
      <c r="B49" s="446" t="s">
        <v>37</v>
      </c>
      <c r="C49" s="446"/>
      <c r="D49" s="446"/>
      <c r="E49" s="102"/>
      <c r="F49" s="55"/>
      <c r="G49" s="55"/>
      <c r="H49" s="55"/>
      <c r="I49" s="55"/>
      <c r="J49" s="57"/>
      <c r="K49" s="57"/>
      <c r="L49" s="57"/>
      <c r="M49" s="57"/>
      <c r="N49" s="57"/>
      <c r="O49" s="57"/>
      <c r="P49" s="57"/>
      <c r="Q49" s="17"/>
      <c r="R49" s="56"/>
      <c r="S49" s="48"/>
      <c r="T49" s="48"/>
      <c r="U49" s="48"/>
      <c r="V49" s="48"/>
      <c r="W49" s="48"/>
      <c r="X49" s="48"/>
      <c r="Y49" s="57"/>
      <c r="Z49" s="58"/>
      <c r="AA49" s="17"/>
      <c r="AB49" s="17"/>
      <c r="AC49" s="56"/>
      <c r="AD49" s="48"/>
      <c r="AE49" s="48"/>
      <c r="AF49" s="48"/>
      <c r="AG49" s="48"/>
      <c r="AH49" s="48"/>
      <c r="AI49" s="48"/>
      <c r="AJ49" s="57"/>
      <c r="AK49" s="58"/>
      <c r="AL49" s="17"/>
      <c r="AM49" s="17"/>
      <c r="AN49" s="56"/>
      <c r="AO49" s="48"/>
      <c r="AP49" s="48"/>
      <c r="AQ49" s="48"/>
      <c r="AR49" s="48"/>
      <c r="AS49" s="48"/>
      <c r="AT49" s="48"/>
      <c r="AU49" s="57"/>
      <c r="AV49" s="58"/>
      <c r="AW49" s="17"/>
      <c r="AX49" s="17"/>
      <c r="AY49" s="56"/>
      <c r="AZ49" s="48"/>
      <c r="BA49" s="48"/>
      <c r="BB49" s="48"/>
      <c r="BC49" s="48"/>
      <c r="BD49" s="48"/>
      <c r="BE49" s="48"/>
      <c r="BF49" s="57"/>
      <c r="BG49" s="58"/>
      <c r="BH49" s="17"/>
      <c r="BI49" s="17"/>
      <c r="BJ49" s="56"/>
      <c r="BK49" s="48"/>
      <c r="BL49" s="48"/>
      <c r="BM49" s="48"/>
      <c r="BN49" s="48"/>
      <c r="BO49" s="48"/>
      <c r="BP49" s="48"/>
      <c r="BQ49" s="57"/>
      <c r="BR49" s="58"/>
      <c r="BS49" s="17"/>
      <c r="BT49" s="17"/>
      <c r="BU49" s="56"/>
      <c r="BV49" s="48"/>
      <c r="BW49" s="48"/>
      <c r="BX49" s="48"/>
      <c r="BY49" s="48"/>
      <c r="BZ49" s="48"/>
      <c r="CA49" s="48"/>
      <c r="CB49" s="57"/>
      <c r="CC49" s="58"/>
      <c r="CD49" s="17"/>
      <c r="CE49" s="17"/>
      <c r="CF49" s="56"/>
      <c r="CG49" s="48"/>
      <c r="CH49" s="48"/>
      <c r="CI49" s="48"/>
      <c r="CJ49" s="48"/>
      <c r="CK49" s="48"/>
      <c r="CL49" s="48"/>
      <c r="CM49" s="57"/>
      <c r="CN49" s="58"/>
      <c r="CO49" s="17"/>
      <c r="CP49" s="17"/>
      <c r="CQ49" s="56"/>
      <c r="CR49" s="48"/>
      <c r="CS49" s="48"/>
      <c r="CT49" s="48"/>
      <c r="CU49" s="48"/>
      <c r="CV49" s="48"/>
      <c r="CW49" s="48"/>
      <c r="CX49" s="57"/>
      <c r="CY49" s="58"/>
      <c r="CZ49" s="17"/>
      <c r="DA49" s="17"/>
      <c r="DB49" s="56"/>
      <c r="DC49" s="48"/>
      <c r="DD49" s="48"/>
      <c r="DE49" s="48"/>
      <c r="DF49" s="48"/>
      <c r="DG49" s="48"/>
      <c r="DH49" s="48"/>
      <c r="DI49" s="57"/>
      <c r="DJ49" s="58"/>
      <c r="DK49" s="17"/>
      <c r="DL49" s="17"/>
      <c r="DM49" s="56"/>
      <c r="DN49" s="48"/>
      <c r="DO49" s="48"/>
      <c r="DP49" s="48"/>
      <c r="DQ49" s="48"/>
      <c r="DR49" s="48"/>
      <c r="DS49" s="48"/>
      <c r="DT49" s="57"/>
      <c r="DU49" s="58"/>
      <c r="DV49" s="17"/>
      <c r="DW49" s="17"/>
      <c r="DX49" s="56"/>
      <c r="DY49" s="48"/>
      <c r="DZ49" s="48"/>
      <c r="EA49" s="48"/>
      <c r="EB49" s="48"/>
      <c r="EC49" s="48"/>
      <c r="ED49" s="48"/>
      <c r="EE49" s="57"/>
      <c r="EF49" s="58"/>
      <c r="EG49" s="17"/>
      <c r="EH49" s="17"/>
      <c r="EI49" s="56"/>
      <c r="EJ49" s="48"/>
      <c r="EK49" s="48"/>
      <c r="EL49" s="48"/>
      <c r="EM49" s="48"/>
      <c r="EN49" s="48"/>
      <c r="EO49" s="48"/>
      <c r="EP49" s="57"/>
      <c r="EQ49" s="58"/>
      <c r="ER49" s="17"/>
      <c r="ES49" s="17"/>
      <c r="ET49" s="56"/>
      <c r="EU49" s="48"/>
      <c r="EV49" s="48"/>
      <c r="EW49" s="48"/>
      <c r="EX49" s="48"/>
      <c r="EY49" s="48"/>
      <c r="EZ49" s="48"/>
      <c r="FA49" s="57"/>
      <c r="FB49" s="58"/>
      <c r="FC49" s="17"/>
      <c r="FD49" s="17"/>
      <c r="FE49" s="56"/>
      <c r="FF49" s="48"/>
      <c r="FG49" s="48"/>
      <c r="FH49" s="48"/>
      <c r="FI49" s="48"/>
      <c r="FJ49" s="48"/>
      <c r="FK49" s="48"/>
      <c r="FL49" s="57"/>
      <c r="FM49" s="58"/>
      <c r="FN49" s="17"/>
      <c r="FO49" s="17"/>
      <c r="FP49" s="56"/>
      <c r="FQ49" s="48"/>
      <c r="FR49" s="48"/>
      <c r="FS49" s="48"/>
      <c r="FT49" s="48"/>
      <c r="FU49" s="48"/>
      <c r="FV49" s="48"/>
      <c r="FW49" s="57"/>
      <c r="FX49" s="58"/>
      <c r="FY49" s="17"/>
      <c r="FZ49" s="17"/>
      <c r="GA49" s="56"/>
      <c r="GB49" s="48"/>
      <c r="GC49" s="48"/>
      <c r="GD49" s="48"/>
      <c r="GE49" s="48"/>
      <c r="GF49" s="48"/>
      <c r="GG49" s="48"/>
      <c r="GH49" s="57"/>
      <c r="GI49" s="58"/>
      <c r="GJ49" s="17"/>
      <c r="GK49" s="17"/>
      <c r="GL49" s="56"/>
      <c r="GM49" s="48"/>
      <c r="GN49" s="48"/>
      <c r="GO49" s="48"/>
      <c r="GP49" s="48"/>
      <c r="GQ49" s="48"/>
      <c r="GR49" s="48"/>
      <c r="GS49" s="57"/>
      <c r="GT49" s="58"/>
      <c r="GU49" s="17"/>
      <c r="GV49" s="17"/>
      <c r="GW49" s="56"/>
      <c r="GX49" s="48"/>
      <c r="GY49" s="48"/>
      <c r="GZ49" s="48"/>
      <c r="HA49" s="48"/>
      <c r="HB49" s="48"/>
      <c r="HC49" s="48"/>
      <c r="HD49" s="57"/>
      <c r="HE49" s="58"/>
      <c r="HF49" s="17"/>
      <c r="HG49" s="17"/>
      <c r="HH49" s="56"/>
      <c r="HI49" s="48"/>
      <c r="HJ49" s="48"/>
      <c r="HK49" s="48"/>
      <c r="HL49" s="48"/>
      <c r="HM49" s="48"/>
      <c r="HN49" s="48"/>
      <c r="HO49" s="57"/>
      <c r="HP49" s="58"/>
      <c r="HQ49" s="17"/>
      <c r="HR49" s="17"/>
      <c r="HS49" s="56"/>
      <c r="HT49" s="48"/>
      <c r="HU49" s="48"/>
      <c r="HV49" s="48"/>
      <c r="HW49" s="48"/>
      <c r="HX49" s="48"/>
      <c r="HY49" s="48"/>
      <c r="HZ49" s="57"/>
      <c r="IA49" s="58"/>
      <c r="IB49" s="17"/>
      <c r="IC49" s="17"/>
    </row>
    <row r="50" spans="1:237" ht="57" customHeight="1" x14ac:dyDescent="0.3">
      <c r="A50" s="93">
        <v>1</v>
      </c>
      <c r="B50" s="941" t="s">
        <v>1336</v>
      </c>
      <c r="C50" s="942"/>
      <c r="D50" s="942"/>
      <c r="E50" s="942"/>
      <c r="F50" s="55"/>
      <c r="G50" s="55"/>
      <c r="H50" s="55"/>
      <c r="I50" s="55"/>
      <c r="J50" s="57"/>
      <c r="K50" s="57"/>
      <c r="L50" s="57"/>
      <c r="M50" s="57"/>
      <c r="N50" s="57"/>
      <c r="O50" s="57"/>
      <c r="P50" s="57"/>
      <c r="Q50" s="17"/>
      <c r="R50" s="56"/>
      <c r="S50" s="48"/>
      <c r="T50" s="48"/>
      <c r="U50" s="48"/>
      <c r="V50" s="48"/>
      <c r="W50" s="48"/>
      <c r="X50" s="48"/>
      <c r="Y50" s="57"/>
      <c r="Z50" s="58"/>
      <c r="AA50" s="17"/>
      <c r="AB50" s="17"/>
      <c r="AC50" s="56"/>
      <c r="AD50" s="48"/>
      <c r="AE50" s="48"/>
      <c r="AF50" s="48"/>
      <c r="AG50" s="48"/>
      <c r="AH50" s="48"/>
      <c r="AI50" s="48"/>
      <c r="AJ50" s="57"/>
      <c r="AK50" s="58"/>
      <c r="AL50" s="17"/>
      <c r="AM50" s="17"/>
      <c r="AN50" s="56"/>
      <c r="AO50" s="48"/>
      <c r="AP50" s="48"/>
      <c r="AQ50" s="48"/>
      <c r="AR50" s="48"/>
      <c r="AS50" s="48"/>
      <c r="AT50" s="48"/>
      <c r="AU50" s="57"/>
      <c r="AV50" s="58"/>
      <c r="AW50" s="17"/>
      <c r="AX50" s="17"/>
      <c r="AY50" s="56"/>
      <c r="AZ50" s="48"/>
      <c r="BA50" s="48"/>
      <c r="BB50" s="48"/>
      <c r="BC50" s="48"/>
      <c r="BD50" s="48"/>
      <c r="BE50" s="48"/>
      <c r="BF50" s="57"/>
      <c r="BG50" s="58"/>
      <c r="BH50" s="17"/>
      <c r="BI50" s="17"/>
      <c r="BJ50" s="56"/>
      <c r="BK50" s="48"/>
      <c r="BL50" s="48"/>
      <c r="BM50" s="48"/>
      <c r="BN50" s="48"/>
      <c r="BO50" s="48"/>
      <c r="BP50" s="48"/>
      <c r="BQ50" s="57"/>
      <c r="BR50" s="58"/>
      <c r="BS50" s="17"/>
      <c r="BT50" s="17"/>
      <c r="BU50" s="56"/>
      <c r="BV50" s="48"/>
      <c r="BW50" s="48"/>
      <c r="BX50" s="48"/>
      <c r="BY50" s="48"/>
      <c r="BZ50" s="48"/>
      <c r="CA50" s="48"/>
      <c r="CB50" s="57"/>
      <c r="CC50" s="58"/>
      <c r="CD50" s="17"/>
      <c r="CE50" s="17"/>
      <c r="CF50" s="56"/>
      <c r="CG50" s="48"/>
      <c r="CH50" s="48"/>
      <c r="CI50" s="48"/>
      <c r="CJ50" s="48"/>
      <c r="CK50" s="48"/>
      <c r="CL50" s="48"/>
      <c r="CM50" s="57"/>
      <c r="CN50" s="58"/>
      <c r="CO50" s="17"/>
      <c r="CP50" s="17"/>
      <c r="CQ50" s="56"/>
      <c r="CR50" s="48"/>
      <c r="CS50" s="48"/>
      <c r="CT50" s="48"/>
      <c r="CU50" s="48"/>
      <c r="CV50" s="48"/>
      <c r="CW50" s="48"/>
      <c r="CX50" s="57"/>
      <c r="CY50" s="58"/>
      <c r="CZ50" s="17"/>
      <c r="DA50" s="17"/>
      <c r="DB50" s="56"/>
      <c r="DC50" s="48"/>
      <c r="DD50" s="48"/>
      <c r="DE50" s="48"/>
      <c r="DF50" s="48"/>
      <c r="DG50" s="48"/>
      <c r="DH50" s="48"/>
      <c r="DI50" s="57"/>
      <c r="DJ50" s="58"/>
      <c r="DK50" s="17"/>
      <c r="DL50" s="17"/>
      <c r="DM50" s="56"/>
      <c r="DN50" s="48"/>
      <c r="DO50" s="48"/>
      <c r="DP50" s="48"/>
      <c r="DQ50" s="48"/>
      <c r="DR50" s="48"/>
      <c r="DS50" s="48"/>
      <c r="DT50" s="57"/>
      <c r="DU50" s="58"/>
      <c r="DV50" s="17"/>
      <c r="DW50" s="17"/>
      <c r="DX50" s="56"/>
      <c r="DY50" s="48"/>
      <c r="DZ50" s="48"/>
      <c r="EA50" s="48"/>
      <c r="EB50" s="48"/>
      <c r="EC50" s="48"/>
      <c r="ED50" s="48"/>
      <c r="EE50" s="57"/>
      <c r="EF50" s="58"/>
      <c r="EG50" s="17"/>
      <c r="EH50" s="17"/>
      <c r="EI50" s="56"/>
      <c r="EJ50" s="48"/>
      <c r="EK50" s="48"/>
      <c r="EL50" s="48"/>
      <c r="EM50" s="48"/>
      <c r="EN50" s="48"/>
      <c r="EO50" s="48"/>
      <c r="EP50" s="57"/>
      <c r="EQ50" s="58"/>
      <c r="ER50" s="17"/>
      <c r="ES50" s="17"/>
      <c r="ET50" s="56"/>
      <c r="EU50" s="48"/>
      <c r="EV50" s="48"/>
      <c r="EW50" s="48"/>
      <c r="EX50" s="48"/>
      <c r="EY50" s="48"/>
      <c r="EZ50" s="48"/>
      <c r="FA50" s="57"/>
      <c r="FB50" s="58"/>
      <c r="FC50" s="17"/>
      <c r="FD50" s="17"/>
      <c r="FE50" s="56"/>
      <c r="FF50" s="48"/>
      <c r="FG50" s="48"/>
      <c r="FH50" s="48"/>
      <c r="FI50" s="48"/>
      <c r="FJ50" s="48"/>
      <c r="FK50" s="48"/>
      <c r="FL50" s="57"/>
      <c r="FM50" s="58"/>
      <c r="FN50" s="17"/>
      <c r="FO50" s="17"/>
      <c r="FP50" s="56"/>
      <c r="FQ50" s="48"/>
      <c r="FR50" s="48"/>
      <c r="FS50" s="48"/>
      <c r="FT50" s="48"/>
      <c r="FU50" s="48"/>
      <c r="FV50" s="48"/>
      <c r="FW50" s="57"/>
      <c r="FX50" s="58"/>
      <c r="FY50" s="17"/>
      <c r="FZ50" s="17"/>
      <c r="GA50" s="56"/>
      <c r="GB50" s="48"/>
      <c r="GC50" s="48"/>
      <c r="GD50" s="48"/>
      <c r="GE50" s="48"/>
      <c r="GF50" s="48"/>
      <c r="GG50" s="48"/>
      <c r="GH50" s="57"/>
      <c r="GI50" s="58"/>
      <c r="GJ50" s="17"/>
      <c r="GK50" s="17"/>
      <c r="GL50" s="56"/>
      <c r="GM50" s="48"/>
      <c r="GN50" s="48"/>
      <c r="GO50" s="48"/>
      <c r="GP50" s="48"/>
      <c r="GQ50" s="48"/>
      <c r="GR50" s="48"/>
      <c r="GS50" s="57"/>
      <c r="GT50" s="58"/>
      <c r="GU50" s="17"/>
      <c r="GV50" s="17"/>
      <c r="GW50" s="56"/>
      <c r="GX50" s="48"/>
      <c r="GY50" s="48"/>
      <c r="GZ50" s="48"/>
      <c r="HA50" s="48"/>
      <c r="HB50" s="48"/>
      <c r="HC50" s="48"/>
      <c r="HD50" s="57"/>
      <c r="HE50" s="58"/>
      <c r="HF50" s="17"/>
      <c r="HG50" s="17"/>
      <c r="HH50" s="56"/>
      <c r="HI50" s="48"/>
      <c r="HJ50" s="48"/>
      <c r="HK50" s="48"/>
      <c r="HL50" s="48"/>
      <c r="HM50" s="48"/>
      <c r="HN50" s="48"/>
      <c r="HO50" s="57"/>
      <c r="HP50" s="58"/>
      <c r="HQ50" s="17"/>
      <c r="HR50" s="17"/>
      <c r="HS50" s="56"/>
      <c r="HT50" s="48"/>
      <c r="HU50" s="48"/>
      <c r="HV50" s="48"/>
      <c r="HW50" s="48"/>
      <c r="HX50" s="48"/>
      <c r="HY50" s="48"/>
      <c r="HZ50" s="57"/>
      <c r="IA50" s="58"/>
      <c r="IB50" s="17"/>
      <c r="IC50" s="17"/>
    </row>
    <row r="51" spans="1:237" ht="97.5" customHeight="1" x14ac:dyDescent="0.3">
      <c r="A51" s="93">
        <v>2</v>
      </c>
      <c r="B51" s="943" t="s">
        <v>1337</v>
      </c>
      <c r="C51" s="944"/>
      <c r="D51" s="944"/>
      <c r="E51" s="944"/>
      <c r="F51" s="55"/>
      <c r="G51" s="55"/>
      <c r="H51" s="55"/>
      <c r="I51" s="55"/>
      <c r="J51" s="57"/>
      <c r="K51" s="57"/>
      <c r="L51" s="57"/>
      <c r="M51" s="57"/>
      <c r="N51" s="57"/>
      <c r="O51" s="57"/>
      <c r="P51" s="57"/>
      <c r="Q51" s="17"/>
      <c r="R51" s="56"/>
      <c r="S51" s="48"/>
      <c r="T51" s="48"/>
      <c r="U51" s="48"/>
      <c r="V51" s="48"/>
      <c r="W51" s="48"/>
      <c r="X51" s="48"/>
      <c r="Y51" s="57"/>
      <c r="Z51" s="58"/>
      <c r="AA51" s="17"/>
      <c r="AB51" s="17"/>
      <c r="AC51" s="56"/>
      <c r="AD51" s="48"/>
      <c r="AE51" s="48"/>
      <c r="AF51" s="48"/>
      <c r="AG51" s="48"/>
      <c r="AH51" s="48"/>
      <c r="AI51" s="48"/>
      <c r="AJ51" s="57"/>
      <c r="AK51" s="58"/>
      <c r="AL51" s="17"/>
      <c r="AM51" s="17"/>
      <c r="AN51" s="56"/>
      <c r="AO51" s="48"/>
      <c r="AP51" s="48"/>
      <c r="AQ51" s="48"/>
      <c r="AR51" s="48"/>
      <c r="AS51" s="48"/>
      <c r="AT51" s="48"/>
      <c r="AU51" s="57"/>
      <c r="AV51" s="58"/>
      <c r="AW51" s="17"/>
      <c r="AX51" s="17"/>
      <c r="AY51" s="56"/>
      <c r="AZ51" s="48"/>
      <c r="BA51" s="48"/>
      <c r="BB51" s="48"/>
      <c r="BC51" s="48"/>
      <c r="BD51" s="48"/>
      <c r="BE51" s="48"/>
      <c r="BF51" s="57"/>
      <c r="BG51" s="58"/>
      <c r="BH51" s="17"/>
      <c r="BI51" s="17"/>
      <c r="BJ51" s="56"/>
      <c r="BK51" s="48"/>
      <c r="BL51" s="48"/>
      <c r="BM51" s="48"/>
      <c r="BN51" s="48"/>
      <c r="BO51" s="48"/>
      <c r="BP51" s="48"/>
      <c r="BQ51" s="57"/>
      <c r="BR51" s="58"/>
      <c r="BS51" s="17"/>
      <c r="BT51" s="17"/>
      <c r="BU51" s="56"/>
      <c r="BV51" s="48"/>
      <c r="BW51" s="48"/>
      <c r="BX51" s="48"/>
      <c r="BY51" s="48"/>
      <c r="BZ51" s="48"/>
      <c r="CA51" s="48"/>
      <c r="CB51" s="57"/>
      <c r="CC51" s="58"/>
      <c r="CD51" s="17"/>
      <c r="CE51" s="17"/>
      <c r="CF51" s="56"/>
      <c r="CG51" s="48"/>
      <c r="CH51" s="48"/>
      <c r="CI51" s="48"/>
      <c r="CJ51" s="48"/>
      <c r="CK51" s="48"/>
      <c r="CL51" s="48"/>
      <c r="CM51" s="57"/>
      <c r="CN51" s="58"/>
      <c r="CO51" s="17"/>
      <c r="CP51" s="17"/>
      <c r="CQ51" s="56"/>
      <c r="CR51" s="48"/>
      <c r="CS51" s="48"/>
      <c r="CT51" s="48"/>
      <c r="CU51" s="48"/>
      <c r="CV51" s="48"/>
      <c r="CW51" s="48"/>
      <c r="CX51" s="57"/>
      <c r="CY51" s="58"/>
      <c r="CZ51" s="17"/>
      <c r="DA51" s="17"/>
      <c r="DB51" s="56"/>
      <c r="DC51" s="48"/>
      <c r="DD51" s="48"/>
      <c r="DE51" s="48"/>
      <c r="DF51" s="48"/>
      <c r="DG51" s="48"/>
      <c r="DH51" s="48"/>
      <c r="DI51" s="57"/>
      <c r="DJ51" s="58"/>
      <c r="DK51" s="17"/>
      <c r="DL51" s="17"/>
      <c r="DM51" s="56"/>
      <c r="DN51" s="48"/>
      <c r="DO51" s="48"/>
      <c r="DP51" s="48"/>
      <c r="DQ51" s="48"/>
      <c r="DR51" s="48"/>
      <c r="DS51" s="48"/>
      <c r="DT51" s="57"/>
      <c r="DU51" s="58"/>
      <c r="DV51" s="17"/>
      <c r="DW51" s="17"/>
      <c r="DX51" s="56"/>
      <c r="DY51" s="48"/>
      <c r="DZ51" s="48"/>
      <c r="EA51" s="48"/>
      <c r="EB51" s="48"/>
      <c r="EC51" s="48"/>
      <c r="ED51" s="48"/>
      <c r="EE51" s="57"/>
      <c r="EF51" s="58"/>
      <c r="EG51" s="17"/>
      <c r="EH51" s="17"/>
      <c r="EI51" s="56"/>
      <c r="EJ51" s="48"/>
      <c r="EK51" s="48"/>
      <c r="EL51" s="48"/>
      <c r="EM51" s="48"/>
      <c r="EN51" s="48"/>
      <c r="EO51" s="48"/>
      <c r="EP51" s="57"/>
      <c r="EQ51" s="58"/>
      <c r="ER51" s="17"/>
      <c r="ES51" s="17"/>
      <c r="ET51" s="56"/>
      <c r="EU51" s="48"/>
      <c r="EV51" s="48"/>
      <c r="EW51" s="48"/>
      <c r="EX51" s="48"/>
      <c r="EY51" s="48"/>
      <c r="EZ51" s="48"/>
      <c r="FA51" s="57"/>
      <c r="FB51" s="58"/>
      <c r="FC51" s="17"/>
      <c r="FD51" s="17"/>
      <c r="FE51" s="56"/>
      <c r="FF51" s="48"/>
      <c r="FG51" s="48"/>
      <c r="FH51" s="48"/>
      <c r="FI51" s="48"/>
      <c r="FJ51" s="48"/>
      <c r="FK51" s="48"/>
      <c r="FL51" s="57"/>
      <c r="FM51" s="58"/>
      <c r="FN51" s="17"/>
      <c r="FO51" s="17"/>
      <c r="FP51" s="56"/>
      <c r="FQ51" s="48"/>
      <c r="FR51" s="48"/>
      <c r="FS51" s="48"/>
      <c r="FT51" s="48"/>
      <c r="FU51" s="48"/>
      <c r="FV51" s="48"/>
      <c r="FW51" s="57"/>
      <c r="FX51" s="58"/>
      <c r="FY51" s="17"/>
      <c r="FZ51" s="17"/>
      <c r="GA51" s="56"/>
      <c r="GB51" s="48"/>
      <c r="GC51" s="48"/>
      <c r="GD51" s="48"/>
      <c r="GE51" s="48"/>
      <c r="GF51" s="48"/>
      <c r="GG51" s="48"/>
      <c r="GH51" s="57"/>
      <c r="GI51" s="58"/>
      <c r="GJ51" s="17"/>
      <c r="GK51" s="17"/>
      <c r="GL51" s="56"/>
      <c r="GM51" s="48"/>
      <c r="GN51" s="48"/>
      <c r="GO51" s="48"/>
      <c r="GP51" s="48"/>
      <c r="GQ51" s="48"/>
      <c r="GR51" s="48"/>
      <c r="GS51" s="57"/>
      <c r="GT51" s="58"/>
      <c r="GU51" s="17"/>
      <c r="GV51" s="17"/>
      <c r="GW51" s="56"/>
      <c r="GX51" s="48"/>
      <c r="GY51" s="48"/>
      <c r="GZ51" s="48"/>
      <c r="HA51" s="48"/>
      <c r="HB51" s="48"/>
      <c r="HC51" s="48"/>
      <c r="HD51" s="57"/>
      <c r="HE51" s="58"/>
      <c r="HF51" s="17"/>
      <c r="HG51" s="17"/>
      <c r="HH51" s="56"/>
      <c r="HI51" s="48"/>
      <c r="HJ51" s="48"/>
      <c r="HK51" s="48"/>
      <c r="HL51" s="48"/>
      <c r="HM51" s="48"/>
      <c r="HN51" s="48"/>
      <c r="HO51" s="57"/>
      <c r="HP51" s="58"/>
      <c r="HQ51" s="17"/>
      <c r="HR51" s="17"/>
      <c r="HS51" s="56"/>
      <c r="HT51" s="48"/>
      <c r="HU51" s="48"/>
      <c r="HV51" s="48"/>
      <c r="HW51" s="48"/>
      <c r="HX51" s="48"/>
      <c r="HY51" s="48"/>
      <c r="HZ51" s="57"/>
      <c r="IA51" s="58"/>
      <c r="IB51" s="17"/>
      <c r="IC51" s="17"/>
    </row>
    <row r="52" spans="1:237" ht="165.75" customHeight="1" x14ac:dyDescent="0.3">
      <c r="A52" s="93">
        <v>3</v>
      </c>
      <c r="B52" s="943" t="s">
        <v>1338</v>
      </c>
      <c r="C52" s="944"/>
      <c r="D52" s="944"/>
      <c r="E52" s="944"/>
      <c r="F52" s="55"/>
      <c r="G52" s="55"/>
      <c r="H52" s="55"/>
      <c r="I52" s="55"/>
      <c r="J52" s="57"/>
      <c r="K52" s="57"/>
      <c r="L52" s="57"/>
      <c r="M52" s="57"/>
      <c r="N52" s="57"/>
      <c r="O52" s="57"/>
      <c r="P52" s="57"/>
      <c r="Q52" s="17"/>
      <c r="R52" s="56"/>
      <c r="S52" s="48"/>
      <c r="T52" s="48"/>
      <c r="U52" s="48"/>
      <c r="V52" s="48"/>
      <c r="W52" s="48"/>
      <c r="X52" s="48"/>
      <c r="Y52" s="57"/>
      <c r="Z52" s="58"/>
      <c r="AA52" s="17"/>
      <c r="AB52" s="17"/>
      <c r="AC52" s="56"/>
      <c r="AD52" s="48"/>
      <c r="AE52" s="48"/>
      <c r="AF52" s="48"/>
      <c r="AG52" s="48"/>
      <c r="AH52" s="48"/>
      <c r="AI52" s="48"/>
      <c r="AJ52" s="57"/>
      <c r="AK52" s="58"/>
      <c r="AL52" s="17"/>
      <c r="AM52" s="17"/>
      <c r="AN52" s="56"/>
      <c r="AO52" s="48"/>
      <c r="AP52" s="48"/>
      <c r="AQ52" s="48"/>
      <c r="AR52" s="48"/>
      <c r="AS52" s="48"/>
      <c r="AT52" s="48"/>
      <c r="AU52" s="57"/>
      <c r="AV52" s="58"/>
      <c r="AW52" s="17"/>
      <c r="AX52" s="17"/>
      <c r="AY52" s="56"/>
      <c r="AZ52" s="48"/>
      <c r="BA52" s="48"/>
      <c r="BB52" s="48"/>
      <c r="BC52" s="48"/>
      <c r="BD52" s="48"/>
      <c r="BE52" s="48"/>
      <c r="BF52" s="57"/>
      <c r="BG52" s="58"/>
      <c r="BH52" s="17"/>
      <c r="BI52" s="17"/>
      <c r="BJ52" s="56"/>
      <c r="BK52" s="48"/>
      <c r="BL52" s="48"/>
      <c r="BM52" s="48"/>
      <c r="BN52" s="48"/>
      <c r="BO52" s="48"/>
      <c r="BP52" s="48"/>
      <c r="BQ52" s="57"/>
      <c r="BR52" s="58"/>
      <c r="BS52" s="17"/>
      <c r="BT52" s="17"/>
      <c r="BU52" s="56"/>
      <c r="BV52" s="48"/>
      <c r="BW52" s="48"/>
      <c r="BX52" s="48"/>
      <c r="BY52" s="48"/>
      <c r="BZ52" s="48"/>
      <c r="CA52" s="48"/>
      <c r="CB52" s="57"/>
      <c r="CC52" s="58"/>
      <c r="CD52" s="17"/>
      <c r="CE52" s="17"/>
      <c r="CF52" s="56"/>
      <c r="CG52" s="48"/>
      <c r="CH52" s="48"/>
      <c r="CI52" s="48"/>
      <c r="CJ52" s="48"/>
      <c r="CK52" s="48"/>
      <c r="CL52" s="48"/>
      <c r="CM52" s="57"/>
      <c r="CN52" s="58"/>
      <c r="CO52" s="17"/>
      <c r="CP52" s="17"/>
      <c r="CQ52" s="56"/>
      <c r="CR52" s="48"/>
      <c r="CS52" s="48"/>
      <c r="CT52" s="48"/>
      <c r="CU52" s="48"/>
      <c r="CV52" s="48"/>
      <c r="CW52" s="48"/>
      <c r="CX52" s="57"/>
      <c r="CY52" s="58"/>
      <c r="CZ52" s="17"/>
      <c r="DA52" s="17"/>
      <c r="DB52" s="56"/>
      <c r="DC52" s="48"/>
      <c r="DD52" s="48"/>
      <c r="DE52" s="48"/>
      <c r="DF52" s="48"/>
      <c r="DG52" s="48"/>
      <c r="DH52" s="48"/>
      <c r="DI52" s="57"/>
      <c r="DJ52" s="58"/>
      <c r="DK52" s="17"/>
      <c r="DL52" s="17"/>
      <c r="DM52" s="56"/>
      <c r="DN52" s="48"/>
      <c r="DO52" s="48"/>
      <c r="DP52" s="48"/>
      <c r="DQ52" s="48"/>
      <c r="DR52" s="48"/>
      <c r="DS52" s="48"/>
      <c r="DT52" s="57"/>
      <c r="DU52" s="58"/>
      <c r="DV52" s="17"/>
      <c r="DW52" s="17"/>
      <c r="DX52" s="56"/>
      <c r="DY52" s="48"/>
      <c r="DZ52" s="48"/>
      <c r="EA52" s="48"/>
      <c r="EB52" s="48"/>
      <c r="EC52" s="48"/>
      <c r="ED52" s="48"/>
      <c r="EE52" s="57"/>
      <c r="EF52" s="58"/>
      <c r="EG52" s="17"/>
      <c r="EH52" s="17"/>
      <c r="EI52" s="56"/>
      <c r="EJ52" s="48"/>
      <c r="EK52" s="48"/>
      <c r="EL52" s="48"/>
      <c r="EM52" s="48"/>
      <c r="EN52" s="48"/>
      <c r="EO52" s="48"/>
      <c r="EP52" s="57"/>
      <c r="EQ52" s="58"/>
      <c r="ER52" s="17"/>
      <c r="ES52" s="17"/>
      <c r="ET52" s="56"/>
      <c r="EU52" s="48"/>
      <c r="EV52" s="48"/>
      <c r="EW52" s="48"/>
      <c r="EX52" s="48"/>
      <c r="EY52" s="48"/>
      <c r="EZ52" s="48"/>
      <c r="FA52" s="57"/>
      <c r="FB52" s="58"/>
      <c r="FC52" s="17"/>
      <c r="FD52" s="17"/>
      <c r="FE52" s="56"/>
      <c r="FF52" s="48"/>
      <c r="FG52" s="48"/>
      <c r="FH52" s="48"/>
      <c r="FI52" s="48"/>
      <c r="FJ52" s="48"/>
      <c r="FK52" s="48"/>
      <c r="FL52" s="57"/>
      <c r="FM52" s="58"/>
      <c r="FN52" s="17"/>
      <c r="FO52" s="17"/>
      <c r="FP52" s="56"/>
      <c r="FQ52" s="48"/>
      <c r="FR52" s="48"/>
      <c r="FS52" s="48"/>
      <c r="FT52" s="48"/>
      <c r="FU52" s="48"/>
      <c r="FV52" s="48"/>
      <c r="FW52" s="57"/>
      <c r="FX52" s="58"/>
      <c r="FY52" s="17"/>
      <c r="FZ52" s="17"/>
      <c r="GA52" s="56"/>
      <c r="GB52" s="48"/>
      <c r="GC52" s="48"/>
      <c r="GD52" s="48"/>
      <c r="GE52" s="48"/>
      <c r="GF52" s="48"/>
      <c r="GG52" s="48"/>
      <c r="GH52" s="57"/>
      <c r="GI52" s="58"/>
      <c r="GJ52" s="17"/>
      <c r="GK52" s="17"/>
      <c r="GL52" s="56"/>
      <c r="GM52" s="48"/>
      <c r="GN52" s="48"/>
      <c r="GO52" s="48"/>
      <c r="GP52" s="48"/>
      <c r="GQ52" s="48"/>
      <c r="GR52" s="48"/>
      <c r="GS52" s="57"/>
      <c r="GT52" s="58"/>
      <c r="GU52" s="17"/>
      <c r="GV52" s="17"/>
      <c r="GW52" s="56"/>
      <c r="GX52" s="48"/>
      <c r="GY52" s="48"/>
      <c r="GZ52" s="48"/>
      <c r="HA52" s="48"/>
      <c r="HB52" s="48"/>
      <c r="HC52" s="48"/>
      <c r="HD52" s="57"/>
      <c r="HE52" s="58"/>
      <c r="HF52" s="17"/>
      <c r="HG52" s="17"/>
      <c r="HH52" s="56"/>
      <c r="HI52" s="48"/>
      <c r="HJ52" s="48"/>
      <c r="HK52" s="48"/>
      <c r="HL52" s="48"/>
      <c r="HM52" s="48"/>
      <c r="HN52" s="48"/>
      <c r="HO52" s="57"/>
      <c r="HP52" s="58"/>
      <c r="HQ52" s="17"/>
      <c r="HR52" s="17"/>
      <c r="HS52" s="56"/>
      <c r="HT52" s="48"/>
      <c r="HU52" s="48"/>
      <c r="HV52" s="48"/>
      <c r="HW52" s="48"/>
      <c r="HX52" s="48"/>
      <c r="HY52" s="48"/>
      <c r="HZ52" s="57"/>
      <c r="IA52" s="58"/>
      <c r="IB52" s="17"/>
      <c r="IC52" s="17"/>
    </row>
    <row r="53" spans="1:237" ht="53.25" customHeight="1" x14ac:dyDescent="0.3">
      <c r="A53" s="93">
        <v>4</v>
      </c>
      <c r="B53" s="945" t="s">
        <v>1339</v>
      </c>
      <c r="C53" s="946"/>
      <c r="D53" s="946"/>
      <c r="E53" s="946"/>
      <c r="F53" s="55"/>
      <c r="G53" s="55"/>
      <c r="H53" s="55"/>
      <c r="I53" s="55"/>
      <c r="J53" s="57"/>
      <c r="K53" s="57"/>
      <c r="L53" s="57"/>
      <c r="M53" s="57"/>
      <c r="N53" s="57"/>
      <c r="O53" s="57"/>
      <c r="P53" s="57"/>
      <c r="Q53" s="17"/>
      <c r="R53" s="56"/>
      <c r="S53" s="48"/>
      <c r="T53" s="48"/>
      <c r="U53" s="48"/>
      <c r="V53" s="48"/>
      <c r="W53" s="48"/>
      <c r="X53" s="48"/>
      <c r="Y53" s="57"/>
      <c r="Z53" s="58"/>
      <c r="AA53" s="17"/>
      <c r="AB53" s="17"/>
      <c r="AC53" s="56"/>
      <c r="AD53" s="48"/>
      <c r="AE53" s="48"/>
      <c r="AF53" s="48"/>
      <c r="AG53" s="48"/>
      <c r="AH53" s="48"/>
      <c r="AI53" s="48"/>
      <c r="AJ53" s="57"/>
      <c r="AK53" s="58"/>
      <c r="AL53" s="17"/>
      <c r="AM53" s="17"/>
      <c r="AN53" s="56"/>
      <c r="AO53" s="48"/>
      <c r="AP53" s="48"/>
      <c r="AQ53" s="48"/>
      <c r="AR53" s="48"/>
      <c r="AS53" s="48"/>
      <c r="AT53" s="48"/>
      <c r="AU53" s="57"/>
      <c r="AV53" s="58"/>
      <c r="AW53" s="17"/>
      <c r="AX53" s="17"/>
      <c r="AY53" s="56"/>
      <c r="AZ53" s="48"/>
      <c r="BA53" s="48"/>
      <c r="BB53" s="48"/>
      <c r="BC53" s="48"/>
      <c r="BD53" s="48"/>
      <c r="BE53" s="48"/>
      <c r="BF53" s="57"/>
      <c r="BG53" s="58"/>
      <c r="BH53" s="17"/>
      <c r="BI53" s="17"/>
      <c r="BJ53" s="56"/>
      <c r="BK53" s="48"/>
      <c r="BL53" s="48"/>
      <c r="BM53" s="48"/>
      <c r="BN53" s="48"/>
      <c r="BO53" s="48"/>
      <c r="BP53" s="48"/>
      <c r="BQ53" s="57"/>
      <c r="BR53" s="58"/>
      <c r="BS53" s="17"/>
      <c r="BT53" s="17"/>
      <c r="BU53" s="56"/>
      <c r="BV53" s="48"/>
      <c r="BW53" s="48"/>
      <c r="BX53" s="48"/>
      <c r="BY53" s="48"/>
      <c r="BZ53" s="48"/>
      <c r="CA53" s="48"/>
      <c r="CB53" s="57"/>
      <c r="CC53" s="58"/>
      <c r="CD53" s="17"/>
      <c r="CE53" s="17"/>
      <c r="CF53" s="56"/>
      <c r="CG53" s="48"/>
      <c r="CH53" s="48"/>
      <c r="CI53" s="48"/>
      <c r="CJ53" s="48"/>
      <c r="CK53" s="48"/>
      <c r="CL53" s="48"/>
      <c r="CM53" s="57"/>
      <c r="CN53" s="58"/>
      <c r="CO53" s="17"/>
      <c r="CP53" s="17"/>
      <c r="CQ53" s="56"/>
      <c r="CR53" s="48"/>
      <c r="CS53" s="48"/>
      <c r="CT53" s="48"/>
      <c r="CU53" s="48"/>
      <c r="CV53" s="48"/>
      <c r="CW53" s="48"/>
      <c r="CX53" s="57"/>
      <c r="CY53" s="58"/>
      <c r="CZ53" s="17"/>
      <c r="DA53" s="17"/>
      <c r="DB53" s="56"/>
      <c r="DC53" s="48"/>
      <c r="DD53" s="48"/>
      <c r="DE53" s="48"/>
      <c r="DF53" s="48"/>
      <c r="DG53" s="48"/>
      <c r="DH53" s="48"/>
      <c r="DI53" s="57"/>
      <c r="DJ53" s="58"/>
      <c r="DK53" s="17"/>
      <c r="DL53" s="17"/>
      <c r="DM53" s="56"/>
      <c r="DN53" s="48"/>
      <c r="DO53" s="48"/>
      <c r="DP53" s="48"/>
      <c r="DQ53" s="48"/>
      <c r="DR53" s="48"/>
      <c r="DS53" s="48"/>
      <c r="DT53" s="57"/>
      <c r="DU53" s="58"/>
      <c r="DV53" s="17"/>
      <c r="DW53" s="17"/>
      <c r="DX53" s="56"/>
      <c r="DY53" s="48"/>
      <c r="DZ53" s="48"/>
      <c r="EA53" s="48"/>
      <c r="EB53" s="48"/>
      <c r="EC53" s="48"/>
      <c r="ED53" s="48"/>
      <c r="EE53" s="57"/>
      <c r="EF53" s="58"/>
      <c r="EG53" s="17"/>
      <c r="EH53" s="17"/>
      <c r="EI53" s="56"/>
      <c r="EJ53" s="48"/>
      <c r="EK53" s="48"/>
      <c r="EL53" s="48"/>
      <c r="EM53" s="48"/>
      <c r="EN53" s="48"/>
      <c r="EO53" s="48"/>
      <c r="EP53" s="57"/>
      <c r="EQ53" s="58"/>
      <c r="ER53" s="17"/>
      <c r="ES53" s="17"/>
      <c r="ET53" s="56"/>
      <c r="EU53" s="48"/>
      <c r="EV53" s="48"/>
      <c r="EW53" s="48"/>
      <c r="EX53" s="48"/>
      <c r="EY53" s="48"/>
      <c r="EZ53" s="48"/>
      <c r="FA53" s="57"/>
      <c r="FB53" s="58"/>
      <c r="FC53" s="17"/>
      <c r="FD53" s="17"/>
      <c r="FE53" s="56"/>
      <c r="FF53" s="48"/>
      <c r="FG53" s="48"/>
      <c r="FH53" s="48"/>
      <c r="FI53" s="48"/>
      <c r="FJ53" s="48"/>
      <c r="FK53" s="48"/>
      <c r="FL53" s="57"/>
      <c r="FM53" s="58"/>
      <c r="FN53" s="17"/>
      <c r="FO53" s="17"/>
      <c r="FP53" s="56"/>
      <c r="FQ53" s="48"/>
      <c r="FR53" s="48"/>
      <c r="FS53" s="48"/>
      <c r="FT53" s="48"/>
      <c r="FU53" s="48"/>
      <c r="FV53" s="48"/>
      <c r="FW53" s="57"/>
      <c r="FX53" s="58"/>
      <c r="FY53" s="17"/>
      <c r="FZ53" s="17"/>
      <c r="GA53" s="56"/>
      <c r="GB53" s="48"/>
      <c r="GC53" s="48"/>
      <c r="GD53" s="48"/>
      <c r="GE53" s="48"/>
      <c r="GF53" s="48"/>
      <c r="GG53" s="48"/>
      <c r="GH53" s="57"/>
      <c r="GI53" s="58"/>
      <c r="GJ53" s="17"/>
      <c r="GK53" s="17"/>
      <c r="GL53" s="56"/>
      <c r="GM53" s="48"/>
      <c r="GN53" s="48"/>
      <c r="GO53" s="48"/>
      <c r="GP53" s="48"/>
      <c r="GQ53" s="48"/>
      <c r="GR53" s="48"/>
      <c r="GS53" s="57"/>
      <c r="GT53" s="58"/>
      <c r="GU53" s="17"/>
      <c r="GV53" s="17"/>
      <c r="GW53" s="56"/>
      <c r="GX53" s="48"/>
      <c r="GY53" s="48"/>
      <c r="GZ53" s="48"/>
      <c r="HA53" s="48"/>
      <c r="HB53" s="48"/>
      <c r="HC53" s="48"/>
      <c r="HD53" s="57"/>
      <c r="HE53" s="58"/>
      <c r="HF53" s="17"/>
      <c r="HG53" s="17"/>
      <c r="HH53" s="56"/>
      <c r="HI53" s="48"/>
      <c r="HJ53" s="48"/>
      <c r="HK53" s="48"/>
      <c r="HL53" s="48"/>
      <c r="HM53" s="48"/>
      <c r="HN53" s="48"/>
      <c r="HO53" s="57"/>
      <c r="HP53" s="58"/>
      <c r="HQ53" s="17"/>
      <c r="HR53" s="17"/>
      <c r="HS53" s="56"/>
      <c r="HT53" s="48"/>
      <c r="HU53" s="48"/>
      <c r="HV53" s="48"/>
      <c r="HW53" s="48"/>
      <c r="HX53" s="48"/>
      <c r="HY53" s="48"/>
      <c r="HZ53" s="57"/>
      <c r="IA53" s="58"/>
      <c r="IB53" s="17"/>
      <c r="IC53" s="17"/>
    </row>
    <row r="54" spans="1:237" ht="60.75" customHeight="1" x14ac:dyDescent="0.3">
      <c r="A54" s="93">
        <v>5</v>
      </c>
      <c r="B54" s="941" t="s">
        <v>1340</v>
      </c>
      <c r="C54" s="942"/>
      <c r="D54" s="942"/>
      <c r="E54" s="942"/>
      <c r="F54" s="55"/>
      <c r="G54" s="55"/>
      <c r="H54" s="55"/>
      <c r="I54" s="55"/>
      <c r="J54" s="57"/>
      <c r="K54" s="57"/>
      <c r="L54" s="57"/>
      <c r="M54" s="57"/>
      <c r="N54" s="57"/>
      <c r="O54" s="57"/>
      <c r="P54" s="57"/>
      <c r="Q54" s="17"/>
      <c r="R54" s="56"/>
      <c r="S54" s="48"/>
      <c r="T54" s="48"/>
      <c r="U54" s="48"/>
      <c r="V54" s="48"/>
      <c r="W54" s="48"/>
      <c r="X54" s="48"/>
      <c r="Y54" s="57"/>
      <c r="Z54" s="58"/>
      <c r="AA54" s="17"/>
      <c r="AB54" s="17"/>
      <c r="AC54" s="56"/>
      <c r="AD54" s="48"/>
      <c r="AE54" s="48"/>
      <c r="AF54" s="48"/>
      <c r="AG54" s="48"/>
      <c r="AH54" s="48"/>
      <c r="AI54" s="48"/>
      <c r="AJ54" s="57"/>
      <c r="AK54" s="58"/>
      <c r="AL54" s="17"/>
      <c r="AM54" s="17"/>
      <c r="AN54" s="56"/>
      <c r="AO54" s="48"/>
      <c r="AP54" s="48"/>
      <c r="AQ54" s="48"/>
      <c r="AR54" s="48"/>
      <c r="AS54" s="48"/>
      <c r="AT54" s="48"/>
      <c r="AU54" s="57"/>
      <c r="AV54" s="58"/>
      <c r="AW54" s="17"/>
      <c r="AX54" s="17"/>
      <c r="AY54" s="56"/>
      <c r="AZ54" s="48"/>
      <c r="BA54" s="48"/>
      <c r="BB54" s="48"/>
      <c r="BC54" s="48"/>
      <c r="BD54" s="48"/>
      <c r="BE54" s="48"/>
      <c r="BF54" s="57"/>
      <c r="BG54" s="58"/>
      <c r="BH54" s="17"/>
      <c r="BI54" s="17"/>
      <c r="BJ54" s="56"/>
      <c r="BK54" s="48"/>
      <c r="BL54" s="48"/>
      <c r="BM54" s="48"/>
      <c r="BN54" s="48"/>
      <c r="BO54" s="48"/>
      <c r="BP54" s="48"/>
      <c r="BQ54" s="57"/>
      <c r="BR54" s="58"/>
      <c r="BS54" s="17"/>
      <c r="BT54" s="17"/>
      <c r="BU54" s="56"/>
      <c r="BV54" s="48"/>
      <c r="BW54" s="48"/>
      <c r="BX54" s="48"/>
      <c r="BY54" s="48"/>
      <c r="BZ54" s="48"/>
      <c r="CA54" s="48"/>
      <c r="CB54" s="57"/>
      <c r="CC54" s="58"/>
      <c r="CD54" s="17"/>
      <c r="CE54" s="17"/>
      <c r="CF54" s="56"/>
      <c r="CG54" s="48"/>
      <c r="CH54" s="48"/>
      <c r="CI54" s="48"/>
      <c r="CJ54" s="48"/>
      <c r="CK54" s="48"/>
      <c r="CL54" s="48"/>
      <c r="CM54" s="57"/>
      <c r="CN54" s="58"/>
      <c r="CO54" s="17"/>
      <c r="CP54" s="17"/>
      <c r="CQ54" s="56"/>
      <c r="CR54" s="48"/>
      <c r="CS54" s="48"/>
      <c r="CT54" s="48"/>
      <c r="CU54" s="48"/>
      <c r="CV54" s="48"/>
      <c r="CW54" s="48"/>
      <c r="CX54" s="57"/>
      <c r="CY54" s="58"/>
      <c r="CZ54" s="17"/>
      <c r="DA54" s="17"/>
      <c r="DB54" s="56"/>
      <c r="DC54" s="48"/>
      <c r="DD54" s="48"/>
      <c r="DE54" s="48"/>
      <c r="DF54" s="48"/>
      <c r="DG54" s="48"/>
      <c r="DH54" s="48"/>
      <c r="DI54" s="57"/>
      <c r="DJ54" s="58"/>
      <c r="DK54" s="17"/>
      <c r="DL54" s="17"/>
      <c r="DM54" s="56"/>
      <c r="DN54" s="48"/>
      <c r="DO54" s="48"/>
      <c r="DP54" s="48"/>
      <c r="DQ54" s="48"/>
      <c r="DR54" s="48"/>
      <c r="DS54" s="48"/>
      <c r="DT54" s="57"/>
      <c r="DU54" s="58"/>
      <c r="DV54" s="17"/>
      <c r="DW54" s="17"/>
      <c r="DX54" s="56"/>
      <c r="DY54" s="48"/>
      <c r="DZ54" s="48"/>
      <c r="EA54" s="48"/>
      <c r="EB54" s="48"/>
      <c r="EC54" s="48"/>
      <c r="ED54" s="48"/>
      <c r="EE54" s="57"/>
      <c r="EF54" s="58"/>
      <c r="EG54" s="17"/>
      <c r="EH54" s="17"/>
      <c r="EI54" s="56"/>
      <c r="EJ54" s="48"/>
      <c r="EK54" s="48"/>
      <c r="EL54" s="48"/>
      <c r="EM54" s="48"/>
      <c r="EN54" s="48"/>
      <c r="EO54" s="48"/>
      <c r="EP54" s="57"/>
      <c r="EQ54" s="58"/>
      <c r="ER54" s="17"/>
      <c r="ES54" s="17"/>
      <c r="ET54" s="56"/>
      <c r="EU54" s="48"/>
      <c r="EV54" s="48"/>
      <c r="EW54" s="48"/>
      <c r="EX54" s="48"/>
      <c r="EY54" s="48"/>
      <c r="EZ54" s="48"/>
      <c r="FA54" s="57"/>
      <c r="FB54" s="58"/>
      <c r="FC54" s="17"/>
      <c r="FD54" s="17"/>
      <c r="FE54" s="56"/>
      <c r="FF54" s="48"/>
      <c r="FG54" s="48"/>
      <c r="FH54" s="48"/>
      <c r="FI54" s="48"/>
      <c r="FJ54" s="48"/>
      <c r="FK54" s="48"/>
      <c r="FL54" s="57"/>
      <c r="FM54" s="58"/>
      <c r="FN54" s="17"/>
      <c r="FO54" s="17"/>
      <c r="FP54" s="56"/>
      <c r="FQ54" s="48"/>
      <c r="FR54" s="48"/>
      <c r="FS54" s="48"/>
      <c r="FT54" s="48"/>
      <c r="FU54" s="48"/>
      <c r="FV54" s="48"/>
      <c r="FW54" s="57"/>
      <c r="FX54" s="58"/>
      <c r="FY54" s="17"/>
      <c r="FZ54" s="17"/>
      <c r="GA54" s="56"/>
      <c r="GB54" s="48"/>
      <c r="GC54" s="48"/>
      <c r="GD54" s="48"/>
      <c r="GE54" s="48"/>
      <c r="GF54" s="48"/>
      <c r="GG54" s="48"/>
      <c r="GH54" s="57"/>
      <c r="GI54" s="58"/>
      <c r="GJ54" s="17"/>
      <c r="GK54" s="17"/>
      <c r="GL54" s="56"/>
      <c r="GM54" s="48"/>
      <c r="GN54" s="48"/>
      <c r="GO54" s="48"/>
      <c r="GP54" s="48"/>
      <c r="GQ54" s="48"/>
      <c r="GR54" s="48"/>
      <c r="GS54" s="57"/>
      <c r="GT54" s="58"/>
      <c r="GU54" s="17"/>
      <c r="GV54" s="17"/>
      <c r="GW54" s="56"/>
      <c r="GX54" s="48"/>
      <c r="GY54" s="48"/>
      <c r="GZ54" s="48"/>
      <c r="HA54" s="48"/>
      <c r="HB54" s="48"/>
      <c r="HC54" s="48"/>
      <c r="HD54" s="57"/>
      <c r="HE54" s="58"/>
      <c r="HF54" s="17"/>
      <c r="HG54" s="17"/>
      <c r="HH54" s="56"/>
      <c r="HI54" s="48"/>
      <c r="HJ54" s="48"/>
      <c r="HK54" s="48"/>
      <c r="HL54" s="48"/>
      <c r="HM54" s="48"/>
      <c r="HN54" s="48"/>
      <c r="HO54" s="57"/>
      <c r="HP54" s="58"/>
      <c r="HQ54" s="17"/>
      <c r="HR54" s="17"/>
      <c r="HS54" s="56"/>
      <c r="HT54" s="48"/>
      <c r="HU54" s="48"/>
      <c r="HV54" s="48"/>
      <c r="HW54" s="48"/>
      <c r="HX54" s="48"/>
      <c r="HY54" s="48"/>
      <c r="HZ54" s="57"/>
      <c r="IA54" s="58"/>
      <c r="IB54" s="17"/>
      <c r="IC54" s="17"/>
    </row>
    <row r="55" spans="1:237" ht="118.5" customHeight="1" x14ac:dyDescent="0.3">
      <c r="A55" s="93">
        <v>6</v>
      </c>
      <c r="B55" s="941" t="s">
        <v>1341</v>
      </c>
      <c r="C55" s="942"/>
      <c r="D55" s="942"/>
      <c r="E55" s="942"/>
      <c r="F55" s="55"/>
      <c r="G55" s="55"/>
      <c r="H55" s="55"/>
      <c r="I55" s="55"/>
      <c r="J55" s="57"/>
      <c r="K55" s="57"/>
      <c r="L55" s="57"/>
      <c r="M55" s="57"/>
      <c r="N55" s="57"/>
      <c r="O55" s="57"/>
      <c r="P55" s="57"/>
      <c r="Q55" s="17"/>
      <c r="R55" s="56"/>
      <c r="S55" s="48"/>
      <c r="T55" s="48"/>
      <c r="U55" s="48"/>
      <c r="V55" s="48"/>
      <c r="W55" s="48"/>
      <c r="X55" s="48"/>
      <c r="Y55" s="57"/>
      <c r="Z55" s="58"/>
      <c r="AA55" s="17"/>
      <c r="AB55" s="17"/>
      <c r="AC55" s="56"/>
      <c r="AD55" s="48"/>
      <c r="AE55" s="48"/>
      <c r="AF55" s="48"/>
      <c r="AG55" s="48"/>
      <c r="AH55" s="48"/>
      <c r="AI55" s="48"/>
      <c r="AJ55" s="57"/>
      <c r="AK55" s="58"/>
      <c r="AL55" s="17"/>
      <c r="AM55" s="17"/>
      <c r="AN55" s="56"/>
      <c r="AO55" s="48"/>
      <c r="AP55" s="48"/>
      <c r="AQ55" s="48"/>
      <c r="AR55" s="48"/>
      <c r="AS55" s="48"/>
      <c r="AT55" s="48"/>
      <c r="AU55" s="57"/>
      <c r="AV55" s="58"/>
      <c r="AW55" s="17"/>
      <c r="AX55" s="17"/>
      <c r="AY55" s="56"/>
      <c r="AZ55" s="48"/>
      <c r="BA55" s="48"/>
      <c r="BB55" s="48"/>
      <c r="BC55" s="48"/>
      <c r="BD55" s="48"/>
      <c r="BE55" s="48"/>
      <c r="BF55" s="57"/>
      <c r="BG55" s="58"/>
      <c r="BH55" s="17"/>
      <c r="BI55" s="17"/>
      <c r="BJ55" s="56"/>
      <c r="BK55" s="48"/>
      <c r="BL55" s="48"/>
      <c r="BM55" s="48"/>
      <c r="BN55" s="48"/>
      <c r="BO55" s="48"/>
      <c r="BP55" s="48"/>
      <c r="BQ55" s="57"/>
      <c r="BR55" s="58"/>
      <c r="BS55" s="17"/>
      <c r="BT55" s="17"/>
      <c r="BU55" s="56"/>
      <c r="BV55" s="48"/>
      <c r="BW55" s="48"/>
      <c r="BX55" s="48"/>
      <c r="BY55" s="48"/>
      <c r="BZ55" s="48"/>
      <c r="CA55" s="48"/>
      <c r="CB55" s="57"/>
      <c r="CC55" s="58"/>
      <c r="CD55" s="17"/>
      <c r="CE55" s="17"/>
      <c r="CF55" s="56"/>
      <c r="CG55" s="48"/>
      <c r="CH55" s="48"/>
      <c r="CI55" s="48"/>
      <c r="CJ55" s="48"/>
      <c r="CK55" s="48"/>
      <c r="CL55" s="48"/>
      <c r="CM55" s="57"/>
      <c r="CN55" s="58"/>
      <c r="CO55" s="17"/>
      <c r="CP55" s="17"/>
      <c r="CQ55" s="56"/>
      <c r="CR55" s="48"/>
      <c r="CS55" s="48"/>
      <c r="CT55" s="48"/>
      <c r="CU55" s="48"/>
      <c r="CV55" s="48"/>
      <c r="CW55" s="48"/>
      <c r="CX55" s="57"/>
      <c r="CY55" s="58"/>
      <c r="CZ55" s="17"/>
      <c r="DA55" s="17"/>
      <c r="DB55" s="56"/>
      <c r="DC55" s="48"/>
      <c r="DD55" s="48"/>
      <c r="DE55" s="48"/>
      <c r="DF55" s="48"/>
      <c r="DG55" s="48"/>
      <c r="DH55" s="48"/>
      <c r="DI55" s="57"/>
      <c r="DJ55" s="58"/>
      <c r="DK55" s="17"/>
      <c r="DL55" s="17"/>
      <c r="DM55" s="56"/>
      <c r="DN55" s="48"/>
      <c r="DO55" s="48"/>
      <c r="DP55" s="48"/>
      <c r="DQ55" s="48"/>
      <c r="DR55" s="48"/>
      <c r="DS55" s="48"/>
      <c r="DT55" s="57"/>
      <c r="DU55" s="58"/>
      <c r="DV55" s="17"/>
      <c r="DW55" s="17"/>
      <c r="DX55" s="56"/>
      <c r="DY55" s="48"/>
      <c r="DZ55" s="48"/>
      <c r="EA55" s="48"/>
      <c r="EB55" s="48"/>
      <c r="EC55" s="48"/>
      <c r="ED55" s="48"/>
      <c r="EE55" s="57"/>
      <c r="EF55" s="58"/>
      <c r="EG55" s="17"/>
      <c r="EH55" s="17"/>
      <c r="EI55" s="56"/>
      <c r="EJ55" s="48"/>
      <c r="EK55" s="48"/>
      <c r="EL55" s="48"/>
      <c r="EM55" s="48"/>
      <c r="EN55" s="48"/>
      <c r="EO55" s="48"/>
      <c r="EP55" s="57"/>
      <c r="EQ55" s="58"/>
      <c r="ER55" s="17"/>
      <c r="ES55" s="17"/>
      <c r="ET55" s="56"/>
      <c r="EU55" s="48"/>
      <c r="EV55" s="48"/>
      <c r="EW55" s="48"/>
      <c r="EX55" s="48"/>
      <c r="EY55" s="48"/>
      <c r="EZ55" s="48"/>
      <c r="FA55" s="57"/>
      <c r="FB55" s="58"/>
      <c r="FC55" s="17"/>
      <c r="FD55" s="17"/>
      <c r="FE55" s="56"/>
      <c r="FF55" s="48"/>
      <c r="FG55" s="48"/>
      <c r="FH55" s="48"/>
      <c r="FI55" s="48"/>
      <c r="FJ55" s="48"/>
      <c r="FK55" s="48"/>
      <c r="FL55" s="57"/>
      <c r="FM55" s="58"/>
      <c r="FN55" s="17"/>
      <c r="FO55" s="17"/>
      <c r="FP55" s="56"/>
      <c r="FQ55" s="48"/>
      <c r="FR55" s="48"/>
      <c r="FS55" s="48"/>
      <c r="FT55" s="48"/>
      <c r="FU55" s="48"/>
      <c r="FV55" s="48"/>
      <c r="FW55" s="57"/>
      <c r="FX55" s="58"/>
      <c r="FY55" s="17"/>
      <c r="FZ55" s="17"/>
      <c r="GA55" s="56"/>
      <c r="GB55" s="48"/>
      <c r="GC55" s="48"/>
      <c r="GD55" s="48"/>
      <c r="GE55" s="48"/>
      <c r="GF55" s="48"/>
      <c r="GG55" s="48"/>
      <c r="GH55" s="57"/>
      <c r="GI55" s="58"/>
      <c r="GJ55" s="17"/>
      <c r="GK55" s="17"/>
      <c r="GL55" s="56"/>
      <c r="GM55" s="48"/>
      <c r="GN55" s="48"/>
      <c r="GO55" s="48"/>
      <c r="GP55" s="48"/>
      <c r="GQ55" s="48"/>
      <c r="GR55" s="48"/>
      <c r="GS55" s="57"/>
      <c r="GT55" s="58"/>
      <c r="GU55" s="17"/>
      <c r="GV55" s="17"/>
      <c r="GW55" s="56"/>
      <c r="GX55" s="48"/>
      <c r="GY55" s="48"/>
      <c r="GZ55" s="48"/>
      <c r="HA55" s="48"/>
      <c r="HB55" s="48"/>
      <c r="HC55" s="48"/>
      <c r="HD55" s="57"/>
      <c r="HE55" s="58"/>
      <c r="HF55" s="17"/>
      <c r="HG55" s="17"/>
      <c r="HH55" s="56"/>
      <c r="HI55" s="48"/>
      <c r="HJ55" s="48"/>
      <c r="HK55" s="48"/>
      <c r="HL55" s="48"/>
      <c r="HM55" s="48"/>
      <c r="HN55" s="48"/>
      <c r="HO55" s="57"/>
      <c r="HP55" s="58"/>
      <c r="HQ55" s="17"/>
      <c r="HR55" s="17"/>
      <c r="HS55" s="56"/>
      <c r="HT55" s="48"/>
      <c r="HU55" s="48"/>
      <c r="HV55" s="48"/>
      <c r="HW55" s="48"/>
      <c r="HX55" s="48"/>
      <c r="HY55" s="48"/>
      <c r="HZ55" s="57"/>
      <c r="IA55" s="58"/>
      <c r="IB55" s="17"/>
      <c r="IC55" s="17"/>
    </row>
    <row r="56" spans="1:237" ht="49.5" customHeight="1" x14ac:dyDescent="0.3">
      <c r="A56" s="93">
        <v>7</v>
      </c>
      <c r="B56" s="941" t="s">
        <v>1342</v>
      </c>
      <c r="C56" s="942"/>
      <c r="D56" s="942"/>
      <c r="E56" s="942"/>
      <c r="F56" s="55"/>
      <c r="G56" s="55"/>
      <c r="H56" s="55"/>
      <c r="I56" s="55"/>
      <c r="J56" s="57"/>
      <c r="K56" s="57"/>
      <c r="L56" s="57"/>
      <c r="M56" s="57"/>
      <c r="N56" s="57"/>
      <c r="O56" s="57"/>
      <c r="P56" s="57"/>
      <c r="Q56" s="17"/>
      <c r="R56" s="56"/>
      <c r="S56" s="48"/>
      <c r="T56" s="48"/>
      <c r="U56" s="48"/>
      <c r="V56" s="48"/>
      <c r="W56" s="48"/>
      <c r="X56" s="48"/>
      <c r="Y56" s="57"/>
      <c r="Z56" s="58"/>
      <c r="AA56" s="17"/>
      <c r="AB56" s="17"/>
      <c r="AC56" s="56"/>
      <c r="AD56" s="48"/>
      <c r="AE56" s="48"/>
      <c r="AF56" s="48"/>
      <c r="AG56" s="48"/>
      <c r="AH56" s="48"/>
      <c r="AI56" s="48"/>
      <c r="AJ56" s="57"/>
      <c r="AK56" s="58"/>
      <c r="AL56" s="17"/>
      <c r="AM56" s="17"/>
      <c r="AN56" s="56"/>
      <c r="AO56" s="48"/>
      <c r="AP56" s="48"/>
      <c r="AQ56" s="48"/>
      <c r="AR56" s="48"/>
      <c r="AS56" s="48"/>
      <c r="AT56" s="48"/>
      <c r="AU56" s="57"/>
      <c r="AV56" s="58"/>
      <c r="AW56" s="17"/>
      <c r="AX56" s="17"/>
      <c r="AY56" s="56"/>
      <c r="AZ56" s="48"/>
      <c r="BA56" s="48"/>
      <c r="BB56" s="48"/>
      <c r="BC56" s="48"/>
      <c r="BD56" s="48"/>
      <c r="BE56" s="48"/>
      <c r="BF56" s="57"/>
      <c r="BG56" s="58"/>
      <c r="BH56" s="17"/>
      <c r="BI56" s="17"/>
      <c r="BJ56" s="56"/>
      <c r="BK56" s="48"/>
      <c r="BL56" s="48"/>
      <c r="BM56" s="48"/>
      <c r="BN56" s="48"/>
      <c r="BO56" s="48"/>
      <c r="BP56" s="48"/>
      <c r="BQ56" s="57"/>
      <c r="BR56" s="58"/>
      <c r="BS56" s="17"/>
      <c r="BT56" s="17"/>
      <c r="BU56" s="56"/>
      <c r="BV56" s="48"/>
      <c r="BW56" s="48"/>
      <c r="BX56" s="48"/>
      <c r="BY56" s="48"/>
      <c r="BZ56" s="48"/>
      <c r="CA56" s="48"/>
      <c r="CB56" s="57"/>
      <c r="CC56" s="58"/>
      <c r="CD56" s="17"/>
      <c r="CE56" s="17"/>
      <c r="CF56" s="56"/>
      <c r="CG56" s="48"/>
      <c r="CH56" s="48"/>
      <c r="CI56" s="48"/>
      <c r="CJ56" s="48"/>
      <c r="CK56" s="48"/>
      <c r="CL56" s="48"/>
      <c r="CM56" s="57"/>
      <c r="CN56" s="58"/>
      <c r="CO56" s="17"/>
      <c r="CP56" s="17"/>
      <c r="CQ56" s="56"/>
      <c r="CR56" s="48"/>
      <c r="CS56" s="48"/>
      <c r="CT56" s="48"/>
      <c r="CU56" s="48"/>
      <c r="CV56" s="48"/>
      <c r="CW56" s="48"/>
      <c r="CX56" s="57"/>
      <c r="CY56" s="58"/>
      <c r="CZ56" s="17"/>
      <c r="DA56" s="17"/>
      <c r="DB56" s="56"/>
      <c r="DC56" s="48"/>
      <c r="DD56" s="48"/>
      <c r="DE56" s="48"/>
      <c r="DF56" s="48"/>
      <c r="DG56" s="48"/>
      <c r="DH56" s="48"/>
      <c r="DI56" s="57"/>
      <c r="DJ56" s="58"/>
      <c r="DK56" s="17"/>
      <c r="DL56" s="17"/>
      <c r="DM56" s="56"/>
      <c r="DN56" s="48"/>
      <c r="DO56" s="48"/>
      <c r="DP56" s="48"/>
      <c r="DQ56" s="48"/>
      <c r="DR56" s="48"/>
      <c r="DS56" s="48"/>
      <c r="DT56" s="57"/>
      <c r="DU56" s="58"/>
      <c r="DV56" s="17"/>
      <c r="DW56" s="17"/>
      <c r="DX56" s="56"/>
      <c r="DY56" s="48"/>
      <c r="DZ56" s="48"/>
      <c r="EA56" s="48"/>
      <c r="EB56" s="48"/>
      <c r="EC56" s="48"/>
      <c r="ED56" s="48"/>
      <c r="EE56" s="57"/>
      <c r="EF56" s="58"/>
      <c r="EG56" s="17"/>
      <c r="EH56" s="17"/>
      <c r="EI56" s="56"/>
      <c r="EJ56" s="48"/>
      <c r="EK56" s="48"/>
      <c r="EL56" s="48"/>
      <c r="EM56" s="48"/>
      <c r="EN56" s="48"/>
      <c r="EO56" s="48"/>
      <c r="EP56" s="57"/>
      <c r="EQ56" s="58"/>
      <c r="ER56" s="17"/>
      <c r="ES56" s="17"/>
      <c r="ET56" s="56"/>
      <c r="EU56" s="48"/>
      <c r="EV56" s="48"/>
      <c r="EW56" s="48"/>
      <c r="EX56" s="48"/>
      <c r="EY56" s="48"/>
      <c r="EZ56" s="48"/>
      <c r="FA56" s="57"/>
      <c r="FB56" s="58"/>
      <c r="FC56" s="17"/>
      <c r="FD56" s="17"/>
      <c r="FE56" s="56"/>
      <c r="FF56" s="48"/>
      <c r="FG56" s="48"/>
      <c r="FH56" s="48"/>
      <c r="FI56" s="48"/>
      <c r="FJ56" s="48"/>
      <c r="FK56" s="48"/>
      <c r="FL56" s="57"/>
      <c r="FM56" s="58"/>
      <c r="FN56" s="17"/>
      <c r="FO56" s="17"/>
      <c r="FP56" s="56"/>
      <c r="FQ56" s="48"/>
      <c r="FR56" s="48"/>
      <c r="FS56" s="48"/>
      <c r="FT56" s="48"/>
      <c r="FU56" s="48"/>
      <c r="FV56" s="48"/>
      <c r="FW56" s="57"/>
      <c r="FX56" s="58"/>
      <c r="FY56" s="17"/>
      <c r="FZ56" s="17"/>
      <c r="GA56" s="56"/>
      <c r="GB56" s="48"/>
      <c r="GC56" s="48"/>
      <c r="GD56" s="48"/>
      <c r="GE56" s="48"/>
      <c r="GF56" s="48"/>
      <c r="GG56" s="48"/>
      <c r="GH56" s="57"/>
      <c r="GI56" s="58"/>
      <c r="GJ56" s="17"/>
      <c r="GK56" s="17"/>
      <c r="GL56" s="56"/>
      <c r="GM56" s="48"/>
      <c r="GN56" s="48"/>
      <c r="GO56" s="48"/>
      <c r="GP56" s="48"/>
      <c r="GQ56" s="48"/>
      <c r="GR56" s="48"/>
      <c r="GS56" s="57"/>
      <c r="GT56" s="58"/>
      <c r="GU56" s="17"/>
      <c r="GV56" s="17"/>
      <c r="GW56" s="56"/>
      <c r="GX56" s="48"/>
      <c r="GY56" s="48"/>
      <c r="GZ56" s="48"/>
      <c r="HA56" s="48"/>
      <c r="HB56" s="48"/>
      <c r="HC56" s="48"/>
      <c r="HD56" s="57"/>
      <c r="HE56" s="58"/>
      <c r="HF56" s="17"/>
      <c r="HG56" s="17"/>
      <c r="HH56" s="56"/>
      <c r="HI56" s="48"/>
      <c r="HJ56" s="48"/>
      <c r="HK56" s="48"/>
      <c r="HL56" s="48"/>
      <c r="HM56" s="48"/>
      <c r="HN56" s="48"/>
      <c r="HO56" s="57"/>
      <c r="HP56" s="58"/>
      <c r="HQ56" s="17"/>
      <c r="HR56" s="17"/>
      <c r="HS56" s="56"/>
      <c r="HT56" s="48"/>
      <c r="HU56" s="48"/>
      <c r="HV56" s="48"/>
      <c r="HW56" s="48"/>
      <c r="HX56" s="48"/>
      <c r="HY56" s="48"/>
      <c r="HZ56" s="57"/>
      <c r="IA56" s="58"/>
      <c r="IB56" s="17"/>
      <c r="IC56" s="17"/>
    </row>
    <row r="57" spans="1:237" ht="33.75" customHeight="1" x14ac:dyDescent="0.3">
      <c r="A57" s="93">
        <v>8</v>
      </c>
      <c r="B57" s="941" t="s">
        <v>1343</v>
      </c>
      <c r="C57" s="942"/>
      <c r="D57" s="942"/>
      <c r="E57" s="942"/>
      <c r="F57" s="55"/>
      <c r="G57" s="55"/>
      <c r="H57" s="55"/>
      <c r="I57" s="55"/>
      <c r="J57" s="57"/>
      <c r="K57" s="57"/>
      <c r="L57" s="57"/>
      <c r="M57" s="57"/>
      <c r="N57" s="57"/>
      <c r="O57" s="57"/>
      <c r="P57" s="57"/>
      <c r="Q57" s="17"/>
      <c r="R57" s="56"/>
      <c r="S57" s="48"/>
      <c r="T57" s="48"/>
      <c r="U57" s="48"/>
      <c r="V57" s="48"/>
      <c r="W57" s="48"/>
      <c r="X57" s="48"/>
      <c r="Y57" s="57"/>
      <c r="Z57" s="58"/>
      <c r="AA57" s="17"/>
      <c r="AB57" s="17"/>
      <c r="AC57" s="56"/>
      <c r="AD57" s="48"/>
      <c r="AE57" s="48"/>
      <c r="AF57" s="48"/>
      <c r="AG57" s="48"/>
      <c r="AH57" s="48"/>
      <c r="AI57" s="48"/>
      <c r="AJ57" s="57"/>
      <c r="AK57" s="58"/>
      <c r="AL57" s="17"/>
      <c r="AM57" s="17"/>
      <c r="AN57" s="56"/>
      <c r="AO57" s="48"/>
      <c r="AP57" s="48"/>
      <c r="AQ57" s="48"/>
      <c r="AR57" s="48"/>
      <c r="AS57" s="48"/>
      <c r="AT57" s="48"/>
      <c r="AU57" s="57"/>
      <c r="AV57" s="58"/>
      <c r="AW57" s="17"/>
      <c r="AX57" s="17"/>
      <c r="AY57" s="56"/>
      <c r="AZ57" s="48"/>
      <c r="BA57" s="48"/>
      <c r="BB57" s="48"/>
      <c r="BC57" s="48"/>
      <c r="BD57" s="48"/>
      <c r="BE57" s="48"/>
      <c r="BF57" s="57"/>
      <c r="BG57" s="58"/>
      <c r="BH57" s="17"/>
      <c r="BI57" s="17"/>
      <c r="BJ57" s="56"/>
      <c r="BK57" s="48"/>
      <c r="BL57" s="48"/>
      <c r="BM57" s="48"/>
      <c r="BN57" s="48"/>
      <c r="BO57" s="48"/>
      <c r="BP57" s="48"/>
      <c r="BQ57" s="57"/>
      <c r="BR57" s="58"/>
      <c r="BS57" s="17"/>
      <c r="BT57" s="17"/>
      <c r="BU57" s="56"/>
      <c r="BV57" s="48"/>
      <c r="BW57" s="48"/>
      <c r="BX57" s="48"/>
      <c r="BY57" s="48"/>
      <c r="BZ57" s="48"/>
      <c r="CA57" s="48"/>
      <c r="CB57" s="57"/>
      <c r="CC57" s="58"/>
      <c r="CD57" s="17"/>
      <c r="CE57" s="17"/>
      <c r="CF57" s="56"/>
      <c r="CG57" s="48"/>
      <c r="CH57" s="48"/>
      <c r="CI57" s="48"/>
      <c r="CJ57" s="48"/>
      <c r="CK57" s="48"/>
      <c r="CL57" s="48"/>
      <c r="CM57" s="57"/>
      <c r="CN57" s="58"/>
      <c r="CO57" s="17"/>
      <c r="CP57" s="17"/>
      <c r="CQ57" s="56"/>
      <c r="CR57" s="48"/>
      <c r="CS57" s="48"/>
      <c r="CT57" s="48"/>
      <c r="CU57" s="48"/>
      <c r="CV57" s="48"/>
      <c r="CW57" s="48"/>
      <c r="CX57" s="57"/>
      <c r="CY57" s="58"/>
      <c r="CZ57" s="17"/>
      <c r="DA57" s="17"/>
      <c r="DB57" s="56"/>
      <c r="DC57" s="48"/>
      <c r="DD57" s="48"/>
      <c r="DE57" s="48"/>
      <c r="DF57" s="48"/>
      <c r="DG57" s="48"/>
      <c r="DH57" s="48"/>
      <c r="DI57" s="57"/>
      <c r="DJ57" s="58"/>
      <c r="DK57" s="17"/>
      <c r="DL57" s="17"/>
      <c r="DM57" s="56"/>
      <c r="DN57" s="48"/>
      <c r="DO57" s="48"/>
      <c r="DP57" s="48"/>
      <c r="DQ57" s="48"/>
      <c r="DR57" s="48"/>
      <c r="DS57" s="48"/>
      <c r="DT57" s="57"/>
      <c r="DU57" s="58"/>
      <c r="DV57" s="17"/>
      <c r="DW57" s="17"/>
      <c r="DX57" s="56"/>
      <c r="DY57" s="48"/>
      <c r="DZ57" s="48"/>
      <c r="EA57" s="48"/>
      <c r="EB57" s="48"/>
      <c r="EC57" s="48"/>
      <c r="ED57" s="48"/>
      <c r="EE57" s="57"/>
      <c r="EF57" s="58"/>
      <c r="EG57" s="17"/>
      <c r="EH57" s="17"/>
      <c r="EI57" s="56"/>
      <c r="EJ57" s="48"/>
      <c r="EK57" s="48"/>
      <c r="EL57" s="48"/>
      <c r="EM57" s="48"/>
      <c r="EN57" s="48"/>
      <c r="EO57" s="48"/>
      <c r="EP57" s="57"/>
      <c r="EQ57" s="58"/>
      <c r="ER57" s="17"/>
      <c r="ES57" s="17"/>
      <c r="ET57" s="56"/>
      <c r="EU57" s="48"/>
      <c r="EV57" s="48"/>
      <c r="EW57" s="48"/>
      <c r="EX57" s="48"/>
      <c r="EY57" s="48"/>
      <c r="EZ57" s="48"/>
      <c r="FA57" s="57"/>
      <c r="FB57" s="58"/>
      <c r="FC57" s="17"/>
      <c r="FD57" s="17"/>
      <c r="FE57" s="56"/>
      <c r="FF57" s="48"/>
      <c r="FG57" s="48"/>
      <c r="FH57" s="48"/>
      <c r="FI57" s="48"/>
      <c r="FJ57" s="48"/>
      <c r="FK57" s="48"/>
      <c r="FL57" s="57"/>
      <c r="FM57" s="58"/>
      <c r="FN57" s="17"/>
      <c r="FO57" s="17"/>
      <c r="FP57" s="56"/>
      <c r="FQ57" s="48"/>
      <c r="FR57" s="48"/>
      <c r="FS57" s="48"/>
      <c r="FT57" s="48"/>
      <c r="FU57" s="48"/>
      <c r="FV57" s="48"/>
      <c r="FW57" s="57"/>
      <c r="FX57" s="58"/>
      <c r="FY57" s="17"/>
      <c r="FZ57" s="17"/>
      <c r="GA57" s="56"/>
      <c r="GB57" s="48"/>
      <c r="GC57" s="48"/>
      <c r="GD57" s="48"/>
      <c r="GE57" s="48"/>
      <c r="GF57" s="48"/>
      <c r="GG57" s="48"/>
      <c r="GH57" s="57"/>
      <c r="GI57" s="58"/>
      <c r="GJ57" s="17"/>
      <c r="GK57" s="17"/>
      <c r="GL57" s="56"/>
      <c r="GM57" s="48"/>
      <c r="GN57" s="48"/>
      <c r="GO57" s="48"/>
      <c r="GP57" s="48"/>
      <c r="GQ57" s="48"/>
      <c r="GR57" s="48"/>
      <c r="GS57" s="57"/>
      <c r="GT57" s="58"/>
      <c r="GU57" s="17"/>
      <c r="GV57" s="17"/>
      <c r="GW57" s="56"/>
      <c r="GX57" s="48"/>
      <c r="GY57" s="48"/>
      <c r="GZ57" s="48"/>
      <c r="HA57" s="48"/>
      <c r="HB57" s="48"/>
      <c r="HC57" s="48"/>
      <c r="HD57" s="57"/>
      <c r="HE57" s="58"/>
      <c r="HF57" s="17"/>
      <c r="HG57" s="17"/>
      <c r="HH57" s="56"/>
      <c r="HI57" s="48"/>
      <c r="HJ57" s="48"/>
      <c r="HK57" s="48"/>
      <c r="HL57" s="48"/>
      <c r="HM57" s="48"/>
      <c r="HN57" s="48"/>
      <c r="HO57" s="57"/>
      <c r="HP57" s="58"/>
      <c r="HQ57" s="17"/>
      <c r="HR57" s="17"/>
      <c r="HS57" s="56"/>
      <c r="HT57" s="48"/>
      <c r="HU57" s="48"/>
      <c r="HV57" s="48"/>
      <c r="HW57" s="48"/>
      <c r="HX57" s="48"/>
      <c r="HY57" s="48"/>
      <c r="HZ57" s="57"/>
      <c r="IA57" s="58"/>
      <c r="IB57" s="17"/>
      <c r="IC57" s="17"/>
    </row>
    <row r="58" spans="1:237" ht="33.75" customHeight="1" x14ac:dyDescent="0.3">
      <c r="A58" s="93">
        <v>9</v>
      </c>
      <c r="B58" s="941" t="s">
        <v>1344</v>
      </c>
      <c r="C58" s="942"/>
      <c r="D58" s="942"/>
      <c r="E58" s="942"/>
      <c r="F58" s="55"/>
      <c r="G58" s="55"/>
      <c r="H58" s="55"/>
      <c r="I58" s="55"/>
      <c r="J58" s="57"/>
      <c r="K58" s="57"/>
      <c r="L58" s="57"/>
      <c r="M58" s="57"/>
      <c r="N58" s="57"/>
      <c r="O58" s="57"/>
      <c r="P58" s="57"/>
      <c r="Q58" s="17"/>
      <c r="R58" s="56"/>
      <c r="S58" s="48"/>
      <c r="T58" s="48"/>
      <c r="U58" s="48"/>
      <c r="V58" s="48"/>
      <c r="W58" s="48"/>
      <c r="X58" s="48"/>
      <c r="Y58" s="57"/>
      <c r="Z58" s="58"/>
      <c r="AA58" s="17"/>
      <c r="AB58" s="17"/>
      <c r="AC58" s="56"/>
      <c r="AD58" s="48"/>
      <c r="AE58" s="48"/>
      <c r="AF58" s="48"/>
      <c r="AG58" s="48"/>
      <c r="AH58" s="48"/>
      <c r="AI58" s="48"/>
      <c r="AJ58" s="57"/>
      <c r="AK58" s="58"/>
      <c r="AL58" s="17"/>
      <c r="AM58" s="17"/>
      <c r="AN58" s="56"/>
      <c r="AO58" s="48"/>
      <c r="AP58" s="48"/>
      <c r="AQ58" s="48"/>
      <c r="AR58" s="48"/>
      <c r="AS58" s="48"/>
      <c r="AT58" s="48"/>
      <c r="AU58" s="57"/>
      <c r="AV58" s="58"/>
      <c r="AW58" s="17"/>
      <c r="AX58" s="17"/>
      <c r="AY58" s="56"/>
      <c r="AZ58" s="48"/>
      <c r="BA58" s="48"/>
      <c r="BB58" s="48"/>
      <c r="BC58" s="48"/>
      <c r="BD58" s="48"/>
      <c r="BE58" s="48"/>
      <c r="BF58" s="57"/>
      <c r="BG58" s="58"/>
      <c r="BH58" s="17"/>
      <c r="BI58" s="17"/>
      <c r="BJ58" s="56"/>
      <c r="BK58" s="48"/>
      <c r="BL58" s="48"/>
      <c r="BM58" s="48"/>
      <c r="BN58" s="48"/>
      <c r="BO58" s="48"/>
      <c r="BP58" s="48"/>
      <c r="BQ58" s="57"/>
      <c r="BR58" s="58"/>
      <c r="BS58" s="17"/>
      <c r="BT58" s="17"/>
      <c r="BU58" s="56"/>
      <c r="BV58" s="48"/>
      <c r="BW58" s="48"/>
      <c r="BX58" s="48"/>
      <c r="BY58" s="48"/>
      <c r="BZ58" s="48"/>
      <c r="CA58" s="48"/>
      <c r="CB58" s="57"/>
      <c r="CC58" s="58"/>
      <c r="CD58" s="17"/>
      <c r="CE58" s="17"/>
      <c r="CF58" s="56"/>
      <c r="CG58" s="48"/>
      <c r="CH58" s="48"/>
      <c r="CI58" s="48"/>
      <c r="CJ58" s="48"/>
      <c r="CK58" s="48"/>
      <c r="CL58" s="48"/>
      <c r="CM58" s="57"/>
      <c r="CN58" s="58"/>
      <c r="CO58" s="17"/>
      <c r="CP58" s="17"/>
      <c r="CQ58" s="56"/>
      <c r="CR58" s="48"/>
      <c r="CS58" s="48"/>
      <c r="CT58" s="48"/>
      <c r="CU58" s="48"/>
      <c r="CV58" s="48"/>
      <c r="CW58" s="48"/>
      <c r="CX58" s="57"/>
      <c r="CY58" s="58"/>
      <c r="CZ58" s="17"/>
      <c r="DA58" s="17"/>
      <c r="DB58" s="56"/>
      <c r="DC58" s="48"/>
      <c r="DD58" s="48"/>
      <c r="DE58" s="48"/>
      <c r="DF58" s="48"/>
      <c r="DG58" s="48"/>
      <c r="DH58" s="48"/>
      <c r="DI58" s="57"/>
      <c r="DJ58" s="58"/>
      <c r="DK58" s="17"/>
      <c r="DL58" s="17"/>
      <c r="DM58" s="56"/>
      <c r="DN58" s="48"/>
      <c r="DO58" s="48"/>
      <c r="DP58" s="48"/>
      <c r="DQ58" s="48"/>
      <c r="DR58" s="48"/>
      <c r="DS58" s="48"/>
      <c r="DT58" s="57"/>
      <c r="DU58" s="58"/>
      <c r="DV58" s="17"/>
      <c r="DW58" s="17"/>
      <c r="DX58" s="56"/>
      <c r="DY58" s="48"/>
      <c r="DZ58" s="48"/>
      <c r="EA58" s="48"/>
      <c r="EB58" s="48"/>
      <c r="EC58" s="48"/>
      <c r="ED58" s="48"/>
      <c r="EE58" s="57"/>
      <c r="EF58" s="58"/>
      <c r="EG58" s="17"/>
      <c r="EH58" s="17"/>
      <c r="EI58" s="56"/>
      <c r="EJ58" s="48"/>
      <c r="EK58" s="48"/>
      <c r="EL58" s="48"/>
      <c r="EM58" s="48"/>
      <c r="EN58" s="48"/>
      <c r="EO58" s="48"/>
      <c r="EP58" s="57"/>
      <c r="EQ58" s="58"/>
      <c r="ER58" s="17"/>
      <c r="ES58" s="17"/>
      <c r="ET58" s="56"/>
      <c r="EU58" s="48"/>
      <c r="EV58" s="48"/>
      <c r="EW58" s="48"/>
      <c r="EX58" s="48"/>
      <c r="EY58" s="48"/>
      <c r="EZ58" s="48"/>
      <c r="FA58" s="57"/>
      <c r="FB58" s="58"/>
      <c r="FC58" s="17"/>
      <c r="FD58" s="17"/>
      <c r="FE58" s="56"/>
      <c r="FF58" s="48"/>
      <c r="FG58" s="48"/>
      <c r="FH58" s="48"/>
      <c r="FI58" s="48"/>
      <c r="FJ58" s="48"/>
      <c r="FK58" s="48"/>
      <c r="FL58" s="57"/>
      <c r="FM58" s="58"/>
      <c r="FN58" s="17"/>
      <c r="FO58" s="17"/>
      <c r="FP58" s="56"/>
      <c r="FQ58" s="48"/>
      <c r="FR58" s="48"/>
      <c r="FS58" s="48"/>
      <c r="FT58" s="48"/>
      <c r="FU58" s="48"/>
      <c r="FV58" s="48"/>
      <c r="FW58" s="57"/>
      <c r="FX58" s="58"/>
      <c r="FY58" s="17"/>
      <c r="FZ58" s="17"/>
      <c r="GA58" s="56"/>
      <c r="GB58" s="48"/>
      <c r="GC58" s="48"/>
      <c r="GD58" s="48"/>
      <c r="GE58" s="48"/>
      <c r="GF58" s="48"/>
      <c r="GG58" s="48"/>
      <c r="GH58" s="57"/>
      <c r="GI58" s="58"/>
      <c r="GJ58" s="17"/>
      <c r="GK58" s="17"/>
      <c r="GL58" s="56"/>
      <c r="GM58" s="48"/>
      <c r="GN58" s="48"/>
      <c r="GO58" s="48"/>
      <c r="GP58" s="48"/>
      <c r="GQ58" s="48"/>
      <c r="GR58" s="48"/>
      <c r="GS58" s="57"/>
      <c r="GT58" s="58"/>
      <c r="GU58" s="17"/>
      <c r="GV58" s="17"/>
      <c r="GW58" s="56"/>
      <c r="GX58" s="48"/>
      <c r="GY58" s="48"/>
      <c r="GZ58" s="48"/>
      <c r="HA58" s="48"/>
      <c r="HB58" s="48"/>
      <c r="HC58" s="48"/>
      <c r="HD58" s="57"/>
      <c r="HE58" s="58"/>
      <c r="HF58" s="17"/>
      <c r="HG58" s="17"/>
      <c r="HH58" s="56"/>
      <c r="HI58" s="48"/>
      <c r="HJ58" s="48"/>
      <c r="HK58" s="48"/>
      <c r="HL58" s="48"/>
      <c r="HM58" s="48"/>
      <c r="HN58" s="48"/>
      <c r="HO58" s="57"/>
      <c r="HP58" s="58"/>
      <c r="HQ58" s="17"/>
      <c r="HR58" s="17"/>
      <c r="HS58" s="56"/>
      <c r="HT58" s="48"/>
      <c r="HU58" s="48"/>
      <c r="HV58" s="48"/>
      <c r="HW58" s="48"/>
      <c r="HX58" s="48"/>
      <c r="HY58" s="48"/>
      <c r="HZ58" s="57"/>
      <c r="IA58" s="58"/>
      <c r="IB58" s="17"/>
      <c r="IC58" s="17"/>
    </row>
    <row r="59" spans="1:237" ht="33.75" customHeight="1" x14ac:dyDescent="0.3">
      <c r="A59" s="93">
        <v>10</v>
      </c>
      <c r="B59" s="941" t="s">
        <v>1345</v>
      </c>
      <c r="C59" s="942"/>
      <c r="D59" s="942"/>
      <c r="E59" s="942"/>
      <c r="F59" s="55"/>
      <c r="G59" s="55"/>
      <c r="H59" s="55"/>
      <c r="I59" s="55"/>
      <c r="J59" s="57"/>
      <c r="K59" s="57"/>
      <c r="L59" s="57"/>
      <c r="M59" s="57"/>
      <c r="N59" s="57"/>
      <c r="O59" s="57"/>
      <c r="P59" s="57"/>
      <c r="Q59" s="17"/>
      <c r="R59" s="56"/>
      <c r="S59" s="48"/>
      <c r="T59" s="48"/>
      <c r="U59" s="48"/>
      <c r="V59" s="48"/>
      <c r="W59" s="48"/>
      <c r="X59" s="48"/>
      <c r="Y59" s="57"/>
      <c r="Z59" s="58"/>
      <c r="AA59" s="17"/>
      <c r="AB59" s="17"/>
      <c r="AC59" s="56"/>
      <c r="AD59" s="48"/>
      <c r="AE59" s="48"/>
      <c r="AF59" s="48"/>
      <c r="AG59" s="48"/>
      <c r="AH59" s="48"/>
      <c r="AI59" s="48"/>
      <c r="AJ59" s="57"/>
      <c r="AK59" s="58"/>
      <c r="AL59" s="17"/>
      <c r="AM59" s="17"/>
      <c r="AN59" s="56"/>
      <c r="AO59" s="48"/>
      <c r="AP59" s="48"/>
      <c r="AQ59" s="48"/>
      <c r="AR59" s="48"/>
      <c r="AS59" s="48"/>
      <c r="AT59" s="48"/>
      <c r="AU59" s="57"/>
      <c r="AV59" s="58"/>
      <c r="AW59" s="17"/>
      <c r="AX59" s="17"/>
      <c r="AY59" s="56"/>
      <c r="AZ59" s="48"/>
      <c r="BA59" s="48"/>
      <c r="BB59" s="48"/>
      <c r="BC59" s="48"/>
      <c r="BD59" s="48"/>
      <c r="BE59" s="48"/>
      <c r="BF59" s="57"/>
      <c r="BG59" s="58"/>
      <c r="BH59" s="17"/>
      <c r="BI59" s="17"/>
      <c r="BJ59" s="56"/>
      <c r="BK59" s="48"/>
      <c r="BL59" s="48"/>
      <c r="BM59" s="48"/>
      <c r="BN59" s="48"/>
      <c r="BO59" s="48"/>
      <c r="BP59" s="48"/>
      <c r="BQ59" s="57"/>
      <c r="BR59" s="58"/>
      <c r="BS59" s="17"/>
      <c r="BT59" s="17"/>
      <c r="BU59" s="56"/>
      <c r="BV59" s="48"/>
      <c r="BW59" s="48"/>
      <c r="BX59" s="48"/>
      <c r="BY59" s="48"/>
      <c r="BZ59" s="48"/>
      <c r="CA59" s="48"/>
      <c r="CB59" s="57"/>
      <c r="CC59" s="58"/>
      <c r="CD59" s="17"/>
      <c r="CE59" s="17"/>
      <c r="CF59" s="56"/>
      <c r="CG59" s="48"/>
      <c r="CH59" s="48"/>
      <c r="CI59" s="48"/>
      <c r="CJ59" s="48"/>
      <c r="CK59" s="48"/>
      <c r="CL59" s="48"/>
      <c r="CM59" s="57"/>
      <c r="CN59" s="58"/>
      <c r="CO59" s="17"/>
      <c r="CP59" s="17"/>
      <c r="CQ59" s="56"/>
      <c r="CR59" s="48"/>
      <c r="CS59" s="48"/>
      <c r="CT59" s="48"/>
      <c r="CU59" s="48"/>
      <c r="CV59" s="48"/>
      <c r="CW59" s="48"/>
      <c r="CX59" s="57"/>
      <c r="CY59" s="58"/>
      <c r="CZ59" s="17"/>
      <c r="DA59" s="17"/>
      <c r="DB59" s="56"/>
      <c r="DC59" s="48"/>
      <c r="DD59" s="48"/>
      <c r="DE59" s="48"/>
      <c r="DF59" s="48"/>
      <c r="DG59" s="48"/>
      <c r="DH59" s="48"/>
      <c r="DI59" s="57"/>
      <c r="DJ59" s="58"/>
      <c r="DK59" s="17"/>
      <c r="DL59" s="17"/>
      <c r="DM59" s="56"/>
      <c r="DN59" s="48"/>
      <c r="DO59" s="48"/>
      <c r="DP59" s="48"/>
      <c r="DQ59" s="48"/>
      <c r="DR59" s="48"/>
      <c r="DS59" s="48"/>
      <c r="DT59" s="57"/>
      <c r="DU59" s="58"/>
      <c r="DV59" s="17"/>
      <c r="DW59" s="17"/>
      <c r="DX59" s="56"/>
      <c r="DY59" s="48"/>
      <c r="DZ59" s="48"/>
      <c r="EA59" s="48"/>
      <c r="EB59" s="48"/>
      <c r="EC59" s="48"/>
      <c r="ED59" s="48"/>
      <c r="EE59" s="57"/>
      <c r="EF59" s="58"/>
      <c r="EG59" s="17"/>
      <c r="EH59" s="17"/>
      <c r="EI59" s="56"/>
      <c r="EJ59" s="48"/>
      <c r="EK59" s="48"/>
      <c r="EL59" s="48"/>
      <c r="EM59" s="48"/>
      <c r="EN59" s="48"/>
      <c r="EO59" s="48"/>
      <c r="EP59" s="57"/>
      <c r="EQ59" s="58"/>
      <c r="ER59" s="17"/>
      <c r="ES59" s="17"/>
      <c r="ET59" s="56"/>
      <c r="EU59" s="48"/>
      <c r="EV59" s="48"/>
      <c r="EW59" s="48"/>
      <c r="EX59" s="48"/>
      <c r="EY59" s="48"/>
      <c r="EZ59" s="48"/>
      <c r="FA59" s="57"/>
      <c r="FB59" s="58"/>
      <c r="FC59" s="17"/>
      <c r="FD59" s="17"/>
      <c r="FE59" s="56"/>
      <c r="FF59" s="48"/>
      <c r="FG59" s="48"/>
      <c r="FH59" s="48"/>
      <c r="FI59" s="48"/>
      <c r="FJ59" s="48"/>
      <c r="FK59" s="48"/>
      <c r="FL59" s="57"/>
      <c r="FM59" s="58"/>
      <c r="FN59" s="17"/>
      <c r="FO59" s="17"/>
      <c r="FP59" s="56"/>
      <c r="FQ59" s="48"/>
      <c r="FR59" s="48"/>
      <c r="FS59" s="48"/>
      <c r="FT59" s="48"/>
      <c r="FU59" s="48"/>
      <c r="FV59" s="48"/>
      <c r="FW59" s="57"/>
      <c r="FX59" s="58"/>
      <c r="FY59" s="17"/>
      <c r="FZ59" s="17"/>
      <c r="GA59" s="56"/>
      <c r="GB59" s="48"/>
      <c r="GC59" s="48"/>
      <c r="GD59" s="48"/>
      <c r="GE59" s="48"/>
      <c r="GF59" s="48"/>
      <c r="GG59" s="48"/>
      <c r="GH59" s="57"/>
      <c r="GI59" s="58"/>
      <c r="GJ59" s="17"/>
      <c r="GK59" s="17"/>
      <c r="GL59" s="56"/>
      <c r="GM59" s="48"/>
      <c r="GN59" s="48"/>
      <c r="GO59" s="48"/>
      <c r="GP59" s="48"/>
      <c r="GQ59" s="48"/>
      <c r="GR59" s="48"/>
      <c r="GS59" s="57"/>
      <c r="GT59" s="58"/>
      <c r="GU59" s="17"/>
      <c r="GV59" s="17"/>
      <c r="GW59" s="56"/>
      <c r="GX59" s="48"/>
      <c r="GY59" s="48"/>
      <c r="GZ59" s="48"/>
      <c r="HA59" s="48"/>
      <c r="HB59" s="48"/>
      <c r="HC59" s="48"/>
      <c r="HD59" s="57"/>
      <c r="HE59" s="58"/>
      <c r="HF59" s="17"/>
      <c r="HG59" s="17"/>
      <c r="HH59" s="56"/>
      <c r="HI59" s="48"/>
      <c r="HJ59" s="48"/>
      <c r="HK59" s="48"/>
      <c r="HL59" s="48"/>
      <c r="HM59" s="48"/>
      <c r="HN59" s="48"/>
      <c r="HO59" s="57"/>
      <c r="HP59" s="58"/>
      <c r="HQ59" s="17"/>
      <c r="HR59" s="17"/>
      <c r="HS59" s="56"/>
      <c r="HT59" s="48"/>
      <c r="HU59" s="48"/>
      <c r="HV59" s="48"/>
      <c r="HW59" s="48"/>
      <c r="HX59" s="48"/>
      <c r="HY59" s="48"/>
      <c r="HZ59" s="57"/>
      <c r="IA59" s="58"/>
      <c r="IB59" s="17"/>
      <c r="IC59" s="17"/>
    </row>
    <row r="60" spans="1:237" ht="33.75" customHeight="1" x14ac:dyDescent="0.3">
      <c r="A60" s="93">
        <v>11</v>
      </c>
      <c r="B60" s="941" t="s">
        <v>1346</v>
      </c>
      <c r="C60" s="942"/>
      <c r="D60" s="942"/>
      <c r="E60" s="942"/>
      <c r="F60" s="55"/>
      <c r="G60" s="55"/>
      <c r="H60" s="55"/>
      <c r="I60" s="55"/>
      <c r="J60" s="57"/>
      <c r="K60" s="57"/>
      <c r="L60" s="57"/>
      <c r="M60" s="57"/>
      <c r="N60" s="57"/>
      <c r="O60" s="57"/>
      <c r="P60" s="57"/>
      <c r="Q60" s="17"/>
      <c r="R60" s="56"/>
      <c r="S60" s="48"/>
      <c r="T60" s="48"/>
      <c r="U60" s="48"/>
      <c r="V60" s="48"/>
      <c r="W60" s="48"/>
      <c r="X60" s="48"/>
      <c r="Y60" s="57"/>
      <c r="Z60" s="58"/>
      <c r="AA60" s="17"/>
      <c r="AB60" s="17"/>
      <c r="AC60" s="56"/>
      <c r="AD60" s="48"/>
      <c r="AE60" s="48"/>
      <c r="AF60" s="48"/>
      <c r="AG60" s="48"/>
      <c r="AH60" s="48"/>
      <c r="AI60" s="48"/>
      <c r="AJ60" s="57"/>
      <c r="AK60" s="58"/>
      <c r="AL60" s="17"/>
      <c r="AM60" s="17"/>
      <c r="AN60" s="56"/>
      <c r="AO60" s="48"/>
      <c r="AP60" s="48"/>
      <c r="AQ60" s="48"/>
      <c r="AR60" s="48"/>
      <c r="AS60" s="48"/>
      <c r="AT60" s="48"/>
      <c r="AU60" s="57"/>
      <c r="AV60" s="58"/>
      <c r="AW60" s="17"/>
      <c r="AX60" s="17"/>
      <c r="AY60" s="56"/>
      <c r="AZ60" s="48"/>
      <c r="BA60" s="48"/>
      <c r="BB60" s="48"/>
      <c r="BC60" s="48"/>
      <c r="BD60" s="48"/>
      <c r="BE60" s="48"/>
      <c r="BF60" s="57"/>
      <c r="BG60" s="58"/>
      <c r="BH60" s="17"/>
      <c r="BI60" s="17"/>
      <c r="BJ60" s="56"/>
      <c r="BK60" s="48"/>
      <c r="BL60" s="48"/>
      <c r="BM60" s="48"/>
      <c r="BN60" s="48"/>
      <c r="BO60" s="48"/>
      <c r="BP60" s="48"/>
      <c r="BQ60" s="57"/>
      <c r="BR60" s="58"/>
      <c r="BS60" s="17"/>
      <c r="BT60" s="17"/>
      <c r="BU60" s="56"/>
      <c r="BV60" s="48"/>
      <c r="BW60" s="48"/>
      <c r="BX60" s="48"/>
      <c r="BY60" s="48"/>
      <c r="BZ60" s="48"/>
      <c r="CA60" s="48"/>
      <c r="CB60" s="57"/>
      <c r="CC60" s="58"/>
      <c r="CD60" s="17"/>
      <c r="CE60" s="17"/>
      <c r="CF60" s="56"/>
      <c r="CG60" s="48"/>
      <c r="CH60" s="48"/>
      <c r="CI60" s="48"/>
      <c r="CJ60" s="48"/>
      <c r="CK60" s="48"/>
      <c r="CL60" s="48"/>
      <c r="CM60" s="57"/>
      <c r="CN60" s="58"/>
      <c r="CO60" s="17"/>
      <c r="CP60" s="17"/>
      <c r="CQ60" s="56"/>
      <c r="CR60" s="48"/>
      <c r="CS60" s="48"/>
      <c r="CT60" s="48"/>
      <c r="CU60" s="48"/>
      <c r="CV60" s="48"/>
      <c r="CW60" s="48"/>
      <c r="CX60" s="57"/>
      <c r="CY60" s="58"/>
      <c r="CZ60" s="17"/>
      <c r="DA60" s="17"/>
      <c r="DB60" s="56"/>
      <c r="DC60" s="48"/>
      <c r="DD60" s="48"/>
      <c r="DE60" s="48"/>
      <c r="DF60" s="48"/>
      <c r="DG60" s="48"/>
      <c r="DH60" s="48"/>
      <c r="DI60" s="57"/>
      <c r="DJ60" s="58"/>
      <c r="DK60" s="17"/>
      <c r="DL60" s="17"/>
      <c r="DM60" s="56"/>
      <c r="DN60" s="48"/>
      <c r="DO60" s="48"/>
      <c r="DP60" s="48"/>
      <c r="DQ60" s="48"/>
      <c r="DR60" s="48"/>
      <c r="DS60" s="48"/>
      <c r="DT60" s="57"/>
      <c r="DU60" s="58"/>
      <c r="DV60" s="17"/>
      <c r="DW60" s="17"/>
      <c r="DX60" s="56"/>
      <c r="DY60" s="48"/>
      <c r="DZ60" s="48"/>
      <c r="EA60" s="48"/>
      <c r="EB60" s="48"/>
      <c r="EC60" s="48"/>
      <c r="ED60" s="48"/>
      <c r="EE60" s="57"/>
      <c r="EF60" s="58"/>
      <c r="EG60" s="17"/>
      <c r="EH60" s="17"/>
      <c r="EI60" s="56"/>
      <c r="EJ60" s="48"/>
      <c r="EK60" s="48"/>
      <c r="EL60" s="48"/>
      <c r="EM60" s="48"/>
      <c r="EN60" s="48"/>
      <c r="EO60" s="48"/>
      <c r="EP60" s="57"/>
      <c r="EQ60" s="58"/>
      <c r="ER60" s="17"/>
      <c r="ES60" s="17"/>
      <c r="ET60" s="56"/>
      <c r="EU60" s="48"/>
      <c r="EV60" s="48"/>
      <c r="EW60" s="48"/>
      <c r="EX60" s="48"/>
      <c r="EY60" s="48"/>
      <c r="EZ60" s="48"/>
      <c r="FA60" s="57"/>
      <c r="FB60" s="58"/>
      <c r="FC60" s="17"/>
      <c r="FD60" s="17"/>
      <c r="FE60" s="56"/>
      <c r="FF60" s="48"/>
      <c r="FG60" s="48"/>
      <c r="FH60" s="48"/>
      <c r="FI60" s="48"/>
      <c r="FJ60" s="48"/>
      <c r="FK60" s="48"/>
      <c r="FL60" s="57"/>
      <c r="FM60" s="58"/>
      <c r="FN60" s="17"/>
      <c r="FO60" s="17"/>
      <c r="FP60" s="56"/>
      <c r="FQ60" s="48"/>
      <c r="FR60" s="48"/>
      <c r="FS60" s="48"/>
      <c r="FT60" s="48"/>
      <c r="FU60" s="48"/>
      <c r="FV60" s="48"/>
      <c r="FW60" s="57"/>
      <c r="FX60" s="58"/>
      <c r="FY60" s="17"/>
      <c r="FZ60" s="17"/>
      <c r="GA60" s="56"/>
      <c r="GB60" s="48"/>
      <c r="GC60" s="48"/>
      <c r="GD60" s="48"/>
      <c r="GE60" s="48"/>
      <c r="GF60" s="48"/>
      <c r="GG60" s="48"/>
      <c r="GH60" s="57"/>
      <c r="GI60" s="58"/>
      <c r="GJ60" s="17"/>
      <c r="GK60" s="17"/>
      <c r="GL60" s="56"/>
      <c r="GM60" s="48"/>
      <c r="GN60" s="48"/>
      <c r="GO60" s="48"/>
      <c r="GP60" s="48"/>
      <c r="GQ60" s="48"/>
      <c r="GR60" s="48"/>
      <c r="GS60" s="57"/>
      <c r="GT60" s="58"/>
      <c r="GU60" s="17"/>
      <c r="GV60" s="17"/>
      <c r="GW60" s="56"/>
      <c r="GX60" s="48"/>
      <c r="GY60" s="48"/>
      <c r="GZ60" s="48"/>
      <c r="HA60" s="48"/>
      <c r="HB60" s="48"/>
      <c r="HC60" s="48"/>
      <c r="HD60" s="57"/>
      <c r="HE60" s="58"/>
      <c r="HF60" s="17"/>
      <c r="HG60" s="17"/>
      <c r="HH60" s="56"/>
      <c r="HI60" s="48"/>
      <c r="HJ60" s="48"/>
      <c r="HK60" s="48"/>
      <c r="HL60" s="48"/>
      <c r="HM60" s="48"/>
      <c r="HN60" s="48"/>
      <c r="HO60" s="57"/>
      <c r="HP60" s="58"/>
      <c r="HQ60" s="17"/>
      <c r="HR60" s="17"/>
      <c r="HS60" s="56"/>
      <c r="HT60" s="48"/>
      <c r="HU60" s="48"/>
      <c r="HV60" s="48"/>
      <c r="HW60" s="48"/>
      <c r="HX60" s="48"/>
      <c r="HY60" s="48"/>
      <c r="HZ60" s="57"/>
      <c r="IA60" s="58"/>
      <c r="IB60" s="17"/>
      <c r="IC60" s="17"/>
    </row>
    <row r="61" spans="1:237" ht="33.75" customHeight="1" x14ac:dyDescent="0.3">
      <c r="A61" s="93">
        <v>12</v>
      </c>
      <c r="B61" s="941" t="s">
        <v>1347</v>
      </c>
      <c r="C61" s="942"/>
      <c r="D61" s="942"/>
      <c r="E61" s="942"/>
      <c r="F61" s="55"/>
      <c r="G61" s="55"/>
      <c r="H61" s="55"/>
      <c r="I61" s="55"/>
      <c r="J61" s="57"/>
      <c r="K61" s="57"/>
      <c r="L61" s="57"/>
      <c r="M61" s="57"/>
      <c r="N61" s="57"/>
      <c r="O61" s="57"/>
      <c r="P61" s="57"/>
      <c r="Q61" s="17"/>
      <c r="R61" s="56"/>
      <c r="S61" s="48"/>
      <c r="T61" s="48"/>
      <c r="U61" s="48"/>
      <c r="V61" s="48"/>
      <c r="W61" s="48"/>
      <c r="X61" s="48"/>
      <c r="Y61" s="57"/>
      <c r="Z61" s="58"/>
      <c r="AA61" s="17"/>
      <c r="AB61" s="17"/>
      <c r="AC61" s="56"/>
      <c r="AD61" s="48"/>
      <c r="AE61" s="48"/>
      <c r="AF61" s="48"/>
      <c r="AG61" s="48"/>
      <c r="AH61" s="48"/>
      <c r="AI61" s="48"/>
      <c r="AJ61" s="57"/>
      <c r="AK61" s="58"/>
      <c r="AL61" s="17"/>
      <c r="AM61" s="17"/>
      <c r="AN61" s="56"/>
      <c r="AO61" s="48"/>
      <c r="AP61" s="48"/>
      <c r="AQ61" s="48"/>
      <c r="AR61" s="48"/>
      <c r="AS61" s="48"/>
      <c r="AT61" s="48"/>
      <c r="AU61" s="57"/>
      <c r="AV61" s="58"/>
      <c r="AW61" s="17"/>
      <c r="AX61" s="17"/>
      <c r="AY61" s="56"/>
      <c r="AZ61" s="48"/>
      <c r="BA61" s="48"/>
      <c r="BB61" s="48"/>
      <c r="BC61" s="48"/>
      <c r="BD61" s="48"/>
      <c r="BE61" s="48"/>
      <c r="BF61" s="57"/>
      <c r="BG61" s="58"/>
      <c r="BH61" s="17"/>
      <c r="BI61" s="17"/>
      <c r="BJ61" s="56"/>
      <c r="BK61" s="48"/>
      <c r="BL61" s="48"/>
      <c r="BM61" s="48"/>
      <c r="BN61" s="48"/>
      <c r="BO61" s="48"/>
      <c r="BP61" s="48"/>
      <c r="BQ61" s="57"/>
      <c r="BR61" s="58"/>
      <c r="BS61" s="17"/>
      <c r="BT61" s="17"/>
      <c r="BU61" s="56"/>
      <c r="BV61" s="48"/>
      <c r="BW61" s="48"/>
      <c r="BX61" s="48"/>
      <c r="BY61" s="48"/>
      <c r="BZ61" s="48"/>
      <c r="CA61" s="48"/>
      <c r="CB61" s="57"/>
      <c r="CC61" s="58"/>
      <c r="CD61" s="17"/>
      <c r="CE61" s="17"/>
      <c r="CF61" s="56"/>
      <c r="CG61" s="48"/>
      <c r="CH61" s="48"/>
      <c r="CI61" s="48"/>
      <c r="CJ61" s="48"/>
      <c r="CK61" s="48"/>
      <c r="CL61" s="48"/>
      <c r="CM61" s="57"/>
      <c r="CN61" s="58"/>
      <c r="CO61" s="17"/>
      <c r="CP61" s="17"/>
      <c r="CQ61" s="56"/>
      <c r="CR61" s="48"/>
      <c r="CS61" s="48"/>
      <c r="CT61" s="48"/>
      <c r="CU61" s="48"/>
      <c r="CV61" s="48"/>
      <c r="CW61" s="48"/>
      <c r="CX61" s="57"/>
      <c r="CY61" s="58"/>
      <c r="CZ61" s="17"/>
      <c r="DA61" s="17"/>
      <c r="DB61" s="56"/>
      <c r="DC61" s="48"/>
      <c r="DD61" s="48"/>
      <c r="DE61" s="48"/>
      <c r="DF61" s="48"/>
      <c r="DG61" s="48"/>
      <c r="DH61" s="48"/>
      <c r="DI61" s="57"/>
      <c r="DJ61" s="58"/>
      <c r="DK61" s="17"/>
      <c r="DL61" s="17"/>
      <c r="DM61" s="56"/>
      <c r="DN61" s="48"/>
      <c r="DO61" s="48"/>
      <c r="DP61" s="48"/>
      <c r="DQ61" s="48"/>
      <c r="DR61" s="48"/>
      <c r="DS61" s="48"/>
      <c r="DT61" s="57"/>
      <c r="DU61" s="58"/>
      <c r="DV61" s="17"/>
      <c r="DW61" s="17"/>
      <c r="DX61" s="56"/>
      <c r="DY61" s="48"/>
      <c r="DZ61" s="48"/>
      <c r="EA61" s="48"/>
      <c r="EB61" s="48"/>
      <c r="EC61" s="48"/>
      <c r="ED61" s="48"/>
      <c r="EE61" s="57"/>
      <c r="EF61" s="58"/>
      <c r="EG61" s="17"/>
      <c r="EH61" s="17"/>
      <c r="EI61" s="56"/>
      <c r="EJ61" s="48"/>
      <c r="EK61" s="48"/>
      <c r="EL61" s="48"/>
      <c r="EM61" s="48"/>
      <c r="EN61" s="48"/>
      <c r="EO61" s="48"/>
      <c r="EP61" s="57"/>
      <c r="EQ61" s="58"/>
      <c r="ER61" s="17"/>
      <c r="ES61" s="17"/>
      <c r="ET61" s="56"/>
      <c r="EU61" s="48"/>
      <c r="EV61" s="48"/>
      <c r="EW61" s="48"/>
      <c r="EX61" s="48"/>
      <c r="EY61" s="48"/>
      <c r="EZ61" s="48"/>
      <c r="FA61" s="57"/>
      <c r="FB61" s="58"/>
      <c r="FC61" s="17"/>
      <c r="FD61" s="17"/>
      <c r="FE61" s="56"/>
      <c r="FF61" s="48"/>
      <c r="FG61" s="48"/>
      <c r="FH61" s="48"/>
      <c r="FI61" s="48"/>
      <c r="FJ61" s="48"/>
      <c r="FK61" s="48"/>
      <c r="FL61" s="57"/>
      <c r="FM61" s="58"/>
      <c r="FN61" s="17"/>
      <c r="FO61" s="17"/>
      <c r="FP61" s="56"/>
      <c r="FQ61" s="48"/>
      <c r="FR61" s="48"/>
      <c r="FS61" s="48"/>
      <c r="FT61" s="48"/>
      <c r="FU61" s="48"/>
      <c r="FV61" s="48"/>
      <c r="FW61" s="57"/>
      <c r="FX61" s="58"/>
      <c r="FY61" s="17"/>
      <c r="FZ61" s="17"/>
      <c r="GA61" s="56"/>
      <c r="GB61" s="48"/>
      <c r="GC61" s="48"/>
      <c r="GD61" s="48"/>
      <c r="GE61" s="48"/>
      <c r="GF61" s="48"/>
      <c r="GG61" s="48"/>
      <c r="GH61" s="57"/>
      <c r="GI61" s="58"/>
      <c r="GJ61" s="17"/>
      <c r="GK61" s="17"/>
      <c r="GL61" s="56"/>
      <c r="GM61" s="48"/>
      <c r="GN61" s="48"/>
      <c r="GO61" s="48"/>
      <c r="GP61" s="48"/>
      <c r="GQ61" s="48"/>
      <c r="GR61" s="48"/>
      <c r="GS61" s="57"/>
      <c r="GT61" s="58"/>
      <c r="GU61" s="17"/>
      <c r="GV61" s="17"/>
      <c r="GW61" s="56"/>
      <c r="GX61" s="48"/>
      <c r="GY61" s="48"/>
      <c r="GZ61" s="48"/>
      <c r="HA61" s="48"/>
      <c r="HB61" s="48"/>
      <c r="HC61" s="48"/>
      <c r="HD61" s="57"/>
      <c r="HE61" s="58"/>
      <c r="HF61" s="17"/>
      <c r="HG61" s="17"/>
      <c r="HH61" s="56"/>
      <c r="HI61" s="48"/>
      <c r="HJ61" s="48"/>
      <c r="HK61" s="48"/>
      <c r="HL61" s="48"/>
      <c r="HM61" s="48"/>
      <c r="HN61" s="48"/>
      <c r="HO61" s="57"/>
      <c r="HP61" s="58"/>
      <c r="HQ61" s="17"/>
      <c r="HR61" s="17"/>
      <c r="HS61" s="56"/>
      <c r="HT61" s="48"/>
      <c r="HU61" s="48"/>
      <c r="HV61" s="48"/>
      <c r="HW61" s="48"/>
      <c r="HX61" s="48"/>
      <c r="HY61" s="48"/>
      <c r="HZ61" s="57"/>
      <c r="IA61" s="58"/>
      <c r="IB61" s="17"/>
      <c r="IC61" s="17"/>
    </row>
    <row r="62" spans="1:237" x14ac:dyDescent="0.3">
      <c r="A62" s="53"/>
      <c r="B62" s="60"/>
      <c r="C62" s="60"/>
      <c r="D62" s="55"/>
      <c r="E62" s="55"/>
      <c r="F62" s="55"/>
      <c r="G62" s="55"/>
      <c r="H62" s="55"/>
      <c r="I62" s="55"/>
      <c r="J62" s="57"/>
      <c r="K62" s="57"/>
      <c r="L62" s="57"/>
      <c r="M62" s="57"/>
      <c r="N62" s="57"/>
      <c r="O62" s="57"/>
      <c r="P62" s="57"/>
      <c r="Q62" s="17"/>
      <c r="R62" s="56"/>
      <c r="S62" s="48"/>
      <c r="T62" s="48"/>
      <c r="U62" s="48"/>
      <c r="V62" s="48"/>
      <c r="W62" s="48"/>
      <c r="X62" s="48"/>
      <c r="Y62" s="57"/>
      <c r="Z62" s="58"/>
      <c r="AA62" s="17"/>
      <c r="AB62" s="17"/>
      <c r="AC62" s="56"/>
      <c r="AD62" s="48"/>
      <c r="AE62" s="48"/>
      <c r="AF62" s="48"/>
      <c r="AG62" s="48"/>
      <c r="AH62" s="48"/>
      <c r="AI62" s="48"/>
      <c r="AJ62" s="57"/>
      <c r="AK62" s="58"/>
      <c r="AL62" s="17"/>
      <c r="AM62" s="17"/>
      <c r="AN62" s="56"/>
      <c r="AO62" s="48"/>
      <c r="AP62" s="48"/>
      <c r="AQ62" s="48"/>
      <c r="AR62" s="48"/>
      <c r="AS62" s="48"/>
      <c r="AT62" s="48"/>
      <c r="AU62" s="57"/>
      <c r="AV62" s="58"/>
      <c r="AW62" s="17"/>
      <c r="AX62" s="17"/>
      <c r="AY62" s="56"/>
      <c r="AZ62" s="48"/>
      <c r="BA62" s="48"/>
      <c r="BB62" s="48"/>
      <c r="BC62" s="48"/>
      <c r="BD62" s="48"/>
      <c r="BE62" s="48"/>
      <c r="BF62" s="57"/>
      <c r="BG62" s="58"/>
      <c r="BH62" s="17"/>
      <c r="BI62" s="17"/>
      <c r="BJ62" s="56"/>
      <c r="BK62" s="48"/>
      <c r="BL62" s="48"/>
      <c r="BM62" s="48"/>
      <c r="BN62" s="48"/>
      <c r="BO62" s="48"/>
      <c r="BP62" s="48"/>
      <c r="BQ62" s="57"/>
      <c r="BR62" s="58"/>
      <c r="BS62" s="17"/>
      <c r="BT62" s="17"/>
      <c r="BU62" s="56"/>
      <c r="BV62" s="48"/>
      <c r="BW62" s="48"/>
      <c r="BX62" s="48"/>
      <c r="BY62" s="48"/>
      <c r="BZ62" s="48"/>
      <c r="CA62" s="48"/>
      <c r="CB62" s="57"/>
      <c r="CC62" s="58"/>
      <c r="CD62" s="17"/>
      <c r="CE62" s="17"/>
      <c r="CF62" s="56"/>
      <c r="CG62" s="48"/>
      <c r="CH62" s="48"/>
      <c r="CI62" s="48"/>
      <c r="CJ62" s="48"/>
      <c r="CK62" s="48"/>
      <c r="CL62" s="48"/>
      <c r="CM62" s="57"/>
      <c r="CN62" s="58"/>
      <c r="CO62" s="17"/>
      <c r="CP62" s="17"/>
      <c r="CQ62" s="56"/>
      <c r="CR62" s="48"/>
      <c r="CS62" s="48"/>
      <c r="CT62" s="48"/>
      <c r="CU62" s="48"/>
      <c r="CV62" s="48"/>
      <c r="CW62" s="48"/>
      <c r="CX62" s="57"/>
      <c r="CY62" s="58"/>
      <c r="CZ62" s="17"/>
      <c r="DA62" s="17"/>
      <c r="DB62" s="56"/>
      <c r="DC62" s="48"/>
      <c r="DD62" s="48"/>
      <c r="DE62" s="48"/>
      <c r="DF62" s="48"/>
      <c r="DG62" s="48"/>
      <c r="DH62" s="48"/>
      <c r="DI62" s="57"/>
      <c r="DJ62" s="58"/>
      <c r="DK62" s="17"/>
      <c r="DL62" s="17"/>
      <c r="DM62" s="56"/>
      <c r="DN62" s="48"/>
      <c r="DO62" s="48"/>
      <c r="DP62" s="48"/>
      <c r="DQ62" s="48"/>
      <c r="DR62" s="48"/>
      <c r="DS62" s="48"/>
      <c r="DT62" s="57"/>
      <c r="DU62" s="58"/>
      <c r="DV62" s="17"/>
      <c r="DW62" s="17"/>
      <c r="DX62" s="56"/>
      <c r="DY62" s="48"/>
      <c r="DZ62" s="48"/>
      <c r="EA62" s="48"/>
      <c r="EB62" s="48"/>
      <c r="EC62" s="48"/>
      <c r="ED62" s="48"/>
      <c r="EE62" s="57"/>
      <c r="EF62" s="58"/>
      <c r="EG62" s="17"/>
      <c r="EH62" s="17"/>
      <c r="EI62" s="56"/>
      <c r="EJ62" s="48"/>
      <c r="EK62" s="48"/>
      <c r="EL62" s="48"/>
      <c r="EM62" s="48"/>
      <c r="EN62" s="48"/>
      <c r="EO62" s="48"/>
      <c r="EP62" s="57"/>
      <c r="EQ62" s="58"/>
      <c r="ER62" s="17"/>
      <c r="ES62" s="17"/>
      <c r="ET62" s="56"/>
      <c r="EU62" s="48"/>
      <c r="EV62" s="48"/>
      <c r="EW62" s="48"/>
      <c r="EX62" s="48"/>
      <c r="EY62" s="48"/>
      <c r="EZ62" s="48"/>
      <c r="FA62" s="57"/>
      <c r="FB62" s="58"/>
      <c r="FC62" s="17"/>
      <c r="FD62" s="17"/>
      <c r="FE62" s="56"/>
      <c r="FF62" s="48"/>
      <c r="FG62" s="48"/>
      <c r="FH62" s="48"/>
      <c r="FI62" s="48"/>
      <c r="FJ62" s="48"/>
      <c r="FK62" s="48"/>
      <c r="FL62" s="57"/>
      <c r="FM62" s="58"/>
      <c r="FN62" s="17"/>
      <c r="FO62" s="17"/>
      <c r="FP62" s="56"/>
      <c r="FQ62" s="48"/>
      <c r="FR62" s="48"/>
      <c r="FS62" s="48"/>
      <c r="FT62" s="48"/>
      <c r="FU62" s="48"/>
      <c r="FV62" s="48"/>
      <c r="FW62" s="57"/>
      <c r="FX62" s="58"/>
      <c r="FY62" s="17"/>
      <c r="FZ62" s="17"/>
      <c r="GA62" s="56"/>
      <c r="GB62" s="48"/>
      <c r="GC62" s="48"/>
      <c r="GD62" s="48"/>
      <c r="GE62" s="48"/>
      <c r="GF62" s="48"/>
      <c r="GG62" s="48"/>
      <c r="GH62" s="57"/>
      <c r="GI62" s="58"/>
      <c r="GJ62" s="17"/>
      <c r="GK62" s="17"/>
      <c r="GL62" s="56"/>
      <c r="GM62" s="48"/>
      <c r="GN62" s="48"/>
      <c r="GO62" s="48"/>
      <c r="GP62" s="48"/>
      <c r="GQ62" s="48"/>
      <c r="GR62" s="48"/>
      <c r="GS62" s="57"/>
      <c r="GT62" s="58"/>
      <c r="GU62" s="17"/>
      <c r="GV62" s="17"/>
      <c r="GW62" s="56"/>
      <c r="GX62" s="48"/>
      <c r="GY62" s="48"/>
      <c r="GZ62" s="48"/>
      <c r="HA62" s="48"/>
      <c r="HB62" s="48"/>
      <c r="HC62" s="48"/>
      <c r="HD62" s="57"/>
      <c r="HE62" s="58"/>
      <c r="HF62" s="17"/>
      <c r="HG62" s="17"/>
      <c r="HH62" s="56"/>
      <c r="HI62" s="48"/>
      <c r="HJ62" s="48"/>
      <c r="HK62" s="48"/>
      <c r="HL62" s="48"/>
      <c r="HM62" s="48"/>
      <c r="HN62" s="48"/>
      <c r="HO62" s="57"/>
      <c r="HP62" s="58"/>
      <c r="HQ62" s="17"/>
      <c r="HR62" s="17"/>
      <c r="HS62" s="56"/>
      <c r="HT62" s="48"/>
      <c r="HU62" s="48"/>
      <c r="HV62" s="48"/>
      <c r="HW62" s="48"/>
      <c r="HX62" s="48"/>
      <c r="HY62" s="48"/>
      <c r="HZ62" s="57"/>
      <c r="IA62" s="58"/>
      <c r="IB62" s="17"/>
      <c r="IC62" s="17"/>
    </row>
    <row r="63" spans="1:237" x14ac:dyDescent="0.3">
      <c r="A63" s="53"/>
      <c r="B63" s="54"/>
      <c r="C63" s="54"/>
      <c r="D63" s="55"/>
      <c r="E63" s="55"/>
      <c r="F63" s="55"/>
      <c r="G63" s="55"/>
      <c r="H63" s="55"/>
      <c r="I63" s="55"/>
      <c r="J63" s="57"/>
      <c r="K63" s="57"/>
      <c r="L63" s="57"/>
      <c r="M63" s="57"/>
      <c r="N63" s="57"/>
      <c r="O63" s="57"/>
      <c r="P63" s="57"/>
      <c r="Q63" s="17"/>
      <c r="R63" s="56"/>
      <c r="S63" s="48"/>
      <c r="T63" s="48"/>
      <c r="U63" s="48"/>
      <c r="V63" s="48"/>
      <c r="W63" s="48"/>
      <c r="X63" s="48"/>
      <c r="Y63" s="57"/>
      <c r="Z63" s="58"/>
      <c r="AA63" s="17"/>
      <c r="AB63" s="17"/>
      <c r="AC63" s="56"/>
      <c r="AD63" s="48"/>
      <c r="AE63" s="48"/>
      <c r="AF63" s="48"/>
      <c r="AG63" s="48"/>
      <c r="AH63" s="48"/>
      <c r="AI63" s="48"/>
      <c r="AJ63" s="57"/>
      <c r="AK63" s="58"/>
      <c r="AL63" s="17"/>
      <c r="AM63" s="17"/>
      <c r="AN63" s="56"/>
      <c r="AO63" s="48"/>
      <c r="AP63" s="48"/>
      <c r="AQ63" s="48"/>
      <c r="AR63" s="48"/>
      <c r="AS63" s="48"/>
      <c r="AT63" s="48"/>
      <c r="AU63" s="57"/>
      <c r="AV63" s="58"/>
      <c r="AW63" s="17"/>
      <c r="AX63" s="17"/>
      <c r="AY63" s="56"/>
      <c r="AZ63" s="48"/>
      <c r="BA63" s="48"/>
      <c r="BB63" s="48"/>
      <c r="BC63" s="48"/>
      <c r="BD63" s="48"/>
      <c r="BE63" s="48"/>
      <c r="BF63" s="57"/>
      <c r="BG63" s="58"/>
      <c r="BH63" s="17"/>
      <c r="BI63" s="17"/>
      <c r="BJ63" s="56"/>
      <c r="BK63" s="48"/>
      <c r="BL63" s="48"/>
      <c r="BM63" s="48"/>
      <c r="BN63" s="48"/>
      <c r="BO63" s="48"/>
      <c r="BP63" s="48"/>
      <c r="BQ63" s="57"/>
      <c r="BR63" s="58"/>
      <c r="BS63" s="17"/>
      <c r="BT63" s="17"/>
      <c r="BU63" s="56"/>
      <c r="BV63" s="48"/>
      <c r="BW63" s="48"/>
      <c r="BX63" s="48"/>
      <c r="BY63" s="48"/>
      <c r="BZ63" s="48"/>
      <c r="CA63" s="48"/>
      <c r="CB63" s="57"/>
      <c r="CC63" s="58"/>
      <c r="CD63" s="17"/>
      <c r="CE63" s="17"/>
      <c r="CF63" s="56"/>
      <c r="CG63" s="48"/>
      <c r="CH63" s="48"/>
      <c r="CI63" s="48"/>
      <c r="CJ63" s="48"/>
      <c r="CK63" s="48"/>
      <c r="CL63" s="48"/>
      <c r="CM63" s="57"/>
      <c r="CN63" s="58"/>
      <c r="CO63" s="17"/>
      <c r="CP63" s="17"/>
      <c r="CQ63" s="56"/>
      <c r="CR63" s="48"/>
      <c r="CS63" s="48"/>
      <c r="CT63" s="48"/>
      <c r="CU63" s="48"/>
      <c r="CV63" s="48"/>
      <c r="CW63" s="48"/>
      <c r="CX63" s="57"/>
      <c r="CY63" s="58"/>
      <c r="CZ63" s="17"/>
      <c r="DA63" s="17"/>
      <c r="DB63" s="56"/>
      <c r="DC63" s="48"/>
      <c r="DD63" s="48"/>
      <c r="DE63" s="48"/>
      <c r="DF63" s="48"/>
      <c r="DG63" s="48"/>
      <c r="DH63" s="48"/>
      <c r="DI63" s="57"/>
      <c r="DJ63" s="58"/>
      <c r="DK63" s="17"/>
      <c r="DL63" s="17"/>
      <c r="DM63" s="56"/>
      <c r="DN63" s="48"/>
      <c r="DO63" s="48"/>
      <c r="DP63" s="48"/>
      <c r="DQ63" s="48"/>
      <c r="DR63" s="48"/>
      <c r="DS63" s="48"/>
      <c r="DT63" s="57"/>
      <c r="DU63" s="58"/>
      <c r="DV63" s="17"/>
      <c r="DW63" s="17"/>
      <c r="DX63" s="56"/>
      <c r="DY63" s="48"/>
      <c r="DZ63" s="48"/>
      <c r="EA63" s="48"/>
      <c r="EB63" s="48"/>
      <c r="EC63" s="48"/>
      <c r="ED63" s="48"/>
      <c r="EE63" s="57"/>
      <c r="EF63" s="58"/>
      <c r="EG63" s="17"/>
      <c r="EH63" s="17"/>
      <c r="EI63" s="56"/>
      <c r="EJ63" s="48"/>
      <c r="EK63" s="48"/>
      <c r="EL63" s="48"/>
      <c r="EM63" s="48"/>
      <c r="EN63" s="48"/>
      <c r="EO63" s="48"/>
      <c r="EP63" s="57"/>
      <c r="EQ63" s="58"/>
      <c r="ER63" s="17"/>
      <c r="ES63" s="17"/>
      <c r="ET63" s="56"/>
      <c r="EU63" s="48"/>
      <c r="EV63" s="48"/>
      <c r="EW63" s="48"/>
      <c r="EX63" s="48"/>
      <c r="EY63" s="48"/>
      <c r="EZ63" s="48"/>
      <c r="FA63" s="57"/>
      <c r="FB63" s="58"/>
      <c r="FC63" s="17"/>
      <c r="FD63" s="17"/>
      <c r="FE63" s="56"/>
      <c r="FF63" s="48"/>
      <c r="FG63" s="48"/>
      <c r="FH63" s="48"/>
      <c r="FI63" s="48"/>
      <c r="FJ63" s="48"/>
      <c r="FK63" s="48"/>
      <c r="FL63" s="57"/>
      <c r="FM63" s="58"/>
      <c r="FN63" s="17"/>
      <c r="FO63" s="17"/>
      <c r="FP63" s="56"/>
      <c r="FQ63" s="48"/>
      <c r="FR63" s="48"/>
      <c r="FS63" s="48"/>
      <c r="FT63" s="48"/>
      <c r="FU63" s="48"/>
      <c r="FV63" s="48"/>
      <c r="FW63" s="57"/>
      <c r="FX63" s="58"/>
      <c r="FY63" s="17"/>
      <c r="FZ63" s="17"/>
      <c r="GA63" s="56"/>
      <c r="GB63" s="48"/>
      <c r="GC63" s="48"/>
      <c r="GD63" s="48"/>
      <c r="GE63" s="48"/>
      <c r="GF63" s="48"/>
      <c r="GG63" s="48"/>
      <c r="GH63" s="57"/>
      <c r="GI63" s="58"/>
      <c r="GJ63" s="17"/>
      <c r="GK63" s="17"/>
      <c r="GL63" s="56"/>
      <c r="GM63" s="48"/>
      <c r="GN63" s="48"/>
      <c r="GO63" s="48"/>
      <c r="GP63" s="48"/>
      <c r="GQ63" s="48"/>
      <c r="GR63" s="48"/>
      <c r="GS63" s="57"/>
      <c r="GT63" s="58"/>
      <c r="GU63" s="17"/>
      <c r="GV63" s="17"/>
      <c r="GW63" s="56"/>
      <c r="GX63" s="48"/>
      <c r="GY63" s="48"/>
      <c r="GZ63" s="48"/>
      <c r="HA63" s="48"/>
      <c r="HB63" s="48"/>
      <c r="HC63" s="48"/>
      <c r="HD63" s="57"/>
      <c r="HE63" s="58"/>
      <c r="HF63" s="17"/>
      <c r="HG63" s="17"/>
      <c r="HH63" s="56"/>
      <c r="HI63" s="48"/>
      <c r="HJ63" s="48"/>
      <c r="HK63" s="48"/>
      <c r="HL63" s="48"/>
      <c r="HM63" s="48"/>
      <c r="HN63" s="48"/>
      <c r="HO63" s="57"/>
      <c r="HP63" s="58"/>
      <c r="HQ63" s="17"/>
      <c r="HR63" s="17"/>
      <c r="HS63" s="56"/>
      <c r="HT63" s="48"/>
      <c r="HU63" s="48"/>
      <c r="HV63" s="48"/>
      <c r="HW63" s="48"/>
      <c r="HX63" s="48"/>
      <c r="HY63" s="48"/>
      <c r="HZ63" s="57"/>
      <c r="IA63" s="58"/>
      <c r="IB63" s="17"/>
      <c r="IC63" s="17"/>
    </row>
    <row r="64" spans="1:237" x14ac:dyDescent="0.3">
      <c r="A64" s="53"/>
      <c r="B64" s="54"/>
      <c r="C64" s="54"/>
      <c r="D64" s="55"/>
      <c r="E64" s="55"/>
      <c r="F64" s="55"/>
      <c r="G64" s="55"/>
      <c r="H64" s="55"/>
      <c r="I64" s="55"/>
      <c r="J64" s="57"/>
      <c r="K64" s="57"/>
      <c r="L64" s="57"/>
      <c r="M64" s="57"/>
      <c r="N64" s="57"/>
      <c r="O64" s="57"/>
      <c r="P64" s="57"/>
      <c r="Q64" s="17"/>
      <c r="R64" s="56"/>
      <c r="S64" s="48"/>
      <c r="T64" s="48"/>
      <c r="U64" s="48"/>
      <c r="V64" s="48"/>
      <c r="W64" s="48"/>
      <c r="X64" s="48"/>
      <c r="Y64" s="57"/>
      <c r="Z64" s="58"/>
      <c r="AA64" s="17"/>
      <c r="AB64" s="17"/>
      <c r="AC64" s="56"/>
      <c r="AD64" s="48"/>
      <c r="AE64" s="48"/>
      <c r="AF64" s="48"/>
      <c r="AG64" s="48"/>
      <c r="AH64" s="48"/>
      <c r="AI64" s="48"/>
      <c r="AJ64" s="57"/>
      <c r="AK64" s="58"/>
      <c r="AL64" s="17"/>
      <c r="AM64" s="17"/>
      <c r="AN64" s="56"/>
      <c r="AO64" s="48"/>
      <c r="AP64" s="48"/>
      <c r="AQ64" s="48"/>
      <c r="AR64" s="48"/>
      <c r="AS64" s="48"/>
      <c r="AT64" s="48"/>
      <c r="AU64" s="57"/>
      <c r="AV64" s="58"/>
      <c r="AW64" s="17"/>
      <c r="AX64" s="17"/>
      <c r="AY64" s="56"/>
      <c r="AZ64" s="48"/>
      <c r="BA64" s="48"/>
      <c r="BB64" s="48"/>
      <c r="BC64" s="48"/>
      <c r="BD64" s="48"/>
      <c r="BE64" s="48"/>
      <c r="BF64" s="57"/>
      <c r="BG64" s="58"/>
      <c r="BH64" s="17"/>
      <c r="BI64" s="17"/>
      <c r="BJ64" s="56"/>
      <c r="BK64" s="48"/>
      <c r="BL64" s="48"/>
      <c r="BM64" s="48"/>
      <c r="BN64" s="48"/>
      <c r="BO64" s="48"/>
      <c r="BP64" s="48"/>
      <c r="BQ64" s="57"/>
      <c r="BR64" s="58"/>
      <c r="BS64" s="17"/>
      <c r="BT64" s="17"/>
      <c r="BU64" s="56"/>
      <c r="BV64" s="48"/>
      <c r="BW64" s="48"/>
      <c r="BX64" s="48"/>
      <c r="BY64" s="48"/>
      <c r="BZ64" s="48"/>
      <c r="CA64" s="48"/>
      <c r="CB64" s="57"/>
      <c r="CC64" s="58"/>
      <c r="CD64" s="17"/>
      <c r="CE64" s="17"/>
      <c r="CF64" s="56"/>
      <c r="CG64" s="48"/>
      <c r="CH64" s="48"/>
      <c r="CI64" s="48"/>
      <c r="CJ64" s="48"/>
      <c r="CK64" s="48"/>
      <c r="CL64" s="48"/>
      <c r="CM64" s="57"/>
      <c r="CN64" s="58"/>
      <c r="CO64" s="17"/>
      <c r="CP64" s="17"/>
      <c r="CQ64" s="56"/>
      <c r="CR64" s="48"/>
      <c r="CS64" s="48"/>
      <c r="CT64" s="48"/>
      <c r="CU64" s="48"/>
      <c r="CV64" s="48"/>
      <c r="CW64" s="48"/>
      <c r="CX64" s="57"/>
      <c r="CY64" s="58"/>
      <c r="CZ64" s="17"/>
      <c r="DA64" s="17"/>
      <c r="DB64" s="56"/>
      <c r="DC64" s="48"/>
      <c r="DD64" s="48"/>
      <c r="DE64" s="48"/>
      <c r="DF64" s="48"/>
      <c r="DG64" s="48"/>
      <c r="DH64" s="48"/>
      <c r="DI64" s="57"/>
      <c r="DJ64" s="58"/>
      <c r="DK64" s="17"/>
      <c r="DL64" s="17"/>
      <c r="DM64" s="56"/>
      <c r="DN64" s="48"/>
      <c r="DO64" s="48"/>
      <c r="DP64" s="48"/>
      <c r="DQ64" s="48"/>
      <c r="DR64" s="48"/>
      <c r="DS64" s="48"/>
      <c r="DT64" s="57"/>
      <c r="DU64" s="58"/>
      <c r="DV64" s="17"/>
      <c r="DW64" s="17"/>
      <c r="DX64" s="56"/>
      <c r="DY64" s="48"/>
      <c r="DZ64" s="48"/>
      <c r="EA64" s="48"/>
      <c r="EB64" s="48"/>
      <c r="EC64" s="48"/>
      <c r="ED64" s="48"/>
      <c r="EE64" s="57"/>
      <c r="EF64" s="58"/>
      <c r="EG64" s="17"/>
      <c r="EH64" s="17"/>
      <c r="EI64" s="56"/>
      <c r="EJ64" s="48"/>
      <c r="EK64" s="48"/>
      <c r="EL64" s="48"/>
      <c r="EM64" s="48"/>
      <c r="EN64" s="48"/>
      <c r="EO64" s="48"/>
      <c r="EP64" s="57"/>
      <c r="EQ64" s="58"/>
      <c r="ER64" s="17"/>
      <c r="ES64" s="17"/>
      <c r="ET64" s="56"/>
      <c r="EU64" s="48"/>
      <c r="EV64" s="48"/>
      <c r="EW64" s="48"/>
      <c r="EX64" s="48"/>
      <c r="EY64" s="48"/>
      <c r="EZ64" s="48"/>
      <c r="FA64" s="57"/>
      <c r="FB64" s="58"/>
      <c r="FC64" s="17"/>
      <c r="FD64" s="17"/>
      <c r="FE64" s="56"/>
      <c r="FF64" s="48"/>
      <c r="FG64" s="48"/>
      <c r="FH64" s="48"/>
      <c r="FI64" s="48"/>
      <c r="FJ64" s="48"/>
      <c r="FK64" s="48"/>
      <c r="FL64" s="57"/>
      <c r="FM64" s="58"/>
      <c r="FN64" s="17"/>
      <c r="FO64" s="17"/>
      <c r="FP64" s="56"/>
      <c r="FQ64" s="48"/>
      <c r="FR64" s="48"/>
      <c r="FS64" s="48"/>
      <c r="FT64" s="48"/>
      <c r="FU64" s="48"/>
      <c r="FV64" s="48"/>
      <c r="FW64" s="57"/>
      <c r="FX64" s="58"/>
      <c r="FY64" s="17"/>
      <c r="FZ64" s="17"/>
      <c r="GA64" s="56"/>
      <c r="GB64" s="48"/>
      <c r="GC64" s="48"/>
      <c r="GD64" s="48"/>
      <c r="GE64" s="48"/>
      <c r="GF64" s="48"/>
      <c r="GG64" s="48"/>
      <c r="GH64" s="57"/>
      <c r="GI64" s="58"/>
      <c r="GJ64" s="17"/>
      <c r="GK64" s="17"/>
      <c r="GL64" s="56"/>
      <c r="GM64" s="48"/>
      <c r="GN64" s="48"/>
      <c r="GO64" s="48"/>
      <c r="GP64" s="48"/>
      <c r="GQ64" s="48"/>
      <c r="GR64" s="48"/>
      <c r="GS64" s="57"/>
      <c r="GT64" s="58"/>
      <c r="GU64" s="17"/>
      <c r="GV64" s="17"/>
      <c r="GW64" s="56"/>
      <c r="GX64" s="48"/>
      <c r="GY64" s="48"/>
      <c r="GZ64" s="48"/>
      <c r="HA64" s="48"/>
      <c r="HB64" s="48"/>
      <c r="HC64" s="48"/>
      <c r="HD64" s="57"/>
      <c r="HE64" s="58"/>
      <c r="HF64" s="17"/>
      <c r="HG64" s="17"/>
      <c r="HH64" s="56"/>
      <c r="HI64" s="48"/>
      <c r="HJ64" s="48"/>
      <c r="HK64" s="48"/>
      <c r="HL64" s="48"/>
      <c r="HM64" s="48"/>
      <c r="HN64" s="48"/>
      <c r="HO64" s="57"/>
      <c r="HP64" s="58"/>
      <c r="HQ64" s="17"/>
      <c r="HR64" s="17"/>
      <c r="HS64" s="56"/>
      <c r="HT64" s="48"/>
      <c r="HU64" s="48"/>
      <c r="HV64" s="48"/>
      <c r="HW64" s="48"/>
      <c r="HX64" s="48"/>
      <c r="HY64" s="48"/>
      <c r="HZ64" s="57"/>
      <c r="IA64" s="58"/>
      <c r="IB64" s="17"/>
      <c r="IC64" s="17"/>
    </row>
    <row r="65" spans="1:237" x14ac:dyDescent="0.3">
      <c r="A65" s="53"/>
      <c r="B65" s="54"/>
      <c r="C65" s="54"/>
      <c r="D65" s="55"/>
      <c r="E65" s="55"/>
      <c r="F65" s="55"/>
      <c r="G65" s="55"/>
      <c r="H65" s="55"/>
      <c r="I65" s="55"/>
      <c r="J65" s="57"/>
      <c r="K65" s="57"/>
      <c r="L65" s="57"/>
      <c r="M65" s="57"/>
      <c r="N65" s="57"/>
      <c r="O65" s="57"/>
      <c r="P65" s="57"/>
      <c r="Q65" s="17"/>
      <c r="R65" s="56"/>
      <c r="S65" s="48"/>
      <c r="T65" s="48"/>
      <c r="U65" s="48"/>
      <c r="V65" s="48"/>
      <c r="W65" s="48"/>
      <c r="X65" s="48"/>
      <c r="Y65" s="57"/>
      <c r="Z65" s="58"/>
      <c r="AA65" s="17"/>
      <c r="AB65" s="17"/>
      <c r="AC65" s="56"/>
      <c r="AD65" s="48"/>
      <c r="AE65" s="48"/>
      <c r="AF65" s="48"/>
      <c r="AG65" s="48"/>
      <c r="AH65" s="48"/>
      <c r="AI65" s="48"/>
      <c r="AJ65" s="57"/>
      <c r="AK65" s="58"/>
      <c r="AL65" s="17"/>
      <c r="AM65" s="17"/>
      <c r="AN65" s="56"/>
      <c r="AO65" s="48"/>
      <c r="AP65" s="48"/>
      <c r="AQ65" s="48"/>
      <c r="AR65" s="48"/>
      <c r="AS65" s="48"/>
      <c r="AT65" s="48"/>
      <c r="AU65" s="57"/>
      <c r="AV65" s="58"/>
      <c r="AW65" s="17"/>
      <c r="AX65" s="17"/>
      <c r="AY65" s="56"/>
      <c r="AZ65" s="48"/>
      <c r="BA65" s="48"/>
      <c r="BB65" s="48"/>
      <c r="BC65" s="48"/>
      <c r="BD65" s="48"/>
      <c r="BE65" s="48"/>
      <c r="BF65" s="57"/>
      <c r="BG65" s="58"/>
      <c r="BH65" s="17"/>
      <c r="BI65" s="17"/>
      <c r="BJ65" s="56"/>
      <c r="BK65" s="48"/>
      <c r="BL65" s="48"/>
      <c r="BM65" s="48"/>
      <c r="BN65" s="48"/>
      <c r="BO65" s="48"/>
      <c r="BP65" s="48"/>
      <c r="BQ65" s="57"/>
      <c r="BR65" s="58"/>
      <c r="BS65" s="17"/>
      <c r="BT65" s="17"/>
      <c r="BU65" s="56"/>
      <c r="BV65" s="48"/>
      <c r="BW65" s="48"/>
      <c r="BX65" s="48"/>
      <c r="BY65" s="48"/>
      <c r="BZ65" s="48"/>
      <c r="CA65" s="48"/>
      <c r="CB65" s="57"/>
      <c r="CC65" s="58"/>
      <c r="CD65" s="17"/>
      <c r="CE65" s="17"/>
      <c r="CF65" s="56"/>
      <c r="CG65" s="48"/>
      <c r="CH65" s="48"/>
      <c r="CI65" s="48"/>
      <c r="CJ65" s="48"/>
      <c r="CK65" s="48"/>
      <c r="CL65" s="48"/>
      <c r="CM65" s="57"/>
      <c r="CN65" s="58"/>
      <c r="CO65" s="17"/>
      <c r="CP65" s="17"/>
      <c r="CQ65" s="56"/>
      <c r="CR65" s="48"/>
      <c r="CS65" s="48"/>
      <c r="CT65" s="48"/>
      <c r="CU65" s="48"/>
      <c r="CV65" s="48"/>
      <c r="CW65" s="48"/>
      <c r="CX65" s="57"/>
      <c r="CY65" s="58"/>
      <c r="CZ65" s="17"/>
      <c r="DA65" s="17"/>
      <c r="DB65" s="56"/>
      <c r="DC65" s="48"/>
      <c r="DD65" s="48"/>
      <c r="DE65" s="48"/>
      <c r="DF65" s="48"/>
      <c r="DG65" s="48"/>
      <c r="DH65" s="48"/>
      <c r="DI65" s="57"/>
      <c r="DJ65" s="58"/>
      <c r="DK65" s="17"/>
      <c r="DL65" s="17"/>
      <c r="DM65" s="56"/>
      <c r="DN65" s="48"/>
      <c r="DO65" s="48"/>
      <c r="DP65" s="48"/>
      <c r="DQ65" s="48"/>
      <c r="DR65" s="48"/>
      <c r="DS65" s="48"/>
      <c r="DT65" s="57"/>
      <c r="DU65" s="58"/>
      <c r="DV65" s="17"/>
      <c r="DW65" s="17"/>
      <c r="DX65" s="56"/>
      <c r="DY65" s="48"/>
      <c r="DZ65" s="48"/>
      <c r="EA65" s="48"/>
      <c r="EB65" s="48"/>
      <c r="EC65" s="48"/>
      <c r="ED65" s="48"/>
      <c r="EE65" s="57"/>
      <c r="EF65" s="58"/>
      <c r="EG65" s="17"/>
      <c r="EH65" s="17"/>
      <c r="EI65" s="56"/>
      <c r="EJ65" s="48"/>
      <c r="EK65" s="48"/>
      <c r="EL65" s="48"/>
      <c r="EM65" s="48"/>
      <c r="EN65" s="48"/>
      <c r="EO65" s="48"/>
      <c r="EP65" s="57"/>
      <c r="EQ65" s="58"/>
      <c r="ER65" s="17"/>
      <c r="ES65" s="17"/>
      <c r="ET65" s="56"/>
      <c r="EU65" s="48"/>
      <c r="EV65" s="48"/>
      <c r="EW65" s="48"/>
      <c r="EX65" s="48"/>
      <c r="EY65" s="48"/>
      <c r="EZ65" s="48"/>
      <c r="FA65" s="57"/>
      <c r="FB65" s="58"/>
      <c r="FC65" s="17"/>
      <c r="FD65" s="17"/>
      <c r="FE65" s="56"/>
      <c r="FF65" s="48"/>
      <c r="FG65" s="48"/>
      <c r="FH65" s="48"/>
      <c r="FI65" s="48"/>
      <c r="FJ65" s="48"/>
      <c r="FK65" s="48"/>
      <c r="FL65" s="57"/>
      <c r="FM65" s="58"/>
      <c r="FN65" s="17"/>
      <c r="FO65" s="17"/>
      <c r="FP65" s="56"/>
      <c r="FQ65" s="48"/>
      <c r="FR65" s="48"/>
      <c r="FS65" s="48"/>
      <c r="FT65" s="48"/>
      <c r="FU65" s="48"/>
      <c r="FV65" s="48"/>
      <c r="FW65" s="57"/>
      <c r="FX65" s="58"/>
      <c r="FY65" s="17"/>
      <c r="FZ65" s="17"/>
      <c r="GA65" s="56"/>
      <c r="GB65" s="48"/>
      <c r="GC65" s="48"/>
      <c r="GD65" s="48"/>
      <c r="GE65" s="48"/>
      <c r="GF65" s="48"/>
      <c r="GG65" s="48"/>
      <c r="GH65" s="57"/>
      <c r="GI65" s="58"/>
      <c r="GJ65" s="17"/>
      <c r="GK65" s="17"/>
      <c r="GL65" s="56"/>
      <c r="GM65" s="48"/>
      <c r="GN65" s="48"/>
      <c r="GO65" s="48"/>
      <c r="GP65" s="48"/>
      <c r="GQ65" s="48"/>
      <c r="GR65" s="48"/>
      <c r="GS65" s="57"/>
      <c r="GT65" s="58"/>
      <c r="GU65" s="17"/>
      <c r="GV65" s="17"/>
      <c r="GW65" s="56"/>
      <c r="GX65" s="48"/>
      <c r="GY65" s="48"/>
      <c r="GZ65" s="48"/>
      <c r="HA65" s="48"/>
      <c r="HB65" s="48"/>
      <c r="HC65" s="48"/>
      <c r="HD65" s="57"/>
      <c r="HE65" s="58"/>
      <c r="HF65" s="17"/>
      <c r="HG65" s="17"/>
      <c r="HH65" s="56"/>
      <c r="HI65" s="48"/>
      <c r="HJ65" s="48"/>
      <c r="HK65" s="48"/>
      <c r="HL65" s="48"/>
      <c r="HM65" s="48"/>
      <c r="HN65" s="48"/>
      <c r="HO65" s="57"/>
      <c r="HP65" s="58"/>
      <c r="HQ65" s="17"/>
      <c r="HR65" s="17"/>
      <c r="HS65" s="56"/>
      <c r="HT65" s="48"/>
      <c r="HU65" s="48"/>
      <c r="HV65" s="48"/>
      <c r="HW65" s="48"/>
      <c r="HX65" s="48"/>
      <c r="HY65" s="48"/>
      <c r="HZ65" s="57"/>
      <c r="IA65" s="58"/>
      <c r="IB65" s="17"/>
      <c r="IC65" s="17"/>
    </row>
    <row r="66" spans="1:237" x14ac:dyDescent="0.3">
      <c r="A66" s="53"/>
      <c r="B66" s="60"/>
      <c r="C66" s="60"/>
      <c r="D66" s="55"/>
      <c r="E66" s="55"/>
      <c r="F66" s="55"/>
      <c r="G66" s="55"/>
      <c r="H66" s="55"/>
      <c r="I66" s="55"/>
      <c r="J66" s="57"/>
      <c r="K66" s="57"/>
      <c r="L66" s="57"/>
      <c r="M66" s="57"/>
      <c r="N66" s="57"/>
      <c r="O66" s="57"/>
      <c r="P66" s="57"/>
      <c r="Q66" s="17"/>
      <c r="R66" s="56"/>
      <c r="S66" s="48"/>
      <c r="T66" s="48"/>
      <c r="U66" s="48"/>
      <c r="V66" s="48"/>
      <c r="W66" s="48"/>
      <c r="X66" s="48"/>
      <c r="Y66" s="57"/>
      <c r="Z66" s="58"/>
      <c r="AA66" s="17"/>
      <c r="AB66" s="17"/>
      <c r="AC66" s="56"/>
      <c r="AD66" s="48"/>
      <c r="AE66" s="48"/>
      <c r="AF66" s="48"/>
      <c r="AG66" s="48"/>
      <c r="AH66" s="48"/>
      <c r="AI66" s="48"/>
      <c r="AJ66" s="57"/>
      <c r="AK66" s="58"/>
      <c r="AL66" s="17"/>
      <c r="AM66" s="17"/>
      <c r="AN66" s="56"/>
      <c r="AO66" s="48"/>
      <c r="AP66" s="48"/>
      <c r="AQ66" s="48"/>
      <c r="AR66" s="48"/>
      <c r="AS66" s="48"/>
      <c r="AT66" s="48"/>
      <c r="AU66" s="57"/>
      <c r="AV66" s="58"/>
      <c r="AW66" s="17"/>
      <c r="AX66" s="17"/>
      <c r="AY66" s="56"/>
      <c r="AZ66" s="48"/>
      <c r="BA66" s="48"/>
      <c r="BB66" s="48"/>
      <c r="BC66" s="48"/>
      <c r="BD66" s="48"/>
      <c r="BE66" s="48"/>
      <c r="BF66" s="57"/>
      <c r="BG66" s="58"/>
      <c r="BH66" s="17"/>
      <c r="BI66" s="17"/>
      <c r="BJ66" s="56"/>
      <c r="BK66" s="48"/>
      <c r="BL66" s="48"/>
      <c r="BM66" s="48"/>
      <c r="BN66" s="48"/>
      <c r="BO66" s="48"/>
      <c r="BP66" s="48"/>
      <c r="BQ66" s="57"/>
      <c r="BR66" s="58"/>
      <c r="BS66" s="17"/>
      <c r="BT66" s="17"/>
      <c r="BU66" s="56"/>
      <c r="BV66" s="48"/>
      <c r="BW66" s="48"/>
      <c r="BX66" s="48"/>
      <c r="BY66" s="48"/>
      <c r="BZ66" s="48"/>
      <c r="CA66" s="48"/>
      <c r="CB66" s="57"/>
      <c r="CC66" s="58"/>
      <c r="CD66" s="17"/>
      <c r="CE66" s="17"/>
      <c r="CF66" s="56"/>
      <c r="CG66" s="48"/>
      <c r="CH66" s="48"/>
      <c r="CI66" s="48"/>
      <c r="CJ66" s="48"/>
      <c r="CK66" s="48"/>
      <c r="CL66" s="48"/>
      <c r="CM66" s="57"/>
      <c r="CN66" s="58"/>
      <c r="CO66" s="17"/>
      <c r="CP66" s="17"/>
      <c r="CQ66" s="56"/>
      <c r="CR66" s="48"/>
      <c r="CS66" s="48"/>
      <c r="CT66" s="48"/>
      <c r="CU66" s="48"/>
      <c r="CV66" s="48"/>
      <c r="CW66" s="48"/>
      <c r="CX66" s="57"/>
      <c r="CY66" s="58"/>
      <c r="CZ66" s="17"/>
      <c r="DA66" s="17"/>
      <c r="DB66" s="56"/>
      <c r="DC66" s="48"/>
      <c r="DD66" s="48"/>
      <c r="DE66" s="48"/>
      <c r="DF66" s="48"/>
      <c r="DG66" s="48"/>
      <c r="DH66" s="48"/>
      <c r="DI66" s="57"/>
      <c r="DJ66" s="58"/>
      <c r="DK66" s="17"/>
      <c r="DL66" s="17"/>
      <c r="DM66" s="56"/>
      <c r="DN66" s="48"/>
      <c r="DO66" s="48"/>
      <c r="DP66" s="48"/>
      <c r="DQ66" s="48"/>
      <c r="DR66" s="48"/>
      <c r="DS66" s="48"/>
      <c r="DT66" s="57"/>
      <c r="DU66" s="58"/>
      <c r="DV66" s="17"/>
      <c r="DW66" s="17"/>
      <c r="DX66" s="56"/>
      <c r="DY66" s="48"/>
      <c r="DZ66" s="48"/>
      <c r="EA66" s="48"/>
      <c r="EB66" s="48"/>
      <c r="EC66" s="48"/>
      <c r="ED66" s="48"/>
      <c r="EE66" s="57"/>
      <c r="EF66" s="58"/>
      <c r="EG66" s="17"/>
      <c r="EH66" s="17"/>
      <c r="EI66" s="56"/>
      <c r="EJ66" s="48"/>
      <c r="EK66" s="48"/>
      <c r="EL66" s="48"/>
      <c r="EM66" s="48"/>
      <c r="EN66" s="48"/>
      <c r="EO66" s="48"/>
      <c r="EP66" s="57"/>
      <c r="EQ66" s="58"/>
      <c r="ER66" s="17"/>
      <c r="ES66" s="17"/>
      <c r="ET66" s="56"/>
      <c r="EU66" s="48"/>
      <c r="EV66" s="48"/>
      <c r="EW66" s="48"/>
      <c r="EX66" s="48"/>
      <c r="EY66" s="48"/>
      <c r="EZ66" s="48"/>
      <c r="FA66" s="57"/>
      <c r="FB66" s="58"/>
      <c r="FC66" s="17"/>
      <c r="FD66" s="17"/>
      <c r="FE66" s="56"/>
      <c r="FF66" s="48"/>
      <c r="FG66" s="48"/>
      <c r="FH66" s="48"/>
      <c r="FI66" s="48"/>
      <c r="FJ66" s="48"/>
      <c r="FK66" s="48"/>
      <c r="FL66" s="57"/>
      <c r="FM66" s="58"/>
      <c r="FN66" s="17"/>
      <c r="FO66" s="17"/>
      <c r="FP66" s="56"/>
      <c r="FQ66" s="48"/>
      <c r="FR66" s="48"/>
      <c r="FS66" s="48"/>
      <c r="FT66" s="48"/>
      <c r="FU66" s="48"/>
      <c r="FV66" s="48"/>
      <c r="FW66" s="57"/>
      <c r="FX66" s="58"/>
      <c r="FY66" s="17"/>
      <c r="FZ66" s="17"/>
      <c r="GA66" s="56"/>
      <c r="GB66" s="48"/>
      <c r="GC66" s="48"/>
      <c r="GD66" s="48"/>
      <c r="GE66" s="48"/>
      <c r="GF66" s="48"/>
      <c r="GG66" s="48"/>
      <c r="GH66" s="57"/>
      <c r="GI66" s="58"/>
      <c r="GJ66" s="17"/>
      <c r="GK66" s="17"/>
      <c r="GL66" s="56"/>
      <c r="GM66" s="48"/>
      <c r="GN66" s="48"/>
      <c r="GO66" s="48"/>
      <c r="GP66" s="48"/>
      <c r="GQ66" s="48"/>
      <c r="GR66" s="48"/>
      <c r="GS66" s="57"/>
      <c r="GT66" s="58"/>
      <c r="GU66" s="17"/>
      <c r="GV66" s="17"/>
      <c r="GW66" s="56"/>
      <c r="GX66" s="48"/>
      <c r="GY66" s="48"/>
      <c r="GZ66" s="48"/>
      <c r="HA66" s="48"/>
      <c r="HB66" s="48"/>
      <c r="HC66" s="48"/>
      <c r="HD66" s="57"/>
      <c r="HE66" s="58"/>
      <c r="HF66" s="17"/>
      <c r="HG66" s="17"/>
      <c r="HH66" s="56"/>
      <c r="HI66" s="48"/>
      <c r="HJ66" s="48"/>
      <c r="HK66" s="48"/>
      <c r="HL66" s="48"/>
      <c r="HM66" s="48"/>
      <c r="HN66" s="48"/>
      <c r="HO66" s="57"/>
      <c r="HP66" s="58"/>
      <c r="HQ66" s="17"/>
      <c r="HR66" s="17"/>
      <c r="HS66" s="56"/>
      <c r="HT66" s="48"/>
      <c r="HU66" s="48"/>
      <c r="HV66" s="48"/>
      <c r="HW66" s="48"/>
      <c r="HX66" s="48"/>
      <c r="HY66" s="48"/>
      <c r="HZ66" s="57"/>
      <c r="IA66" s="58"/>
      <c r="IB66" s="17"/>
      <c r="IC66" s="17"/>
    </row>
    <row r="67" spans="1:237" x14ac:dyDescent="0.3">
      <c r="A67" s="53"/>
      <c r="B67" s="60"/>
      <c r="C67" s="60"/>
      <c r="D67" s="55"/>
      <c r="E67" s="55"/>
      <c r="F67" s="55"/>
      <c r="G67" s="55"/>
      <c r="H67" s="55"/>
      <c r="I67" s="55"/>
      <c r="J67" s="57"/>
      <c r="K67" s="57"/>
      <c r="L67" s="57"/>
      <c r="M67" s="57"/>
      <c r="N67" s="57"/>
      <c r="O67" s="57"/>
      <c r="P67" s="57"/>
      <c r="Q67" s="17"/>
      <c r="R67" s="56"/>
      <c r="S67" s="48"/>
      <c r="T67" s="48"/>
      <c r="U67" s="48"/>
      <c r="V67" s="48"/>
      <c r="W67" s="48"/>
      <c r="X67" s="48"/>
      <c r="Y67" s="57"/>
      <c r="Z67" s="58"/>
      <c r="AA67" s="17"/>
      <c r="AB67" s="17"/>
      <c r="AC67" s="56"/>
      <c r="AD67" s="48"/>
      <c r="AE67" s="48"/>
      <c r="AF67" s="48"/>
      <c r="AG67" s="48"/>
      <c r="AH67" s="48"/>
      <c r="AI67" s="48"/>
      <c r="AJ67" s="57"/>
      <c r="AK67" s="58"/>
      <c r="AL67" s="17"/>
      <c r="AM67" s="17"/>
      <c r="AN67" s="56"/>
      <c r="AO67" s="48"/>
      <c r="AP67" s="48"/>
      <c r="AQ67" s="48"/>
      <c r="AR67" s="48"/>
      <c r="AS67" s="48"/>
      <c r="AT67" s="48"/>
      <c r="AU67" s="57"/>
      <c r="AV67" s="58"/>
      <c r="AW67" s="17"/>
      <c r="AX67" s="17"/>
      <c r="AY67" s="56"/>
      <c r="AZ67" s="48"/>
      <c r="BA67" s="48"/>
      <c r="BB67" s="48"/>
      <c r="BC67" s="48"/>
      <c r="BD67" s="48"/>
      <c r="BE67" s="48"/>
      <c r="BF67" s="57"/>
      <c r="BG67" s="58"/>
      <c r="BH67" s="17"/>
      <c r="BI67" s="17"/>
      <c r="BJ67" s="56"/>
      <c r="BK67" s="48"/>
      <c r="BL67" s="48"/>
      <c r="BM67" s="48"/>
      <c r="BN67" s="48"/>
      <c r="BO67" s="48"/>
      <c r="BP67" s="48"/>
      <c r="BQ67" s="57"/>
      <c r="BR67" s="58"/>
      <c r="BS67" s="17"/>
      <c r="BT67" s="17"/>
      <c r="BU67" s="56"/>
      <c r="BV67" s="48"/>
      <c r="BW67" s="48"/>
      <c r="BX67" s="48"/>
      <c r="BY67" s="48"/>
      <c r="BZ67" s="48"/>
      <c r="CA67" s="48"/>
      <c r="CB67" s="57"/>
      <c r="CC67" s="58"/>
      <c r="CD67" s="17"/>
      <c r="CE67" s="17"/>
      <c r="CF67" s="56"/>
      <c r="CG67" s="48"/>
      <c r="CH67" s="48"/>
      <c r="CI67" s="48"/>
      <c r="CJ67" s="48"/>
      <c r="CK67" s="48"/>
      <c r="CL67" s="48"/>
      <c r="CM67" s="57"/>
      <c r="CN67" s="58"/>
      <c r="CO67" s="17"/>
      <c r="CP67" s="17"/>
      <c r="CQ67" s="56"/>
      <c r="CR67" s="48"/>
      <c r="CS67" s="48"/>
      <c r="CT67" s="48"/>
      <c r="CU67" s="48"/>
      <c r="CV67" s="48"/>
      <c r="CW67" s="48"/>
      <c r="CX67" s="57"/>
      <c r="CY67" s="58"/>
      <c r="CZ67" s="17"/>
      <c r="DA67" s="17"/>
      <c r="DB67" s="56"/>
      <c r="DC67" s="48"/>
      <c r="DD67" s="48"/>
      <c r="DE67" s="48"/>
      <c r="DF67" s="48"/>
      <c r="DG67" s="48"/>
      <c r="DH67" s="48"/>
      <c r="DI67" s="57"/>
      <c r="DJ67" s="58"/>
      <c r="DK67" s="17"/>
      <c r="DL67" s="17"/>
      <c r="DM67" s="56"/>
      <c r="DN67" s="48"/>
      <c r="DO67" s="48"/>
      <c r="DP67" s="48"/>
      <c r="DQ67" s="48"/>
      <c r="DR67" s="48"/>
      <c r="DS67" s="48"/>
      <c r="DT67" s="57"/>
      <c r="DU67" s="58"/>
      <c r="DV67" s="17"/>
      <c r="DW67" s="17"/>
      <c r="DX67" s="56"/>
      <c r="DY67" s="48"/>
      <c r="DZ67" s="48"/>
      <c r="EA67" s="48"/>
      <c r="EB67" s="48"/>
      <c r="EC67" s="48"/>
      <c r="ED67" s="48"/>
      <c r="EE67" s="57"/>
      <c r="EF67" s="58"/>
      <c r="EG67" s="17"/>
      <c r="EH67" s="17"/>
      <c r="EI67" s="56"/>
      <c r="EJ67" s="48"/>
      <c r="EK67" s="48"/>
      <c r="EL67" s="48"/>
      <c r="EM67" s="48"/>
      <c r="EN67" s="48"/>
      <c r="EO67" s="48"/>
      <c r="EP67" s="57"/>
      <c r="EQ67" s="58"/>
      <c r="ER67" s="17"/>
      <c r="ES67" s="17"/>
      <c r="ET67" s="56"/>
      <c r="EU67" s="48"/>
      <c r="EV67" s="48"/>
      <c r="EW67" s="48"/>
      <c r="EX67" s="48"/>
      <c r="EY67" s="48"/>
      <c r="EZ67" s="48"/>
      <c r="FA67" s="57"/>
      <c r="FB67" s="58"/>
      <c r="FC67" s="17"/>
      <c r="FD67" s="17"/>
      <c r="FE67" s="56"/>
      <c r="FF67" s="48"/>
      <c r="FG67" s="48"/>
      <c r="FH67" s="48"/>
      <c r="FI67" s="48"/>
      <c r="FJ67" s="48"/>
      <c r="FK67" s="48"/>
      <c r="FL67" s="57"/>
      <c r="FM67" s="58"/>
      <c r="FN67" s="17"/>
      <c r="FO67" s="17"/>
      <c r="FP67" s="56"/>
      <c r="FQ67" s="48"/>
      <c r="FR67" s="48"/>
      <c r="FS67" s="48"/>
      <c r="FT67" s="48"/>
      <c r="FU67" s="48"/>
      <c r="FV67" s="48"/>
      <c r="FW67" s="57"/>
      <c r="FX67" s="58"/>
      <c r="FY67" s="17"/>
      <c r="FZ67" s="17"/>
      <c r="GA67" s="56"/>
      <c r="GB67" s="48"/>
      <c r="GC67" s="48"/>
      <c r="GD67" s="48"/>
      <c r="GE67" s="48"/>
      <c r="GF67" s="48"/>
      <c r="GG67" s="48"/>
      <c r="GH67" s="57"/>
      <c r="GI67" s="58"/>
      <c r="GJ67" s="17"/>
      <c r="GK67" s="17"/>
      <c r="GL67" s="56"/>
      <c r="GM67" s="48"/>
      <c r="GN67" s="48"/>
      <c r="GO67" s="48"/>
      <c r="GP67" s="48"/>
      <c r="GQ67" s="48"/>
      <c r="GR67" s="48"/>
      <c r="GS67" s="57"/>
      <c r="GT67" s="58"/>
      <c r="GU67" s="17"/>
      <c r="GV67" s="17"/>
      <c r="GW67" s="56"/>
      <c r="GX67" s="48"/>
      <c r="GY67" s="48"/>
      <c r="GZ67" s="48"/>
      <c r="HA67" s="48"/>
      <c r="HB67" s="48"/>
      <c r="HC67" s="48"/>
      <c r="HD67" s="57"/>
      <c r="HE67" s="58"/>
      <c r="HF67" s="17"/>
      <c r="HG67" s="17"/>
      <c r="HH67" s="56"/>
      <c r="HI67" s="48"/>
      <c r="HJ67" s="48"/>
      <c r="HK67" s="48"/>
      <c r="HL67" s="48"/>
      <c r="HM67" s="48"/>
      <c r="HN67" s="48"/>
      <c r="HO67" s="57"/>
      <c r="HP67" s="58"/>
      <c r="HQ67" s="17"/>
      <c r="HR67" s="17"/>
      <c r="HS67" s="56"/>
      <c r="HT67" s="48"/>
      <c r="HU67" s="48"/>
      <c r="HV67" s="48"/>
      <c r="HW67" s="48"/>
      <c r="HX67" s="48"/>
      <c r="HY67" s="48"/>
      <c r="HZ67" s="57"/>
      <c r="IA67" s="58"/>
      <c r="IB67" s="17"/>
      <c r="IC67" s="17"/>
    </row>
    <row r="68" spans="1:237" x14ac:dyDescent="0.3">
      <c r="A68" s="53"/>
      <c r="B68" s="54"/>
      <c r="C68" s="54"/>
      <c r="D68" s="55"/>
      <c r="E68" s="55"/>
      <c r="F68" s="55"/>
      <c r="G68" s="55"/>
      <c r="H68" s="55"/>
      <c r="I68" s="55"/>
      <c r="J68" s="57"/>
      <c r="K68" s="57"/>
      <c r="L68" s="57"/>
      <c r="M68" s="57"/>
      <c r="N68" s="57"/>
      <c r="O68" s="57"/>
      <c r="P68" s="57"/>
      <c r="Q68" s="17"/>
      <c r="R68" s="56"/>
      <c r="S68" s="48"/>
      <c r="T68" s="48"/>
      <c r="U68" s="48"/>
      <c r="V68" s="48"/>
      <c r="W68" s="48"/>
      <c r="X68" s="48"/>
      <c r="Y68" s="57"/>
      <c r="Z68" s="58"/>
      <c r="AA68" s="17"/>
      <c r="AB68" s="17"/>
      <c r="AC68" s="56"/>
      <c r="AD68" s="48"/>
      <c r="AE68" s="48"/>
      <c r="AF68" s="48"/>
      <c r="AG68" s="48"/>
      <c r="AH68" s="48"/>
      <c r="AI68" s="48"/>
      <c r="AJ68" s="57"/>
      <c r="AK68" s="58"/>
      <c r="AL68" s="17"/>
      <c r="AM68" s="17"/>
      <c r="AN68" s="56"/>
      <c r="AO68" s="48"/>
      <c r="AP68" s="48"/>
      <c r="AQ68" s="48"/>
      <c r="AR68" s="48"/>
      <c r="AS68" s="48"/>
      <c r="AT68" s="48"/>
      <c r="AU68" s="57"/>
      <c r="AV68" s="58"/>
      <c r="AW68" s="17"/>
      <c r="AX68" s="17"/>
      <c r="AY68" s="56"/>
      <c r="AZ68" s="48"/>
      <c r="BA68" s="48"/>
      <c r="BB68" s="48"/>
      <c r="BC68" s="48"/>
      <c r="BD68" s="48"/>
      <c r="BE68" s="48"/>
      <c r="BF68" s="57"/>
      <c r="BG68" s="58"/>
      <c r="BH68" s="17"/>
      <c r="BI68" s="17"/>
      <c r="BJ68" s="56"/>
      <c r="BK68" s="48"/>
      <c r="BL68" s="48"/>
      <c r="BM68" s="48"/>
      <c r="BN68" s="48"/>
      <c r="BO68" s="48"/>
      <c r="BP68" s="48"/>
      <c r="BQ68" s="57"/>
      <c r="BR68" s="58"/>
      <c r="BS68" s="17"/>
      <c r="BT68" s="17"/>
      <c r="BU68" s="56"/>
      <c r="BV68" s="48"/>
      <c r="BW68" s="48"/>
      <c r="BX68" s="48"/>
      <c r="BY68" s="48"/>
      <c r="BZ68" s="48"/>
      <c r="CA68" s="48"/>
      <c r="CB68" s="57"/>
      <c r="CC68" s="58"/>
      <c r="CD68" s="17"/>
      <c r="CE68" s="17"/>
      <c r="CF68" s="56"/>
      <c r="CG68" s="48"/>
      <c r="CH68" s="48"/>
      <c r="CI68" s="48"/>
      <c r="CJ68" s="48"/>
      <c r="CK68" s="48"/>
      <c r="CL68" s="48"/>
      <c r="CM68" s="57"/>
      <c r="CN68" s="58"/>
      <c r="CO68" s="17"/>
      <c r="CP68" s="17"/>
      <c r="CQ68" s="56"/>
      <c r="CR68" s="48"/>
      <c r="CS68" s="48"/>
      <c r="CT68" s="48"/>
      <c r="CU68" s="48"/>
      <c r="CV68" s="48"/>
      <c r="CW68" s="48"/>
      <c r="CX68" s="57"/>
      <c r="CY68" s="58"/>
      <c r="CZ68" s="17"/>
      <c r="DA68" s="17"/>
      <c r="DB68" s="56"/>
      <c r="DC68" s="48"/>
      <c r="DD68" s="48"/>
      <c r="DE68" s="48"/>
      <c r="DF68" s="48"/>
      <c r="DG68" s="48"/>
      <c r="DH68" s="48"/>
      <c r="DI68" s="57"/>
      <c r="DJ68" s="58"/>
      <c r="DK68" s="17"/>
      <c r="DL68" s="17"/>
      <c r="DM68" s="56"/>
      <c r="DN68" s="48"/>
      <c r="DO68" s="48"/>
      <c r="DP68" s="48"/>
      <c r="DQ68" s="48"/>
      <c r="DR68" s="48"/>
      <c r="DS68" s="48"/>
      <c r="DT68" s="57"/>
      <c r="DU68" s="58"/>
      <c r="DV68" s="17"/>
      <c r="DW68" s="17"/>
      <c r="DX68" s="56"/>
      <c r="DY68" s="48"/>
      <c r="DZ68" s="48"/>
      <c r="EA68" s="48"/>
      <c r="EB68" s="48"/>
      <c r="EC68" s="48"/>
      <c r="ED68" s="48"/>
      <c r="EE68" s="57"/>
      <c r="EF68" s="58"/>
      <c r="EG68" s="17"/>
      <c r="EH68" s="17"/>
      <c r="EI68" s="56"/>
      <c r="EJ68" s="48"/>
      <c r="EK68" s="48"/>
      <c r="EL68" s="48"/>
      <c r="EM68" s="48"/>
      <c r="EN68" s="48"/>
      <c r="EO68" s="48"/>
      <c r="EP68" s="57"/>
      <c r="EQ68" s="58"/>
      <c r="ER68" s="17"/>
      <c r="ES68" s="17"/>
      <c r="ET68" s="56"/>
      <c r="EU68" s="48"/>
      <c r="EV68" s="48"/>
      <c r="EW68" s="48"/>
      <c r="EX68" s="48"/>
      <c r="EY68" s="48"/>
      <c r="EZ68" s="48"/>
      <c r="FA68" s="57"/>
      <c r="FB68" s="58"/>
      <c r="FC68" s="17"/>
      <c r="FD68" s="17"/>
      <c r="FE68" s="56"/>
      <c r="FF68" s="48"/>
      <c r="FG68" s="48"/>
      <c r="FH68" s="48"/>
      <c r="FI68" s="48"/>
      <c r="FJ68" s="48"/>
      <c r="FK68" s="48"/>
      <c r="FL68" s="57"/>
      <c r="FM68" s="58"/>
      <c r="FN68" s="17"/>
      <c r="FO68" s="17"/>
      <c r="FP68" s="56"/>
      <c r="FQ68" s="48"/>
      <c r="FR68" s="48"/>
      <c r="FS68" s="48"/>
      <c r="FT68" s="48"/>
      <c r="FU68" s="48"/>
      <c r="FV68" s="48"/>
      <c r="FW68" s="57"/>
      <c r="FX68" s="58"/>
      <c r="FY68" s="17"/>
      <c r="FZ68" s="17"/>
      <c r="GA68" s="56"/>
      <c r="GB68" s="48"/>
      <c r="GC68" s="48"/>
      <c r="GD68" s="48"/>
      <c r="GE68" s="48"/>
      <c r="GF68" s="48"/>
      <c r="GG68" s="48"/>
      <c r="GH68" s="57"/>
      <c r="GI68" s="58"/>
      <c r="GJ68" s="17"/>
      <c r="GK68" s="17"/>
      <c r="GL68" s="56"/>
      <c r="GM68" s="48"/>
      <c r="GN68" s="48"/>
      <c r="GO68" s="48"/>
      <c r="GP68" s="48"/>
      <c r="GQ68" s="48"/>
      <c r="GR68" s="48"/>
      <c r="GS68" s="57"/>
      <c r="GT68" s="58"/>
      <c r="GU68" s="17"/>
      <c r="GV68" s="17"/>
      <c r="GW68" s="56"/>
      <c r="GX68" s="48"/>
      <c r="GY68" s="48"/>
      <c r="GZ68" s="48"/>
      <c r="HA68" s="48"/>
      <c r="HB68" s="48"/>
      <c r="HC68" s="48"/>
      <c r="HD68" s="57"/>
      <c r="HE68" s="58"/>
      <c r="HF68" s="17"/>
      <c r="HG68" s="17"/>
      <c r="HH68" s="56"/>
      <c r="HI68" s="48"/>
      <c r="HJ68" s="48"/>
      <c r="HK68" s="48"/>
      <c r="HL68" s="48"/>
      <c r="HM68" s="48"/>
      <c r="HN68" s="48"/>
      <c r="HO68" s="57"/>
      <c r="HP68" s="58"/>
      <c r="HQ68" s="17"/>
      <c r="HR68" s="17"/>
      <c r="HS68" s="56"/>
      <c r="HT68" s="48"/>
      <c r="HU68" s="48"/>
      <c r="HV68" s="48"/>
      <c r="HW68" s="48"/>
      <c r="HX68" s="48"/>
      <c r="HY68" s="48"/>
      <c r="HZ68" s="57"/>
      <c r="IA68" s="58"/>
      <c r="IB68" s="17"/>
      <c r="IC68" s="17"/>
    </row>
    <row r="69" spans="1:237" x14ac:dyDescent="0.3">
      <c r="A69" s="63"/>
      <c r="B69" s="64"/>
      <c r="C69" s="64"/>
      <c r="D69" s="65"/>
      <c r="E69" s="65"/>
      <c r="F69" s="65"/>
      <c r="G69" s="65"/>
      <c r="H69" s="65"/>
      <c r="I69" s="65"/>
      <c r="J69" s="57"/>
      <c r="K69" s="57"/>
      <c r="L69" s="57"/>
      <c r="M69" s="57"/>
      <c r="N69" s="57"/>
      <c r="O69" s="57"/>
      <c r="P69" s="57"/>
      <c r="Q69" s="17"/>
      <c r="R69" s="56"/>
      <c r="S69" s="48"/>
      <c r="T69" s="48"/>
      <c r="U69" s="48"/>
      <c r="V69" s="48"/>
      <c r="W69" s="48"/>
      <c r="X69" s="48"/>
      <c r="Y69" s="57"/>
      <c r="Z69" s="58"/>
      <c r="AA69" s="17"/>
      <c r="AB69" s="17"/>
      <c r="AC69" s="56"/>
      <c r="AD69" s="48"/>
      <c r="AE69" s="48"/>
      <c r="AF69" s="48"/>
      <c r="AG69" s="48"/>
      <c r="AH69" s="48"/>
      <c r="AI69" s="48"/>
      <c r="AJ69" s="57"/>
      <c r="AK69" s="58"/>
      <c r="AL69" s="17"/>
      <c r="AM69" s="17"/>
      <c r="AN69" s="56"/>
      <c r="AO69" s="48"/>
      <c r="AP69" s="48"/>
      <c r="AQ69" s="48"/>
      <c r="AR69" s="48"/>
      <c r="AS69" s="48"/>
      <c r="AT69" s="48"/>
      <c r="AU69" s="57"/>
      <c r="AV69" s="58"/>
      <c r="AW69" s="17"/>
      <c r="AX69" s="17"/>
      <c r="AY69" s="56"/>
      <c r="AZ69" s="48"/>
      <c r="BA69" s="48"/>
      <c r="BB69" s="48"/>
      <c r="BC69" s="48"/>
      <c r="BD69" s="48"/>
      <c r="BE69" s="48"/>
      <c r="BF69" s="57"/>
      <c r="BG69" s="58"/>
      <c r="BH69" s="17"/>
      <c r="BI69" s="17"/>
      <c r="BJ69" s="56"/>
      <c r="BK69" s="48"/>
      <c r="BL69" s="48"/>
      <c r="BM69" s="48"/>
      <c r="BN69" s="48"/>
      <c r="BO69" s="48"/>
      <c r="BP69" s="48"/>
      <c r="BQ69" s="57"/>
      <c r="BR69" s="58"/>
      <c r="BS69" s="17"/>
      <c r="BT69" s="17"/>
      <c r="BU69" s="56"/>
      <c r="BV69" s="48"/>
      <c r="BW69" s="48"/>
      <c r="BX69" s="48"/>
      <c r="BY69" s="48"/>
      <c r="BZ69" s="48"/>
      <c r="CA69" s="48"/>
      <c r="CB69" s="57"/>
      <c r="CC69" s="58"/>
      <c r="CD69" s="17"/>
      <c r="CE69" s="17"/>
      <c r="CF69" s="56"/>
      <c r="CG69" s="48"/>
      <c r="CH69" s="48"/>
      <c r="CI69" s="48"/>
      <c r="CJ69" s="48"/>
      <c r="CK69" s="48"/>
      <c r="CL69" s="48"/>
      <c r="CM69" s="57"/>
      <c r="CN69" s="58"/>
      <c r="CO69" s="17"/>
      <c r="CP69" s="17"/>
      <c r="CQ69" s="56"/>
      <c r="CR69" s="48"/>
      <c r="CS69" s="48"/>
      <c r="CT69" s="48"/>
      <c r="CU69" s="48"/>
      <c r="CV69" s="48"/>
      <c r="CW69" s="48"/>
      <c r="CX69" s="57"/>
      <c r="CY69" s="58"/>
      <c r="CZ69" s="17"/>
      <c r="DA69" s="17"/>
      <c r="DB69" s="56"/>
      <c r="DC69" s="48"/>
      <c r="DD69" s="48"/>
      <c r="DE69" s="48"/>
      <c r="DF69" s="48"/>
      <c r="DG69" s="48"/>
      <c r="DH69" s="48"/>
      <c r="DI69" s="57"/>
      <c r="DJ69" s="58"/>
      <c r="DK69" s="17"/>
      <c r="DL69" s="17"/>
      <c r="DM69" s="56"/>
      <c r="DN69" s="48"/>
      <c r="DO69" s="48"/>
      <c r="DP69" s="48"/>
      <c r="DQ69" s="48"/>
      <c r="DR69" s="48"/>
      <c r="DS69" s="48"/>
      <c r="DT69" s="57"/>
      <c r="DU69" s="58"/>
      <c r="DV69" s="17"/>
      <c r="DW69" s="17"/>
      <c r="DX69" s="56"/>
      <c r="DY69" s="48"/>
      <c r="DZ69" s="48"/>
      <c r="EA69" s="48"/>
      <c r="EB69" s="48"/>
      <c r="EC69" s="48"/>
      <c r="ED69" s="48"/>
      <c r="EE69" s="57"/>
      <c r="EF69" s="58"/>
      <c r="EG69" s="17"/>
      <c r="EH69" s="17"/>
      <c r="EI69" s="56"/>
      <c r="EJ69" s="48"/>
      <c r="EK69" s="48"/>
      <c r="EL69" s="48"/>
      <c r="EM69" s="48"/>
      <c r="EN69" s="48"/>
      <c r="EO69" s="48"/>
      <c r="EP69" s="57"/>
      <c r="EQ69" s="58"/>
      <c r="ER69" s="17"/>
      <c r="ES69" s="17"/>
      <c r="ET69" s="56"/>
      <c r="EU69" s="48"/>
      <c r="EV69" s="48"/>
      <c r="EW69" s="48"/>
      <c r="EX69" s="48"/>
      <c r="EY69" s="48"/>
      <c r="EZ69" s="48"/>
      <c r="FA69" s="57"/>
      <c r="FB69" s="58"/>
      <c r="FC69" s="17"/>
      <c r="FD69" s="17"/>
      <c r="FE69" s="56"/>
      <c r="FF69" s="48"/>
      <c r="FG69" s="48"/>
      <c r="FH69" s="48"/>
      <c r="FI69" s="48"/>
      <c r="FJ69" s="48"/>
      <c r="FK69" s="48"/>
      <c r="FL69" s="57"/>
      <c r="FM69" s="58"/>
      <c r="FN69" s="17"/>
      <c r="FO69" s="17"/>
      <c r="FP69" s="56"/>
      <c r="FQ69" s="48"/>
      <c r="FR69" s="48"/>
      <c r="FS69" s="48"/>
      <c r="FT69" s="48"/>
      <c r="FU69" s="48"/>
      <c r="FV69" s="48"/>
      <c r="FW69" s="57"/>
      <c r="FX69" s="58"/>
      <c r="FY69" s="17"/>
      <c r="FZ69" s="17"/>
      <c r="GA69" s="56"/>
      <c r="GB69" s="48"/>
      <c r="GC69" s="48"/>
      <c r="GD69" s="48"/>
      <c r="GE69" s="48"/>
      <c r="GF69" s="48"/>
      <c r="GG69" s="48"/>
      <c r="GH69" s="57"/>
      <c r="GI69" s="58"/>
      <c r="GJ69" s="17"/>
      <c r="GK69" s="17"/>
      <c r="GL69" s="56"/>
      <c r="GM69" s="48"/>
      <c r="GN69" s="48"/>
      <c r="GO69" s="48"/>
      <c r="GP69" s="48"/>
      <c r="GQ69" s="48"/>
      <c r="GR69" s="48"/>
      <c r="GS69" s="57"/>
      <c r="GT69" s="58"/>
      <c r="GU69" s="17"/>
      <c r="GV69" s="17"/>
      <c r="GW69" s="56"/>
      <c r="GX69" s="48"/>
      <c r="GY69" s="48"/>
      <c r="GZ69" s="48"/>
      <c r="HA69" s="48"/>
      <c r="HB69" s="48"/>
      <c r="HC69" s="48"/>
      <c r="HD69" s="57"/>
      <c r="HE69" s="58"/>
      <c r="HF69" s="17"/>
      <c r="HG69" s="17"/>
      <c r="HH69" s="56"/>
      <c r="HI69" s="48"/>
      <c r="HJ69" s="48"/>
      <c r="HK69" s="48"/>
      <c r="HL69" s="48"/>
      <c r="HM69" s="48"/>
      <c r="HN69" s="48"/>
      <c r="HO69" s="57"/>
      <c r="HP69" s="58"/>
      <c r="HQ69" s="17"/>
      <c r="HR69" s="17"/>
      <c r="HS69" s="56"/>
      <c r="HT69" s="48"/>
      <c r="HU69" s="48"/>
      <c r="HV69" s="48"/>
      <c r="HW69" s="48"/>
      <c r="HX69" s="48"/>
      <c r="HY69" s="48"/>
      <c r="HZ69" s="57"/>
      <c r="IA69" s="58"/>
      <c r="IB69" s="17"/>
      <c r="IC69" s="17"/>
    </row>
    <row r="70" spans="1:237" x14ac:dyDescent="0.3">
      <c r="A70" s="63"/>
      <c r="B70" s="64"/>
      <c r="C70" s="64"/>
      <c r="D70" s="65"/>
      <c r="E70" s="65"/>
      <c r="F70" s="65"/>
      <c r="G70" s="65"/>
      <c r="H70" s="65"/>
      <c r="I70" s="65"/>
      <c r="J70" s="57"/>
      <c r="K70" s="57"/>
      <c r="L70" s="57"/>
      <c r="M70" s="57"/>
      <c r="N70" s="57"/>
      <c r="O70" s="57"/>
      <c r="P70" s="57"/>
      <c r="Q70" s="17"/>
      <c r="R70" s="56"/>
      <c r="S70" s="48"/>
      <c r="T70" s="48"/>
      <c r="U70" s="48"/>
      <c r="V70" s="48"/>
      <c r="W70" s="48"/>
      <c r="X70" s="48"/>
      <c r="Y70" s="57"/>
      <c r="Z70" s="58"/>
      <c r="AA70" s="17"/>
      <c r="AB70" s="17"/>
      <c r="AC70" s="56"/>
      <c r="AD70" s="48"/>
      <c r="AE70" s="48"/>
      <c r="AF70" s="48"/>
      <c r="AG70" s="48"/>
      <c r="AH70" s="48"/>
      <c r="AI70" s="48"/>
      <c r="AJ70" s="57"/>
      <c r="AK70" s="58"/>
      <c r="AL70" s="17"/>
      <c r="AM70" s="17"/>
      <c r="AN70" s="56"/>
      <c r="AO70" s="48"/>
      <c r="AP70" s="48"/>
      <c r="AQ70" s="48"/>
      <c r="AR70" s="48"/>
      <c r="AS70" s="48"/>
      <c r="AT70" s="48"/>
      <c r="AU70" s="57"/>
      <c r="AV70" s="58"/>
      <c r="AW70" s="17"/>
      <c r="AX70" s="17"/>
      <c r="AY70" s="56"/>
      <c r="AZ70" s="48"/>
      <c r="BA70" s="48"/>
      <c r="BB70" s="48"/>
      <c r="BC70" s="48"/>
      <c r="BD70" s="48"/>
      <c r="BE70" s="48"/>
      <c r="BF70" s="57"/>
      <c r="BG70" s="58"/>
      <c r="BH70" s="17"/>
      <c r="BI70" s="17"/>
      <c r="BJ70" s="56"/>
      <c r="BK70" s="48"/>
      <c r="BL70" s="48"/>
      <c r="BM70" s="48"/>
      <c r="BN70" s="48"/>
      <c r="BO70" s="48"/>
      <c r="BP70" s="48"/>
      <c r="BQ70" s="57"/>
      <c r="BR70" s="58"/>
      <c r="BS70" s="17"/>
      <c r="BT70" s="17"/>
      <c r="BU70" s="56"/>
      <c r="BV70" s="48"/>
      <c r="BW70" s="48"/>
      <c r="BX70" s="48"/>
      <c r="BY70" s="48"/>
      <c r="BZ70" s="48"/>
      <c r="CA70" s="48"/>
      <c r="CB70" s="57"/>
      <c r="CC70" s="58"/>
      <c r="CD70" s="17"/>
      <c r="CE70" s="17"/>
      <c r="CF70" s="56"/>
      <c r="CG70" s="48"/>
      <c r="CH70" s="48"/>
      <c r="CI70" s="48"/>
      <c r="CJ70" s="48"/>
      <c r="CK70" s="48"/>
      <c r="CL70" s="48"/>
      <c r="CM70" s="57"/>
      <c r="CN70" s="58"/>
      <c r="CO70" s="17"/>
      <c r="CP70" s="17"/>
      <c r="CQ70" s="56"/>
      <c r="CR70" s="48"/>
      <c r="CS70" s="48"/>
      <c r="CT70" s="48"/>
      <c r="CU70" s="48"/>
      <c r="CV70" s="48"/>
      <c r="CW70" s="48"/>
      <c r="CX70" s="57"/>
      <c r="CY70" s="58"/>
      <c r="CZ70" s="17"/>
      <c r="DA70" s="17"/>
      <c r="DB70" s="56"/>
      <c r="DC70" s="48"/>
      <c r="DD70" s="48"/>
      <c r="DE70" s="48"/>
      <c r="DF70" s="48"/>
      <c r="DG70" s="48"/>
      <c r="DH70" s="48"/>
      <c r="DI70" s="57"/>
      <c r="DJ70" s="58"/>
      <c r="DK70" s="17"/>
      <c r="DL70" s="17"/>
      <c r="DM70" s="56"/>
      <c r="DN70" s="48"/>
      <c r="DO70" s="48"/>
      <c r="DP70" s="48"/>
      <c r="DQ70" s="48"/>
      <c r="DR70" s="48"/>
      <c r="DS70" s="48"/>
      <c r="DT70" s="57"/>
      <c r="DU70" s="58"/>
      <c r="DV70" s="17"/>
      <c r="DW70" s="17"/>
      <c r="DX70" s="56"/>
      <c r="DY70" s="48"/>
      <c r="DZ70" s="48"/>
      <c r="EA70" s="48"/>
      <c r="EB70" s="48"/>
      <c r="EC70" s="48"/>
      <c r="ED70" s="48"/>
      <c r="EE70" s="57"/>
      <c r="EF70" s="58"/>
      <c r="EG70" s="17"/>
      <c r="EH70" s="17"/>
      <c r="EI70" s="56"/>
      <c r="EJ70" s="48"/>
      <c r="EK70" s="48"/>
      <c r="EL70" s="48"/>
      <c r="EM70" s="48"/>
      <c r="EN70" s="48"/>
      <c r="EO70" s="48"/>
      <c r="EP70" s="57"/>
      <c r="EQ70" s="58"/>
      <c r="ER70" s="17"/>
      <c r="ES70" s="17"/>
      <c r="ET70" s="56"/>
      <c r="EU70" s="48"/>
      <c r="EV70" s="48"/>
      <c r="EW70" s="48"/>
      <c r="EX70" s="48"/>
      <c r="EY70" s="48"/>
      <c r="EZ70" s="48"/>
      <c r="FA70" s="57"/>
      <c r="FB70" s="58"/>
      <c r="FC70" s="17"/>
      <c r="FD70" s="17"/>
      <c r="FE70" s="56"/>
      <c r="FF70" s="48"/>
      <c r="FG70" s="48"/>
      <c r="FH70" s="48"/>
      <c r="FI70" s="48"/>
      <c r="FJ70" s="48"/>
      <c r="FK70" s="48"/>
      <c r="FL70" s="57"/>
      <c r="FM70" s="58"/>
      <c r="FN70" s="17"/>
      <c r="FO70" s="17"/>
      <c r="FP70" s="56"/>
      <c r="FQ70" s="48"/>
      <c r="FR70" s="48"/>
      <c r="FS70" s="48"/>
      <c r="FT70" s="48"/>
      <c r="FU70" s="48"/>
      <c r="FV70" s="48"/>
      <c r="FW70" s="57"/>
      <c r="FX70" s="58"/>
      <c r="FY70" s="17"/>
      <c r="FZ70" s="17"/>
      <c r="GA70" s="56"/>
      <c r="GB70" s="48"/>
      <c r="GC70" s="48"/>
      <c r="GD70" s="48"/>
      <c r="GE70" s="48"/>
      <c r="GF70" s="48"/>
      <c r="GG70" s="48"/>
      <c r="GH70" s="57"/>
      <c r="GI70" s="58"/>
      <c r="GJ70" s="17"/>
      <c r="GK70" s="17"/>
      <c r="GL70" s="56"/>
      <c r="GM70" s="48"/>
      <c r="GN70" s="48"/>
      <c r="GO70" s="48"/>
      <c r="GP70" s="48"/>
      <c r="GQ70" s="48"/>
      <c r="GR70" s="48"/>
      <c r="GS70" s="57"/>
      <c r="GT70" s="58"/>
      <c r="GU70" s="17"/>
      <c r="GV70" s="17"/>
      <c r="GW70" s="56"/>
      <c r="GX70" s="48"/>
      <c r="GY70" s="48"/>
      <c r="GZ70" s="48"/>
      <c r="HA70" s="48"/>
      <c r="HB70" s="48"/>
      <c r="HC70" s="48"/>
      <c r="HD70" s="57"/>
      <c r="HE70" s="58"/>
      <c r="HF70" s="17"/>
      <c r="HG70" s="17"/>
      <c r="HH70" s="56"/>
      <c r="HI70" s="48"/>
      <c r="HJ70" s="48"/>
      <c r="HK70" s="48"/>
      <c r="HL70" s="48"/>
      <c r="HM70" s="48"/>
      <c r="HN70" s="48"/>
      <c r="HO70" s="57"/>
      <c r="HP70" s="58"/>
      <c r="HQ70" s="17"/>
      <c r="HR70" s="17"/>
      <c r="HS70" s="56"/>
      <c r="HT70" s="48"/>
      <c r="HU70" s="48"/>
      <c r="HV70" s="48"/>
      <c r="HW70" s="48"/>
      <c r="HX70" s="48"/>
      <c r="HY70" s="48"/>
      <c r="HZ70" s="57"/>
      <c r="IA70" s="58"/>
      <c r="IB70" s="17"/>
      <c r="IC70" s="17"/>
    </row>
    <row r="71" spans="1:237" x14ac:dyDescent="0.3">
      <c r="A71" s="63"/>
      <c r="B71" s="64"/>
      <c r="C71" s="64"/>
      <c r="D71" s="65"/>
      <c r="E71" s="65"/>
      <c r="F71" s="65"/>
      <c r="G71" s="65"/>
      <c r="H71" s="65"/>
      <c r="I71" s="65"/>
      <c r="J71" s="57"/>
      <c r="K71" s="57"/>
      <c r="L71" s="57"/>
      <c r="M71" s="57"/>
      <c r="N71" s="57"/>
      <c r="O71" s="57"/>
      <c r="P71" s="57"/>
      <c r="Q71" s="17"/>
      <c r="R71" s="56"/>
      <c r="S71" s="48"/>
      <c r="T71" s="48"/>
      <c r="U71" s="48"/>
      <c r="V71" s="48"/>
      <c r="W71" s="48"/>
      <c r="X71" s="48"/>
      <c r="Y71" s="57"/>
      <c r="Z71" s="58"/>
      <c r="AA71" s="17"/>
      <c r="AB71" s="17"/>
      <c r="AC71" s="56"/>
      <c r="AD71" s="48"/>
      <c r="AE71" s="48"/>
      <c r="AF71" s="48"/>
      <c r="AG71" s="48"/>
      <c r="AH71" s="48"/>
      <c r="AI71" s="48"/>
      <c r="AJ71" s="57"/>
      <c r="AK71" s="58"/>
      <c r="AL71" s="17"/>
      <c r="AM71" s="17"/>
      <c r="AN71" s="56"/>
      <c r="AO71" s="48"/>
      <c r="AP71" s="48"/>
      <c r="AQ71" s="48"/>
      <c r="AR71" s="48"/>
      <c r="AS71" s="48"/>
      <c r="AT71" s="48"/>
      <c r="AU71" s="57"/>
      <c r="AV71" s="58"/>
      <c r="AW71" s="17"/>
      <c r="AX71" s="17"/>
      <c r="AY71" s="56"/>
      <c r="AZ71" s="48"/>
      <c r="BA71" s="48"/>
      <c r="BB71" s="48"/>
      <c r="BC71" s="48"/>
      <c r="BD71" s="48"/>
      <c r="BE71" s="48"/>
      <c r="BF71" s="57"/>
      <c r="BG71" s="58"/>
      <c r="BH71" s="17"/>
      <c r="BI71" s="17"/>
      <c r="BJ71" s="56"/>
      <c r="BK71" s="48"/>
      <c r="BL71" s="48"/>
      <c r="BM71" s="48"/>
      <c r="BN71" s="48"/>
      <c r="BO71" s="48"/>
      <c r="BP71" s="48"/>
      <c r="BQ71" s="57"/>
      <c r="BR71" s="58"/>
      <c r="BS71" s="17"/>
      <c r="BT71" s="17"/>
      <c r="BU71" s="56"/>
      <c r="BV71" s="48"/>
      <c r="BW71" s="48"/>
      <c r="BX71" s="48"/>
      <c r="BY71" s="48"/>
      <c r="BZ71" s="48"/>
      <c r="CA71" s="48"/>
      <c r="CB71" s="57"/>
      <c r="CC71" s="58"/>
      <c r="CD71" s="17"/>
      <c r="CE71" s="17"/>
      <c r="CF71" s="56"/>
      <c r="CG71" s="48"/>
      <c r="CH71" s="48"/>
      <c r="CI71" s="48"/>
      <c r="CJ71" s="48"/>
      <c r="CK71" s="48"/>
      <c r="CL71" s="48"/>
      <c r="CM71" s="57"/>
      <c r="CN71" s="58"/>
      <c r="CO71" s="17"/>
      <c r="CP71" s="17"/>
      <c r="CQ71" s="56"/>
      <c r="CR71" s="48"/>
      <c r="CS71" s="48"/>
      <c r="CT71" s="48"/>
      <c r="CU71" s="48"/>
      <c r="CV71" s="48"/>
      <c r="CW71" s="48"/>
      <c r="CX71" s="57"/>
      <c r="CY71" s="58"/>
      <c r="CZ71" s="17"/>
      <c r="DA71" s="17"/>
      <c r="DB71" s="56"/>
      <c r="DC71" s="48"/>
      <c r="DD71" s="48"/>
      <c r="DE71" s="48"/>
      <c r="DF71" s="48"/>
      <c r="DG71" s="48"/>
      <c r="DH71" s="48"/>
      <c r="DI71" s="57"/>
      <c r="DJ71" s="58"/>
      <c r="DK71" s="17"/>
      <c r="DL71" s="17"/>
      <c r="DM71" s="56"/>
      <c r="DN71" s="48"/>
      <c r="DO71" s="48"/>
      <c r="DP71" s="48"/>
      <c r="DQ71" s="48"/>
      <c r="DR71" s="48"/>
      <c r="DS71" s="48"/>
      <c r="DT71" s="57"/>
      <c r="DU71" s="58"/>
      <c r="DV71" s="17"/>
      <c r="DW71" s="17"/>
      <c r="DX71" s="56"/>
      <c r="DY71" s="48"/>
      <c r="DZ71" s="48"/>
      <c r="EA71" s="48"/>
      <c r="EB71" s="48"/>
      <c r="EC71" s="48"/>
      <c r="ED71" s="48"/>
      <c r="EE71" s="57"/>
      <c r="EF71" s="58"/>
      <c r="EG71" s="17"/>
      <c r="EH71" s="17"/>
      <c r="EI71" s="56"/>
      <c r="EJ71" s="48"/>
      <c r="EK71" s="48"/>
      <c r="EL71" s="48"/>
      <c r="EM71" s="48"/>
      <c r="EN71" s="48"/>
      <c r="EO71" s="48"/>
      <c r="EP71" s="57"/>
      <c r="EQ71" s="58"/>
      <c r="ER71" s="17"/>
      <c r="ES71" s="17"/>
      <c r="ET71" s="56"/>
      <c r="EU71" s="48"/>
      <c r="EV71" s="48"/>
      <c r="EW71" s="48"/>
      <c r="EX71" s="48"/>
      <c r="EY71" s="48"/>
      <c r="EZ71" s="48"/>
      <c r="FA71" s="57"/>
      <c r="FB71" s="58"/>
      <c r="FC71" s="17"/>
      <c r="FD71" s="17"/>
      <c r="FE71" s="56"/>
      <c r="FF71" s="48"/>
      <c r="FG71" s="48"/>
      <c r="FH71" s="48"/>
      <c r="FI71" s="48"/>
      <c r="FJ71" s="48"/>
      <c r="FK71" s="48"/>
      <c r="FL71" s="57"/>
      <c r="FM71" s="58"/>
      <c r="FN71" s="17"/>
      <c r="FO71" s="17"/>
      <c r="FP71" s="56"/>
      <c r="FQ71" s="48"/>
      <c r="FR71" s="48"/>
      <c r="FS71" s="48"/>
      <c r="FT71" s="48"/>
      <c r="FU71" s="48"/>
      <c r="FV71" s="48"/>
      <c r="FW71" s="57"/>
      <c r="FX71" s="58"/>
      <c r="FY71" s="17"/>
      <c r="FZ71" s="17"/>
      <c r="GA71" s="56"/>
      <c r="GB71" s="48"/>
      <c r="GC71" s="48"/>
      <c r="GD71" s="48"/>
      <c r="GE71" s="48"/>
      <c r="GF71" s="48"/>
      <c r="GG71" s="48"/>
      <c r="GH71" s="57"/>
      <c r="GI71" s="58"/>
      <c r="GJ71" s="17"/>
      <c r="GK71" s="17"/>
      <c r="GL71" s="56"/>
      <c r="GM71" s="48"/>
      <c r="GN71" s="48"/>
      <c r="GO71" s="48"/>
      <c r="GP71" s="48"/>
      <c r="GQ71" s="48"/>
      <c r="GR71" s="48"/>
      <c r="GS71" s="57"/>
      <c r="GT71" s="58"/>
      <c r="GU71" s="17"/>
      <c r="GV71" s="17"/>
      <c r="GW71" s="56"/>
      <c r="GX71" s="48"/>
      <c r="GY71" s="48"/>
      <c r="GZ71" s="48"/>
      <c r="HA71" s="48"/>
      <c r="HB71" s="48"/>
      <c r="HC71" s="48"/>
      <c r="HD71" s="57"/>
      <c r="HE71" s="58"/>
      <c r="HF71" s="17"/>
      <c r="HG71" s="17"/>
      <c r="HH71" s="56"/>
      <c r="HI71" s="48"/>
      <c r="HJ71" s="48"/>
      <c r="HK71" s="48"/>
      <c r="HL71" s="48"/>
      <c r="HM71" s="48"/>
      <c r="HN71" s="48"/>
      <c r="HO71" s="57"/>
      <c r="HP71" s="58"/>
      <c r="HQ71" s="17"/>
      <c r="HR71" s="17"/>
      <c r="HS71" s="56"/>
      <c r="HT71" s="48"/>
      <c r="HU71" s="48"/>
      <c r="HV71" s="48"/>
      <c r="HW71" s="48"/>
      <c r="HX71" s="48"/>
      <c r="HY71" s="48"/>
      <c r="HZ71" s="57"/>
      <c r="IA71" s="58"/>
      <c r="IB71" s="17"/>
      <c r="IC71" s="17"/>
    </row>
    <row r="72" spans="1:237" x14ac:dyDescent="0.3">
      <c r="A72" s="63"/>
      <c r="B72" s="67"/>
      <c r="C72" s="67"/>
      <c r="D72" s="65"/>
      <c r="E72" s="65"/>
      <c r="F72" s="65"/>
      <c r="G72" s="65"/>
      <c r="H72" s="65"/>
      <c r="I72" s="65"/>
      <c r="J72" s="57"/>
      <c r="K72" s="57"/>
      <c r="L72" s="57"/>
      <c r="M72" s="57"/>
      <c r="N72" s="57"/>
      <c r="O72" s="57"/>
      <c r="P72" s="57"/>
      <c r="Q72" s="17"/>
      <c r="R72" s="56"/>
      <c r="S72" s="48"/>
      <c r="T72" s="48"/>
      <c r="U72" s="48"/>
      <c r="V72" s="48"/>
      <c r="W72" s="48"/>
      <c r="X72" s="48"/>
      <c r="Y72" s="57"/>
      <c r="Z72" s="58"/>
      <c r="AA72" s="17"/>
      <c r="AB72" s="17"/>
      <c r="AC72" s="56"/>
      <c r="AD72" s="48"/>
      <c r="AE72" s="48"/>
      <c r="AF72" s="48"/>
      <c r="AG72" s="48"/>
      <c r="AH72" s="48"/>
      <c r="AI72" s="48"/>
      <c r="AJ72" s="57"/>
      <c r="AK72" s="58"/>
      <c r="AL72" s="17"/>
      <c r="AM72" s="17"/>
      <c r="AN72" s="56"/>
      <c r="AO72" s="48"/>
      <c r="AP72" s="48"/>
      <c r="AQ72" s="48"/>
      <c r="AR72" s="48"/>
      <c r="AS72" s="48"/>
      <c r="AT72" s="48"/>
      <c r="AU72" s="57"/>
      <c r="AV72" s="58"/>
      <c r="AW72" s="17"/>
      <c r="AX72" s="17"/>
      <c r="AY72" s="56"/>
      <c r="AZ72" s="48"/>
      <c r="BA72" s="48"/>
      <c r="BB72" s="48"/>
      <c r="BC72" s="48"/>
      <c r="BD72" s="48"/>
      <c r="BE72" s="48"/>
      <c r="BF72" s="57"/>
      <c r="BG72" s="58"/>
      <c r="BH72" s="17"/>
      <c r="BI72" s="17"/>
      <c r="BJ72" s="56"/>
      <c r="BK72" s="48"/>
      <c r="BL72" s="48"/>
      <c r="BM72" s="48"/>
      <c r="BN72" s="48"/>
      <c r="BO72" s="48"/>
      <c r="BP72" s="48"/>
      <c r="BQ72" s="57"/>
      <c r="BR72" s="58"/>
      <c r="BS72" s="17"/>
      <c r="BT72" s="17"/>
      <c r="BU72" s="56"/>
      <c r="BV72" s="48"/>
      <c r="BW72" s="48"/>
      <c r="BX72" s="48"/>
      <c r="BY72" s="48"/>
      <c r="BZ72" s="48"/>
      <c r="CA72" s="48"/>
      <c r="CB72" s="57"/>
      <c r="CC72" s="58"/>
      <c r="CD72" s="17"/>
      <c r="CE72" s="17"/>
      <c r="CF72" s="56"/>
      <c r="CG72" s="48"/>
      <c r="CH72" s="48"/>
      <c r="CI72" s="48"/>
      <c r="CJ72" s="48"/>
      <c r="CK72" s="48"/>
      <c r="CL72" s="48"/>
      <c r="CM72" s="57"/>
      <c r="CN72" s="58"/>
      <c r="CO72" s="17"/>
      <c r="CP72" s="17"/>
      <c r="CQ72" s="56"/>
      <c r="CR72" s="48"/>
      <c r="CS72" s="48"/>
      <c r="CT72" s="48"/>
      <c r="CU72" s="48"/>
      <c r="CV72" s="48"/>
      <c r="CW72" s="48"/>
      <c r="CX72" s="57"/>
      <c r="CY72" s="58"/>
      <c r="CZ72" s="17"/>
      <c r="DA72" s="17"/>
      <c r="DB72" s="56"/>
      <c r="DC72" s="48"/>
      <c r="DD72" s="48"/>
      <c r="DE72" s="48"/>
      <c r="DF72" s="48"/>
      <c r="DG72" s="48"/>
      <c r="DH72" s="48"/>
      <c r="DI72" s="57"/>
      <c r="DJ72" s="58"/>
      <c r="DK72" s="17"/>
      <c r="DL72" s="17"/>
      <c r="DM72" s="56"/>
      <c r="DN72" s="48"/>
      <c r="DO72" s="48"/>
      <c r="DP72" s="48"/>
      <c r="DQ72" s="48"/>
      <c r="DR72" s="48"/>
      <c r="DS72" s="48"/>
      <c r="DT72" s="57"/>
      <c r="DU72" s="58"/>
      <c r="DV72" s="17"/>
      <c r="DW72" s="17"/>
      <c r="DX72" s="56"/>
      <c r="DY72" s="48"/>
      <c r="DZ72" s="48"/>
      <c r="EA72" s="48"/>
      <c r="EB72" s="48"/>
      <c r="EC72" s="48"/>
      <c r="ED72" s="48"/>
      <c r="EE72" s="57"/>
      <c r="EF72" s="58"/>
      <c r="EG72" s="17"/>
      <c r="EH72" s="17"/>
      <c r="EI72" s="56"/>
      <c r="EJ72" s="48"/>
      <c r="EK72" s="48"/>
      <c r="EL72" s="48"/>
      <c r="EM72" s="48"/>
      <c r="EN72" s="48"/>
      <c r="EO72" s="48"/>
      <c r="EP72" s="57"/>
      <c r="EQ72" s="58"/>
      <c r="ER72" s="17"/>
      <c r="ES72" s="17"/>
      <c r="ET72" s="56"/>
      <c r="EU72" s="48"/>
      <c r="EV72" s="48"/>
      <c r="EW72" s="48"/>
      <c r="EX72" s="48"/>
      <c r="EY72" s="48"/>
      <c r="EZ72" s="48"/>
      <c r="FA72" s="57"/>
      <c r="FB72" s="58"/>
      <c r="FC72" s="17"/>
      <c r="FD72" s="17"/>
      <c r="FE72" s="56"/>
      <c r="FF72" s="48"/>
      <c r="FG72" s="48"/>
      <c r="FH72" s="48"/>
      <c r="FI72" s="48"/>
      <c r="FJ72" s="48"/>
      <c r="FK72" s="48"/>
      <c r="FL72" s="57"/>
      <c r="FM72" s="58"/>
      <c r="FN72" s="17"/>
      <c r="FO72" s="17"/>
      <c r="FP72" s="56"/>
      <c r="FQ72" s="48"/>
      <c r="FR72" s="48"/>
      <c r="FS72" s="48"/>
      <c r="FT72" s="48"/>
      <c r="FU72" s="48"/>
      <c r="FV72" s="48"/>
      <c r="FW72" s="57"/>
      <c r="FX72" s="58"/>
      <c r="FY72" s="17"/>
      <c r="FZ72" s="17"/>
      <c r="GA72" s="56"/>
      <c r="GB72" s="48"/>
      <c r="GC72" s="48"/>
      <c r="GD72" s="48"/>
      <c r="GE72" s="48"/>
      <c r="GF72" s="48"/>
      <c r="GG72" s="48"/>
      <c r="GH72" s="57"/>
      <c r="GI72" s="58"/>
      <c r="GJ72" s="17"/>
      <c r="GK72" s="17"/>
      <c r="GL72" s="56"/>
      <c r="GM72" s="48"/>
      <c r="GN72" s="48"/>
      <c r="GO72" s="48"/>
      <c r="GP72" s="48"/>
      <c r="GQ72" s="48"/>
      <c r="GR72" s="48"/>
      <c r="GS72" s="57"/>
      <c r="GT72" s="58"/>
      <c r="GU72" s="17"/>
      <c r="GV72" s="17"/>
      <c r="GW72" s="56"/>
      <c r="GX72" s="48"/>
      <c r="GY72" s="48"/>
      <c r="GZ72" s="48"/>
      <c r="HA72" s="48"/>
      <c r="HB72" s="48"/>
      <c r="HC72" s="48"/>
      <c r="HD72" s="57"/>
      <c r="HE72" s="58"/>
      <c r="HF72" s="17"/>
      <c r="HG72" s="17"/>
      <c r="HH72" s="56"/>
      <c r="HI72" s="48"/>
      <c r="HJ72" s="48"/>
      <c r="HK72" s="48"/>
      <c r="HL72" s="48"/>
      <c r="HM72" s="48"/>
      <c r="HN72" s="48"/>
      <c r="HO72" s="57"/>
      <c r="HP72" s="58"/>
      <c r="HQ72" s="17"/>
      <c r="HR72" s="17"/>
      <c r="HS72" s="56"/>
      <c r="HT72" s="48"/>
      <c r="HU72" s="48"/>
      <c r="HV72" s="48"/>
      <c r="HW72" s="48"/>
      <c r="HX72" s="48"/>
      <c r="HY72" s="48"/>
      <c r="HZ72" s="57"/>
      <c r="IA72" s="58"/>
      <c r="IB72" s="17"/>
      <c r="IC72" s="17"/>
    </row>
    <row r="73" spans="1:237" x14ac:dyDescent="0.3">
      <c r="A73" s="63"/>
      <c r="B73" s="67"/>
      <c r="C73" s="67"/>
      <c r="D73" s="65"/>
      <c r="E73" s="65"/>
      <c r="F73" s="65"/>
      <c r="G73" s="65"/>
      <c r="H73" s="65"/>
      <c r="I73" s="65"/>
      <c r="J73" s="57"/>
      <c r="K73" s="57"/>
      <c r="L73" s="57"/>
      <c r="M73" s="57"/>
      <c r="N73" s="57"/>
      <c r="O73" s="57"/>
      <c r="P73" s="57"/>
      <c r="Q73" s="17"/>
      <c r="R73" s="56"/>
      <c r="S73" s="48"/>
      <c r="T73" s="48"/>
      <c r="U73" s="48"/>
      <c r="V73" s="48"/>
      <c r="W73" s="48"/>
      <c r="X73" s="48"/>
      <c r="Y73" s="57"/>
      <c r="Z73" s="58"/>
      <c r="AA73" s="17"/>
      <c r="AB73" s="17"/>
      <c r="AC73" s="56"/>
      <c r="AD73" s="48"/>
      <c r="AE73" s="48"/>
      <c r="AF73" s="48"/>
      <c r="AG73" s="48"/>
      <c r="AH73" s="48"/>
      <c r="AI73" s="48"/>
      <c r="AJ73" s="57"/>
      <c r="AK73" s="58"/>
      <c r="AL73" s="17"/>
      <c r="AM73" s="17"/>
      <c r="AN73" s="56"/>
      <c r="AO73" s="48"/>
      <c r="AP73" s="48"/>
      <c r="AQ73" s="48"/>
      <c r="AR73" s="48"/>
      <c r="AS73" s="48"/>
      <c r="AT73" s="48"/>
      <c r="AU73" s="57"/>
      <c r="AV73" s="58"/>
      <c r="AW73" s="17"/>
      <c r="AX73" s="17"/>
      <c r="AY73" s="56"/>
      <c r="AZ73" s="48"/>
      <c r="BA73" s="48"/>
      <c r="BB73" s="48"/>
      <c r="BC73" s="48"/>
      <c r="BD73" s="48"/>
      <c r="BE73" s="48"/>
      <c r="BF73" s="57"/>
      <c r="BG73" s="58"/>
      <c r="BH73" s="17"/>
      <c r="BI73" s="17"/>
      <c r="BJ73" s="56"/>
      <c r="BK73" s="48"/>
      <c r="BL73" s="48"/>
      <c r="BM73" s="48"/>
      <c r="BN73" s="48"/>
      <c r="BO73" s="48"/>
      <c r="BP73" s="48"/>
      <c r="BQ73" s="57"/>
      <c r="BR73" s="58"/>
      <c r="BS73" s="17"/>
      <c r="BT73" s="17"/>
      <c r="BU73" s="56"/>
      <c r="BV73" s="48"/>
      <c r="BW73" s="48"/>
      <c r="BX73" s="48"/>
      <c r="BY73" s="48"/>
      <c r="BZ73" s="48"/>
      <c r="CA73" s="48"/>
      <c r="CB73" s="57"/>
      <c r="CC73" s="58"/>
      <c r="CD73" s="17"/>
      <c r="CE73" s="17"/>
      <c r="CF73" s="56"/>
      <c r="CG73" s="48"/>
      <c r="CH73" s="48"/>
      <c r="CI73" s="48"/>
      <c r="CJ73" s="48"/>
      <c r="CK73" s="48"/>
      <c r="CL73" s="48"/>
      <c r="CM73" s="57"/>
      <c r="CN73" s="58"/>
      <c r="CO73" s="17"/>
      <c r="CP73" s="17"/>
      <c r="CQ73" s="56"/>
      <c r="CR73" s="48"/>
      <c r="CS73" s="48"/>
      <c r="CT73" s="48"/>
      <c r="CU73" s="48"/>
      <c r="CV73" s="48"/>
      <c r="CW73" s="48"/>
      <c r="CX73" s="57"/>
      <c r="CY73" s="58"/>
      <c r="CZ73" s="17"/>
      <c r="DA73" s="17"/>
      <c r="DB73" s="56"/>
      <c r="DC73" s="48"/>
      <c r="DD73" s="48"/>
      <c r="DE73" s="48"/>
      <c r="DF73" s="48"/>
      <c r="DG73" s="48"/>
      <c r="DH73" s="48"/>
      <c r="DI73" s="57"/>
      <c r="DJ73" s="58"/>
      <c r="DK73" s="17"/>
      <c r="DL73" s="17"/>
      <c r="DM73" s="56"/>
      <c r="DN73" s="48"/>
      <c r="DO73" s="48"/>
      <c r="DP73" s="48"/>
      <c r="DQ73" s="48"/>
      <c r="DR73" s="48"/>
      <c r="DS73" s="48"/>
      <c r="DT73" s="57"/>
      <c r="DU73" s="58"/>
      <c r="DV73" s="17"/>
      <c r="DW73" s="17"/>
      <c r="DX73" s="56"/>
      <c r="DY73" s="48"/>
      <c r="DZ73" s="48"/>
      <c r="EA73" s="48"/>
      <c r="EB73" s="48"/>
      <c r="EC73" s="48"/>
      <c r="ED73" s="48"/>
      <c r="EE73" s="57"/>
      <c r="EF73" s="58"/>
      <c r="EG73" s="17"/>
      <c r="EH73" s="17"/>
      <c r="EI73" s="56"/>
      <c r="EJ73" s="48"/>
      <c r="EK73" s="48"/>
      <c r="EL73" s="48"/>
      <c r="EM73" s="48"/>
      <c r="EN73" s="48"/>
      <c r="EO73" s="48"/>
      <c r="EP73" s="57"/>
      <c r="EQ73" s="58"/>
      <c r="ER73" s="17"/>
      <c r="ES73" s="17"/>
      <c r="ET73" s="56"/>
      <c r="EU73" s="48"/>
      <c r="EV73" s="48"/>
      <c r="EW73" s="48"/>
      <c r="EX73" s="48"/>
      <c r="EY73" s="48"/>
      <c r="EZ73" s="48"/>
      <c r="FA73" s="57"/>
      <c r="FB73" s="58"/>
      <c r="FC73" s="17"/>
      <c r="FD73" s="17"/>
      <c r="FE73" s="56"/>
      <c r="FF73" s="48"/>
      <c r="FG73" s="48"/>
      <c r="FH73" s="48"/>
      <c r="FI73" s="48"/>
      <c r="FJ73" s="48"/>
      <c r="FK73" s="48"/>
      <c r="FL73" s="57"/>
      <c r="FM73" s="58"/>
      <c r="FN73" s="17"/>
      <c r="FO73" s="17"/>
      <c r="FP73" s="56"/>
      <c r="FQ73" s="48"/>
      <c r="FR73" s="48"/>
      <c r="FS73" s="48"/>
      <c r="FT73" s="48"/>
      <c r="FU73" s="48"/>
      <c r="FV73" s="48"/>
      <c r="FW73" s="57"/>
      <c r="FX73" s="58"/>
      <c r="FY73" s="17"/>
      <c r="FZ73" s="17"/>
      <c r="GA73" s="56"/>
      <c r="GB73" s="48"/>
      <c r="GC73" s="48"/>
      <c r="GD73" s="48"/>
      <c r="GE73" s="48"/>
      <c r="GF73" s="48"/>
      <c r="GG73" s="48"/>
      <c r="GH73" s="57"/>
      <c r="GI73" s="58"/>
      <c r="GJ73" s="17"/>
      <c r="GK73" s="17"/>
      <c r="GL73" s="56"/>
      <c r="GM73" s="48"/>
      <c r="GN73" s="48"/>
      <c r="GO73" s="48"/>
      <c r="GP73" s="48"/>
      <c r="GQ73" s="48"/>
      <c r="GR73" s="48"/>
      <c r="GS73" s="57"/>
      <c r="GT73" s="58"/>
      <c r="GU73" s="17"/>
      <c r="GV73" s="17"/>
      <c r="GW73" s="56"/>
      <c r="GX73" s="48"/>
      <c r="GY73" s="48"/>
      <c r="GZ73" s="48"/>
      <c r="HA73" s="48"/>
      <c r="HB73" s="48"/>
      <c r="HC73" s="48"/>
      <c r="HD73" s="57"/>
      <c r="HE73" s="58"/>
      <c r="HF73" s="17"/>
      <c r="HG73" s="17"/>
      <c r="HH73" s="56"/>
      <c r="HI73" s="48"/>
      <c r="HJ73" s="48"/>
      <c r="HK73" s="48"/>
      <c r="HL73" s="48"/>
      <c r="HM73" s="48"/>
      <c r="HN73" s="48"/>
      <c r="HO73" s="57"/>
      <c r="HP73" s="58"/>
      <c r="HQ73" s="17"/>
      <c r="HR73" s="17"/>
      <c r="HS73" s="56"/>
      <c r="HT73" s="48"/>
      <c r="HU73" s="48"/>
      <c r="HV73" s="48"/>
      <c r="HW73" s="48"/>
      <c r="HX73" s="48"/>
      <c r="HY73" s="48"/>
      <c r="HZ73" s="57"/>
      <c r="IA73" s="58"/>
      <c r="IB73" s="17"/>
      <c r="IC73" s="17"/>
    </row>
    <row r="74" spans="1:237" x14ac:dyDescent="0.3">
      <c r="A74" s="63"/>
      <c r="B74" s="64"/>
      <c r="C74" s="64"/>
      <c r="D74" s="65"/>
      <c r="E74" s="65"/>
      <c r="F74" s="65"/>
      <c r="G74" s="65"/>
      <c r="H74" s="65"/>
      <c r="I74" s="65"/>
      <c r="J74" s="57"/>
      <c r="K74" s="57"/>
      <c r="L74" s="57"/>
      <c r="M74" s="57"/>
      <c r="N74" s="57"/>
      <c r="O74" s="57"/>
      <c r="P74" s="57"/>
      <c r="Q74" s="17"/>
      <c r="R74" s="56"/>
      <c r="S74" s="48"/>
      <c r="T74" s="48"/>
      <c r="U74" s="48"/>
      <c r="V74" s="48"/>
      <c r="W74" s="48"/>
      <c r="X74" s="48"/>
      <c r="Y74" s="57"/>
      <c r="Z74" s="58"/>
      <c r="AA74" s="17"/>
      <c r="AB74" s="17"/>
      <c r="AC74" s="56"/>
      <c r="AD74" s="48"/>
      <c r="AE74" s="48"/>
      <c r="AF74" s="48"/>
      <c r="AG74" s="48"/>
      <c r="AH74" s="48"/>
      <c r="AI74" s="48"/>
      <c r="AJ74" s="57"/>
      <c r="AK74" s="58"/>
      <c r="AL74" s="17"/>
      <c r="AM74" s="17"/>
      <c r="AN74" s="56"/>
      <c r="AO74" s="48"/>
      <c r="AP74" s="48"/>
      <c r="AQ74" s="48"/>
      <c r="AR74" s="48"/>
      <c r="AS74" s="48"/>
      <c r="AT74" s="48"/>
      <c r="AU74" s="57"/>
      <c r="AV74" s="58"/>
      <c r="AW74" s="17"/>
      <c r="AX74" s="17"/>
      <c r="AY74" s="56"/>
      <c r="AZ74" s="48"/>
      <c r="BA74" s="48"/>
      <c r="BB74" s="48"/>
      <c r="BC74" s="48"/>
      <c r="BD74" s="48"/>
      <c r="BE74" s="48"/>
      <c r="BF74" s="57"/>
      <c r="BG74" s="58"/>
      <c r="BH74" s="17"/>
      <c r="BI74" s="17"/>
      <c r="BJ74" s="56"/>
      <c r="BK74" s="48"/>
      <c r="BL74" s="48"/>
      <c r="BM74" s="48"/>
      <c r="BN74" s="48"/>
      <c r="BO74" s="48"/>
      <c r="BP74" s="48"/>
      <c r="BQ74" s="57"/>
      <c r="BR74" s="58"/>
      <c r="BS74" s="17"/>
      <c r="BT74" s="17"/>
      <c r="BU74" s="56"/>
      <c r="BV74" s="48"/>
      <c r="BW74" s="48"/>
      <c r="BX74" s="48"/>
      <c r="BY74" s="48"/>
      <c r="BZ74" s="48"/>
      <c r="CA74" s="48"/>
      <c r="CB74" s="57"/>
      <c r="CC74" s="58"/>
      <c r="CD74" s="17"/>
      <c r="CE74" s="17"/>
      <c r="CF74" s="56"/>
      <c r="CG74" s="48"/>
      <c r="CH74" s="48"/>
      <c r="CI74" s="48"/>
      <c r="CJ74" s="48"/>
      <c r="CK74" s="48"/>
      <c r="CL74" s="48"/>
      <c r="CM74" s="57"/>
      <c r="CN74" s="58"/>
      <c r="CO74" s="17"/>
      <c r="CP74" s="17"/>
      <c r="CQ74" s="56"/>
      <c r="CR74" s="48"/>
      <c r="CS74" s="48"/>
      <c r="CT74" s="48"/>
      <c r="CU74" s="48"/>
      <c r="CV74" s="48"/>
      <c r="CW74" s="48"/>
      <c r="CX74" s="57"/>
      <c r="CY74" s="58"/>
      <c r="CZ74" s="17"/>
      <c r="DA74" s="17"/>
      <c r="DB74" s="56"/>
      <c r="DC74" s="48"/>
      <c r="DD74" s="48"/>
      <c r="DE74" s="48"/>
      <c r="DF74" s="48"/>
      <c r="DG74" s="48"/>
      <c r="DH74" s="48"/>
      <c r="DI74" s="57"/>
      <c r="DJ74" s="58"/>
      <c r="DK74" s="17"/>
      <c r="DL74" s="17"/>
      <c r="DM74" s="56"/>
      <c r="DN74" s="48"/>
      <c r="DO74" s="48"/>
      <c r="DP74" s="48"/>
      <c r="DQ74" s="48"/>
      <c r="DR74" s="48"/>
      <c r="DS74" s="48"/>
      <c r="DT74" s="57"/>
      <c r="DU74" s="58"/>
      <c r="DV74" s="17"/>
      <c r="DW74" s="17"/>
      <c r="DX74" s="56"/>
      <c r="DY74" s="48"/>
      <c r="DZ74" s="48"/>
      <c r="EA74" s="48"/>
      <c r="EB74" s="48"/>
      <c r="EC74" s="48"/>
      <c r="ED74" s="48"/>
      <c r="EE74" s="57"/>
      <c r="EF74" s="58"/>
      <c r="EG74" s="17"/>
      <c r="EH74" s="17"/>
      <c r="EI74" s="56"/>
      <c r="EJ74" s="48"/>
      <c r="EK74" s="48"/>
      <c r="EL74" s="48"/>
      <c r="EM74" s="48"/>
      <c r="EN74" s="48"/>
      <c r="EO74" s="48"/>
      <c r="EP74" s="57"/>
      <c r="EQ74" s="58"/>
      <c r="ER74" s="17"/>
      <c r="ES74" s="17"/>
      <c r="ET74" s="56"/>
      <c r="EU74" s="48"/>
      <c r="EV74" s="48"/>
      <c r="EW74" s="48"/>
      <c r="EX74" s="48"/>
      <c r="EY74" s="48"/>
      <c r="EZ74" s="48"/>
      <c r="FA74" s="57"/>
      <c r="FB74" s="58"/>
      <c r="FC74" s="17"/>
      <c r="FD74" s="17"/>
      <c r="FE74" s="56"/>
      <c r="FF74" s="48"/>
      <c r="FG74" s="48"/>
      <c r="FH74" s="48"/>
      <c r="FI74" s="48"/>
      <c r="FJ74" s="48"/>
      <c r="FK74" s="48"/>
      <c r="FL74" s="57"/>
      <c r="FM74" s="58"/>
      <c r="FN74" s="17"/>
      <c r="FO74" s="17"/>
      <c r="FP74" s="56"/>
      <c r="FQ74" s="48"/>
      <c r="FR74" s="48"/>
      <c r="FS74" s="48"/>
      <c r="FT74" s="48"/>
      <c r="FU74" s="48"/>
      <c r="FV74" s="48"/>
      <c r="FW74" s="57"/>
      <c r="FX74" s="58"/>
      <c r="FY74" s="17"/>
      <c r="FZ74" s="17"/>
      <c r="GA74" s="56"/>
      <c r="GB74" s="48"/>
      <c r="GC74" s="48"/>
      <c r="GD74" s="48"/>
      <c r="GE74" s="48"/>
      <c r="GF74" s="48"/>
      <c r="GG74" s="48"/>
      <c r="GH74" s="57"/>
      <c r="GI74" s="58"/>
      <c r="GJ74" s="17"/>
      <c r="GK74" s="17"/>
      <c r="GL74" s="56"/>
      <c r="GM74" s="48"/>
      <c r="GN74" s="48"/>
      <c r="GO74" s="48"/>
      <c r="GP74" s="48"/>
      <c r="GQ74" s="48"/>
      <c r="GR74" s="48"/>
      <c r="GS74" s="57"/>
      <c r="GT74" s="58"/>
      <c r="GU74" s="17"/>
      <c r="GV74" s="17"/>
      <c r="GW74" s="56"/>
      <c r="GX74" s="48"/>
      <c r="GY74" s="48"/>
      <c r="GZ74" s="48"/>
      <c r="HA74" s="48"/>
      <c r="HB74" s="48"/>
      <c r="HC74" s="48"/>
      <c r="HD74" s="57"/>
      <c r="HE74" s="58"/>
      <c r="HF74" s="17"/>
      <c r="HG74" s="17"/>
      <c r="HH74" s="56"/>
      <c r="HI74" s="48"/>
      <c r="HJ74" s="48"/>
      <c r="HK74" s="48"/>
      <c r="HL74" s="48"/>
      <c r="HM74" s="48"/>
      <c r="HN74" s="48"/>
      <c r="HO74" s="57"/>
      <c r="HP74" s="58"/>
      <c r="HQ74" s="17"/>
      <c r="HR74" s="17"/>
      <c r="HS74" s="56"/>
      <c r="HT74" s="48"/>
      <c r="HU74" s="48"/>
      <c r="HV74" s="48"/>
      <c r="HW74" s="48"/>
      <c r="HX74" s="48"/>
      <c r="HY74" s="48"/>
      <c r="HZ74" s="57"/>
      <c r="IA74" s="58"/>
      <c r="IB74" s="17"/>
      <c r="IC74" s="17"/>
    </row>
    <row r="75" spans="1:237" x14ac:dyDescent="0.3">
      <c r="A75" s="63"/>
      <c r="B75" s="64"/>
      <c r="C75" s="64"/>
      <c r="D75" s="65"/>
      <c r="E75" s="65"/>
      <c r="F75" s="65"/>
      <c r="G75" s="65"/>
      <c r="H75" s="65"/>
      <c r="I75" s="65"/>
      <c r="J75" s="57"/>
      <c r="K75" s="57"/>
      <c r="L75" s="57"/>
      <c r="M75" s="57"/>
      <c r="N75" s="57"/>
      <c r="O75" s="57"/>
      <c r="P75" s="57"/>
      <c r="Q75" s="17"/>
      <c r="R75" s="56"/>
      <c r="S75" s="48"/>
      <c r="T75" s="48"/>
      <c r="U75" s="48"/>
      <c r="V75" s="48"/>
      <c r="W75" s="48"/>
      <c r="X75" s="48"/>
      <c r="Y75" s="57"/>
      <c r="Z75" s="58"/>
      <c r="AA75" s="17"/>
      <c r="AB75" s="17"/>
      <c r="AC75" s="56"/>
      <c r="AD75" s="48"/>
      <c r="AE75" s="48"/>
      <c r="AF75" s="48"/>
      <c r="AG75" s="48"/>
      <c r="AH75" s="48"/>
      <c r="AI75" s="48"/>
      <c r="AJ75" s="57"/>
      <c r="AK75" s="58"/>
      <c r="AL75" s="17"/>
      <c r="AM75" s="17"/>
      <c r="AN75" s="56"/>
      <c r="AO75" s="48"/>
      <c r="AP75" s="48"/>
      <c r="AQ75" s="48"/>
      <c r="AR75" s="48"/>
      <c r="AS75" s="48"/>
      <c r="AT75" s="48"/>
      <c r="AU75" s="57"/>
      <c r="AV75" s="58"/>
      <c r="AW75" s="17"/>
      <c r="AX75" s="17"/>
      <c r="AY75" s="56"/>
      <c r="AZ75" s="48"/>
      <c r="BA75" s="48"/>
      <c r="BB75" s="48"/>
      <c r="BC75" s="48"/>
      <c r="BD75" s="48"/>
      <c r="BE75" s="48"/>
      <c r="BF75" s="57"/>
      <c r="BG75" s="58"/>
      <c r="BH75" s="17"/>
      <c r="BI75" s="17"/>
      <c r="BJ75" s="56"/>
      <c r="BK75" s="48"/>
      <c r="BL75" s="48"/>
      <c r="BM75" s="48"/>
      <c r="BN75" s="48"/>
      <c r="BO75" s="48"/>
      <c r="BP75" s="48"/>
      <c r="BQ75" s="57"/>
      <c r="BR75" s="58"/>
      <c r="BS75" s="17"/>
      <c r="BT75" s="17"/>
      <c r="BU75" s="56"/>
      <c r="BV75" s="48"/>
      <c r="BW75" s="48"/>
      <c r="BX75" s="48"/>
      <c r="BY75" s="48"/>
      <c r="BZ75" s="48"/>
      <c r="CA75" s="48"/>
      <c r="CB75" s="57"/>
      <c r="CC75" s="58"/>
      <c r="CD75" s="17"/>
      <c r="CE75" s="17"/>
      <c r="CF75" s="56"/>
      <c r="CG75" s="48"/>
      <c r="CH75" s="48"/>
      <c r="CI75" s="48"/>
      <c r="CJ75" s="48"/>
      <c r="CK75" s="48"/>
      <c r="CL75" s="48"/>
      <c r="CM75" s="57"/>
      <c r="CN75" s="58"/>
      <c r="CO75" s="17"/>
      <c r="CP75" s="17"/>
      <c r="CQ75" s="56"/>
      <c r="CR75" s="48"/>
      <c r="CS75" s="48"/>
      <c r="CT75" s="48"/>
      <c r="CU75" s="48"/>
      <c r="CV75" s="48"/>
      <c r="CW75" s="48"/>
      <c r="CX75" s="57"/>
      <c r="CY75" s="58"/>
      <c r="CZ75" s="17"/>
      <c r="DA75" s="17"/>
      <c r="DB75" s="56"/>
      <c r="DC75" s="48"/>
      <c r="DD75" s="48"/>
      <c r="DE75" s="48"/>
      <c r="DF75" s="48"/>
      <c r="DG75" s="48"/>
      <c r="DH75" s="48"/>
      <c r="DI75" s="57"/>
      <c r="DJ75" s="58"/>
      <c r="DK75" s="17"/>
      <c r="DL75" s="17"/>
      <c r="DM75" s="56"/>
      <c r="DN75" s="48"/>
      <c r="DO75" s="48"/>
      <c r="DP75" s="48"/>
      <c r="DQ75" s="48"/>
      <c r="DR75" s="48"/>
      <c r="DS75" s="48"/>
      <c r="DT75" s="57"/>
      <c r="DU75" s="58"/>
      <c r="DV75" s="17"/>
      <c r="DW75" s="17"/>
      <c r="DX75" s="56"/>
      <c r="DY75" s="48"/>
      <c r="DZ75" s="48"/>
      <c r="EA75" s="48"/>
      <c r="EB75" s="48"/>
      <c r="EC75" s="48"/>
      <c r="ED75" s="48"/>
      <c r="EE75" s="57"/>
      <c r="EF75" s="58"/>
      <c r="EG75" s="17"/>
      <c r="EH75" s="17"/>
      <c r="EI75" s="56"/>
      <c r="EJ75" s="48"/>
      <c r="EK75" s="48"/>
      <c r="EL75" s="48"/>
      <c r="EM75" s="48"/>
      <c r="EN75" s="48"/>
      <c r="EO75" s="48"/>
      <c r="EP75" s="57"/>
      <c r="EQ75" s="58"/>
      <c r="ER75" s="17"/>
      <c r="ES75" s="17"/>
      <c r="ET75" s="56"/>
      <c r="EU75" s="48"/>
      <c r="EV75" s="48"/>
      <c r="EW75" s="48"/>
      <c r="EX75" s="48"/>
      <c r="EY75" s="48"/>
      <c r="EZ75" s="48"/>
      <c r="FA75" s="57"/>
      <c r="FB75" s="58"/>
      <c r="FC75" s="17"/>
      <c r="FD75" s="17"/>
      <c r="FE75" s="56"/>
      <c r="FF75" s="48"/>
      <c r="FG75" s="48"/>
      <c r="FH75" s="48"/>
      <c r="FI75" s="48"/>
      <c r="FJ75" s="48"/>
      <c r="FK75" s="48"/>
      <c r="FL75" s="57"/>
      <c r="FM75" s="58"/>
      <c r="FN75" s="17"/>
      <c r="FO75" s="17"/>
      <c r="FP75" s="56"/>
      <c r="FQ75" s="48"/>
      <c r="FR75" s="48"/>
      <c r="FS75" s="48"/>
      <c r="FT75" s="48"/>
      <c r="FU75" s="48"/>
      <c r="FV75" s="48"/>
      <c r="FW75" s="57"/>
      <c r="FX75" s="58"/>
      <c r="FY75" s="17"/>
      <c r="FZ75" s="17"/>
      <c r="GA75" s="56"/>
      <c r="GB75" s="48"/>
      <c r="GC75" s="48"/>
      <c r="GD75" s="48"/>
      <c r="GE75" s="48"/>
      <c r="GF75" s="48"/>
      <c r="GG75" s="48"/>
      <c r="GH75" s="57"/>
      <c r="GI75" s="58"/>
      <c r="GJ75" s="17"/>
      <c r="GK75" s="17"/>
      <c r="GL75" s="56"/>
      <c r="GM75" s="48"/>
      <c r="GN75" s="48"/>
      <c r="GO75" s="48"/>
      <c r="GP75" s="48"/>
      <c r="GQ75" s="48"/>
      <c r="GR75" s="48"/>
      <c r="GS75" s="57"/>
      <c r="GT75" s="58"/>
      <c r="GU75" s="17"/>
      <c r="GV75" s="17"/>
      <c r="GW75" s="56"/>
      <c r="GX75" s="48"/>
      <c r="GY75" s="48"/>
      <c r="GZ75" s="48"/>
      <c r="HA75" s="48"/>
      <c r="HB75" s="48"/>
      <c r="HC75" s="48"/>
      <c r="HD75" s="57"/>
      <c r="HE75" s="58"/>
      <c r="HF75" s="17"/>
      <c r="HG75" s="17"/>
      <c r="HH75" s="56"/>
      <c r="HI75" s="48"/>
      <c r="HJ75" s="48"/>
      <c r="HK75" s="48"/>
      <c r="HL75" s="48"/>
      <c r="HM75" s="48"/>
      <c r="HN75" s="48"/>
      <c r="HO75" s="57"/>
      <c r="HP75" s="58"/>
      <c r="HQ75" s="17"/>
      <c r="HR75" s="17"/>
      <c r="HS75" s="56"/>
      <c r="HT75" s="48"/>
      <c r="HU75" s="48"/>
      <c r="HV75" s="48"/>
      <c r="HW75" s="48"/>
      <c r="HX75" s="48"/>
      <c r="HY75" s="48"/>
      <c r="HZ75" s="57"/>
      <c r="IA75" s="58"/>
      <c r="IB75" s="17"/>
      <c r="IC75" s="17"/>
    </row>
    <row r="76" spans="1:237" x14ac:dyDescent="0.3">
      <c r="A76" s="63"/>
      <c r="B76" s="64"/>
      <c r="C76" s="64"/>
      <c r="D76" s="65"/>
      <c r="E76" s="65"/>
      <c r="F76" s="65"/>
      <c r="G76" s="65"/>
      <c r="H76" s="65"/>
      <c r="I76" s="65"/>
      <c r="J76" s="57"/>
      <c r="K76" s="57"/>
      <c r="L76" s="57"/>
      <c r="M76" s="57"/>
      <c r="N76" s="57"/>
      <c r="O76" s="57"/>
      <c r="P76" s="57"/>
      <c r="Q76" s="17"/>
      <c r="R76" s="56"/>
      <c r="S76" s="48"/>
      <c r="T76" s="48"/>
      <c r="U76" s="48"/>
      <c r="V76" s="48"/>
      <c r="W76" s="48"/>
      <c r="X76" s="48"/>
      <c r="Y76" s="57"/>
      <c r="Z76" s="58"/>
      <c r="AA76" s="17"/>
      <c r="AB76" s="17"/>
      <c r="AC76" s="56"/>
      <c r="AD76" s="48"/>
      <c r="AE76" s="48"/>
      <c r="AF76" s="48"/>
      <c r="AG76" s="48"/>
      <c r="AH76" s="48"/>
      <c r="AI76" s="48"/>
      <c r="AJ76" s="57"/>
      <c r="AK76" s="58"/>
      <c r="AL76" s="17"/>
      <c r="AM76" s="17"/>
      <c r="AN76" s="56"/>
      <c r="AO76" s="48"/>
      <c r="AP76" s="48"/>
      <c r="AQ76" s="48"/>
      <c r="AR76" s="48"/>
      <c r="AS76" s="48"/>
      <c r="AT76" s="48"/>
      <c r="AU76" s="57"/>
      <c r="AV76" s="58"/>
      <c r="AW76" s="17"/>
      <c r="AX76" s="17"/>
      <c r="AY76" s="56"/>
      <c r="AZ76" s="48"/>
      <c r="BA76" s="48"/>
      <c r="BB76" s="48"/>
      <c r="BC76" s="48"/>
      <c r="BD76" s="48"/>
      <c r="BE76" s="48"/>
      <c r="BF76" s="57"/>
      <c r="BG76" s="58"/>
      <c r="BH76" s="17"/>
      <c r="BI76" s="17"/>
      <c r="BJ76" s="56"/>
      <c r="BK76" s="48"/>
      <c r="BL76" s="48"/>
      <c r="BM76" s="48"/>
      <c r="BN76" s="48"/>
      <c r="BO76" s="48"/>
      <c r="BP76" s="48"/>
      <c r="BQ76" s="57"/>
      <c r="BR76" s="58"/>
      <c r="BS76" s="17"/>
      <c r="BT76" s="17"/>
      <c r="BU76" s="56"/>
      <c r="BV76" s="48"/>
      <c r="BW76" s="48"/>
      <c r="BX76" s="48"/>
      <c r="BY76" s="48"/>
      <c r="BZ76" s="48"/>
      <c r="CA76" s="48"/>
      <c r="CB76" s="57"/>
      <c r="CC76" s="58"/>
      <c r="CD76" s="17"/>
      <c r="CE76" s="17"/>
      <c r="CF76" s="56"/>
      <c r="CG76" s="48"/>
      <c r="CH76" s="48"/>
      <c r="CI76" s="48"/>
      <c r="CJ76" s="48"/>
      <c r="CK76" s="48"/>
      <c r="CL76" s="48"/>
      <c r="CM76" s="57"/>
      <c r="CN76" s="58"/>
      <c r="CO76" s="17"/>
      <c r="CP76" s="17"/>
      <c r="CQ76" s="56"/>
      <c r="CR76" s="48"/>
      <c r="CS76" s="48"/>
      <c r="CT76" s="48"/>
      <c r="CU76" s="48"/>
      <c r="CV76" s="48"/>
      <c r="CW76" s="48"/>
      <c r="CX76" s="57"/>
      <c r="CY76" s="58"/>
      <c r="CZ76" s="17"/>
      <c r="DA76" s="17"/>
      <c r="DB76" s="56"/>
      <c r="DC76" s="48"/>
      <c r="DD76" s="48"/>
      <c r="DE76" s="48"/>
      <c r="DF76" s="48"/>
      <c r="DG76" s="48"/>
      <c r="DH76" s="48"/>
      <c r="DI76" s="57"/>
      <c r="DJ76" s="58"/>
      <c r="DK76" s="17"/>
      <c r="DL76" s="17"/>
      <c r="DM76" s="56"/>
      <c r="DN76" s="48"/>
      <c r="DO76" s="48"/>
      <c r="DP76" s="48"/>
      <c r="DQ76" s="48"/>
      <c r="DR76" s="48"/>
      <c r="DS76" s="48"/>
      <c r="DT76" s="57"/>
      <c r="DU76" s="58"/>
      <c r="DV76" s="17"/>
      <c r="DW76" s="17"/>
      <c r="DX76" s="56"/>
      <c r="DY76" s="48"/>
      <c r="DZ76" s="48"/>
      <c r="EA76" s="48"/>
      <c r="EB76" s="48"/>
      <c r="EC76" s="48"/>
      <c r="ED76" s="48"/>
      <c r="EE76" s="57"/>
      <c r="EF76" s="58"/>
      <c r="EG76" s="17"/>
      <c r="EH76" s="17"/>
      <c r="EI76" s="56"/>
      <c r="EJ76" s="48"/>
      <c r="EK76" s="48"/>
      <c r="EL76" s="48"/>
      <c r="EM76" s="48"/>
      <c r="EN76" s="48"/>
      <c r="EO76" s="48"/>
      <c r="EP76" s="57"/>
      <c r="EQ76" s="58"/>
      <c r="ER76" s="17"/>
      <c r="ES76" s="17"/>
      <c r="ET76" s="56"/>
      <c r="EU76" s="48"/>
      <c r="EV76" s="48"/>
      <c r="EW76" s="48"/>
      <c r="EX76" s="48"/>
      <c r="EY76" s="48"/>
      <c r="EZ76" s="48"/>
      <c r="FA76" s="57"/>
      <c r="FB76" s="58"/>
      <c r="FC76" s="17"/>
      <c r="FD76" s="17"/>
      <c r="FE76" s="56"/>
      <c r="FF76" s="48"/>
      <c r="FG76" s="48"/>
      <c r="FH76" s="48"/>
      <c r="FI76" s="48"/>
      <c r="FJ76" s="48"/>
      <c r="FK76" s="48"/>
      <c r="FL76" s="57"/>
      <c r="FM76" s="58"/>
      <c r="FN76" s="17"/>
      <c r="FO76" s="17"/>
      <c r="FP76" s="56"/>
      <c r="FQ76" s="48"/>
      <c r="FR76" s="48"/>
      <c r="FS76" s="48"/>
      <c r="FT76" s="48"/>
      <c r="FU76" s="48"/>
      <c r="FV76" s="48"/>
      <c r="FW76" s="57"/>
      <c r="FX76" s="58"/>
      <c r="FY76" s="17"/>
      <c r="FZ76" s="17"/>
      <c r="GA76" s="56"/>
      <c r="GB76" s="48"/>
      <c r="GC76" s="48"/>
      <c r="GD76" s="48"/>
      <c r="GE76" s="48"/>
      <c r="GF76" s="48"/>
      <c r="GG76" s="48"/>
      <c r="GH76" s="57"/>
      <c r="GI76" s="58"/>
      <c r="GJ76" s="17"/>
      <c r="GK76" s="17"/>
      <c r="GL76" s="56"/>
      <c r="GM76" s="48"/>
      <c r="GN76" s="48"/>
      <c r="GO76" s="48"/>
      <c r="GP76" s="48"/>
      <c r="GQ76" s="48"/>
      <c r="GR76" s="48"/>
      <c r="GS76" s="57"/>
      <c r="GT76" s="58"/>
      <c r="GU76" s="17"/>
      <c r="GV76" s="17"/>
      <c r="GW76" s="56"/>
      <c r="GX76" s="48"/>
      <c r="GY76" s="48"/>
      <c r="GZ76" s="48"/>
      <c r="HA76" s="48"/>
      <c r="HB76" s="48"/>
      <c r="HC76" s="48"/>
      <c r="HD76" s="57"/>
      <c r="HE76" s="58"/>
      <c r="HF76" s="17"/>
      <c r="HG76" s="17"/>
      <c r="HH76" s="56"/>
      <c r="HI76" s="48"/>
      <c r="HJ76" s="48"/>
      <c r="HK76" s="48"/>
      <c r="HL76" s="48"/>
      <c r="HM76" s="48"/>
      <c r="HN76" s="48"/>
      <c r="HO76" s="57"/>
      <c r="HP76" s="58"/>
      <c r="HQ76" s="17"/>
      <c r="HR76" s="17"/>
      <c r="HS76" s="56"/>
      <c r="HT76" s="48"/>
      <c r="HU76" s="48"/>
      <c r="HV76" s="48"/>
      <c r="HW76" s="48"/>
      <c r="HX76" s="48"/>
      <c r="HY76" s="48"/>
      <c r="HZ76" s="57"/>
      <c r="IA76" s="58"/>
      <c r="IB76" s="17"/>
      <c r="IC76" s="17"/>
    </row>
    <row r="77" spans="1:237" x14ac:dyDescent="0.3">
      <c r="A77" s="63"/>
      <c r="B77" s="67"/>
      <c r="C77" s="67"/>
      <c r="D77" s="65"/>
      <c r="E77" s="65"/>
      <c r="F77" s="65"/>
      <c r="G77" s="65"/>
      <c r="H77" s="65"/>
      <c r="I77" s="65"/>
      <c r="J77" s="57"/>
      <c r="K77" s="57"/>
      <c r="L77" s="57"/>
      <c r="M77" s="57"/>
      <c r="N77" s="57"/>
      <c r="O77" s="57"/>
      <c r="P77" s="57"/>
      <c r="Q77" s="17"/>
      <c r="R77" s="56"/>
      <c r="S77" s="48"/>
      <c r="T77" s="48"/>
      <c r="U77" s="48"/>
      <c r="V77" s="48"/>
      <c r="W77" s="48"/>
      <c r="X77" s="48"/>
      <c r="Y77" s="57"/>
      <c r="Z77" s="58"/>
      <c r="AA77" s="17"/>
      <c r="AB77" s="17"/>
      <c r="AC77" s="56"/>
      <c r="AD77" s="48"/>
      <c r="AE77" s="48"/>
      <c r="AF77" s="48"/>
      <c r="AG77" s="48"/>
      <c r="AH77" s="48"/>
      <c r="AI77" s="48"/>
      <c r="AJ77" s="57"/>
      <c r="AK77" s="58"/>
      <c r="AL77" s="17"/>
      <c r="AM77" s="17"/>
      <c r="AN77" s="56"/>
      <c r="AO77" s="48"/>
      <c r="AP77" s="48"/>
      <c r="AQ77" s="48"/>
      <c r="AR77" s="48"/>
      <c r="AS77" s="48"/>
      <c r="AT77" s="48"/>
      <c r="AU77" s="57"/>
      <c r="AV77" s="58"/>
      <c r="AW77" s="17"/>
      <c r="AX77" s="17"/>
      <c r="AY77" s="56"/>
      <c r="AZ77" s="48"/>
      <c r="BA77" s="48"/>
      <c r="BB77" s="48"/>
      <c r="BC77" s="48"/>
      <c r="BD77" s="48"/>
      <c r="BE77" s="48"/>
      <c r="BF77" s="57"/>
      <c r="BG77" s="58"/>
      <c r="BH77" s="17"/>
      <c r="BI77" s="17"/>
      <c r="BJ77" s="56"/>
      <c r="BK77" s="48"/>
      <c r="BL77" s="48"/>
      <c r="BM77" s="48"/>
      <c r="BN77" s="48"/>
      <c r="BO77" s="48"/>
      <c r="BP77" s="48"/>
      <c r="BQ77" s="57"/>
      <c r="BR77" s="58"/>
      <c r="BS77" s="17"/>
      <c r="BT77" s="17"/>
      <c r="BU77" s="56"/>
      <c r="BV77" s="48"/>
      <c r="BW77" s="48"/>
      <c r="BX77" s="48"/>
      <c r="BY77" s="48"/>
      <c r="BZ77" s="48"/>
      <c r="CA77" s="48"/>
      <c r="CB77" s="57"/>
      <c r="CC77" s="58"/>
      <c r="CD77" s="17"/>
      <c r="CE77" s="17"/>
      <c r="CF77" s="56"/>
      <c r="CG77" s="48"/>
      <c r="CH77" s="48"/>
      <c r="CI77" s="48"/>
      <c r="CJ77" s="48"/>
      <c r="CK77" s="48"/>
      <c r="CL77" s="48"/>
      <c r="CM77" s="57"/>
      <c r="CN77" s="58"/>
      <c r="CO77" s="17"/>
      <c r="CP77" s="17"/>
      <c r="CQ77" s="56"/>
      <c r="CR77" s="48"/>
      <c r="CS77" s="48"/>
      <c r="CT77" s="48"/>
      <c r="CU77" s="48"/>
      <c r="CV77" s="48"/>
      <c r="CW77" s="48"/>
      <c r="CX77" s="57"/>
      <c r="CY77" s="58"/>
      <c r="CZ77" s="17"/>
      <c r="DA77" s="17"/>
      <c r="DB77" s="56"/>
      <c r="DC77" s="48"/>
      <c r="DD77" s="48"/>
      <c r="DE77" s="48"/>
      <c r="DF77" s="48"/>
      <c r="DG77" s="48"/>
      <c r="DH77" s="48"/>
      <c r="DI77" s="57"/>
      <c r="DJ77" s="58"/>
      <c r="DK77" s="17"/>
      <c r="DL77" s="17"/>
      <c r="DM77" s="56"/>
      <c r="DN77" s="48"/>
      <c r="DO77" s="48"/>
      <c r="DP77" s="48"/>
      <c r="DQ77" s="48"/>
      <c r="DR77" s="48"/>
      <c r="DS77" s="48"/>
      <c r="DT77" s="57"/>
      <c r="DU77" s="58"/>
      <c r="DV77" s="17"/>
      <c r="DW77" s="17"/>
      <c r="DX77" s="56"/>
      <c r="DY77" s="48"/>
      <c r="DZ77" s="48"/>
      <c r="EA77" s="48"/>
      <c r="EB77" s="48"/>
      <c r="EC77" s="48"/>
      <c r="ED77" s="48"/>
      <c r="EE77" s="57"/>
      <c r="EF77" s="58"/>
      <c r="EG77" s="17"/>
      <c r="EH77" s="17"/>
      <c r="EI77" s="56"/>
      <c r="EJ77" s="48"/>
      <c r="EK77" s="48"/>
      <c r="EL77" s="48"/>
      <c r="EM77" s="48"/>
      <c r="EN77" s="48"/>
      <c r="EO77" s="48"/>
      <c r="EP77" s="57"/>
      <c r="EQ77" s="58"/>
      <c r="ER77" s="17"/>
      <c r="ES77" s="17"/>
      <c r="ET77" s="56"/>
      <c r="EU77" s="48"/>
      <c r="EV77" s="48"/>
      <c r="EW77" s="48"/>
      <c r="EX77" s="48"/>
      <c r="EY77" s="48"/>
      <c r="EZ77" s="48"/>
      <c r="FA77" s="57"/>
      <c r="FB77" s="58"/>
      <c r="FC77" s="17"/>
      <c r="FD77" s="17"/>
      <c r="FE77" s="56"/>
      <c r="FF77" s="48"/>
      <c r="FG77" s="48"/>
      <c r="FH77" s="48"/>
      <c r="FI77" s="48"/>
      <c r="FJ77" s="48"/>
      <c r="FK77" s="48"/>
      <c r="FL77" s="57"/>
      <c r="FM77" s="58"/>
      <c r="FN77" s="17"/>
      <c r="FO77" s="17"/>
      <c r="FP77" s="56"/>
      <c r="FQ77" s="48"/>
      <c r="FR77" s="48"/>
      <c r="FS77" s="48"/>
      <c r="FT77" s="48"/>
      <c r="FU77" s="48"/>
      <c r="FV77" s="48"/>
      <c r="FW77" s="57"/>
      <c r="FX77" s="58"/>
      <c r="FY77" s="17"/>
      <c r="FZ77" s="17"/>
      <c r="GA77" s="56"/>
      <c r="GB77" s="48"/>
      <c r="GC77" s="48"/>
      <c r="GD77" s="48"/>
      <c r="GE77" s="48"/>
      <c r="GF77" s="48"/>
      <c r="GG77" s="48"/>
      <c r="GH77" s="57"/>
      <c r="GI77" s="58"/>
      <c r="GJ77" s="17"/>
      <c r="GK77" s="17"/>
      <c r="GL77" s="56"/>
      <c r="GM77" s="48"/>
      <c r="GN77" s="48"/>
      <c r="GO77" s="48"/>
      <c r="GP77" s="48"/>
      <c r="GQ77" s="48"/>
      <c r="GR77" s="48"/>
      <c r="GS77" s="57"/>
      <c r="GT77" s="58"/>
      <c r="GU77" s="17"/>
      <c r="GV77" s="17"/>
      <c r="GW77" s="56"/>
      <c r="GX77" s="48"/>
      <c r="GY77" s="48"/>
      <c r="GZ77" s="48"/>
      <c r="HA77" s="48"/>
      <c r="HB77" s="48"/>
      <c r="HC77" s="48"/>
      <c r="HD77" s="57"/>
      <c r="HE77" s="58"/>
      <c r="HF77" s="17"/>
      <c r="HG77" s="17"/>
      <c r="HH77" s="56"/>
      <c r="HI77" s="48"/>
      <c r="HJ77" s="48"/>
      <c r="HK77" s="48"/>
      <c r="HL77" s="48"/>
      <c r="HM77" s="48"/>
      <c r="HN77" s="48"/>
      <c r="HO77" s="57"/>
      <c r="HP77" s="58"/>
      <c r="HQ77" s="17"/>
      <c r="HR77" s="17"/>
      <c r="HS77" s="56"/>
      <c r="HT77" s="48"/>
      <c r="HU77" s="48"/>
      <c r="HV77" s="48"/>
      <c r="HW77" s="48"/>
      <c r="HX77" s="48"/>
      <c r="HY77" s="48"/>
      <c r="HZ77" s="57"/>
      <c r="IA77" s="58"/>
      <c r="IB77" s="17"/>
      <c r="IC77" s="17"/>
    </row>
    <row r="78" spans="1:237" x14ac:dyDescent="0.3">
      <c r="A78" s="63"/>
      <c r="B78" s="67"/>
      <c r="C78" s="67"/>
      <c r="D78" s="65"/>
      <c r="E78" s="65"/>
      <c r="F78" s="65"/>
      <c r="G78" s="65"/>
      <c r="H78" s="65"/>
      <c r="I78" s="65"/>
      <c r="J78" s="57"/>
      <c r="K78" s="57"/>
      <c r="L78" s="57"/>
      <c r="M78" s="57"/>
      <c r="N78" s="57"/>
      <c r="O78" s="57"/>
      <c r="P78" s="57"/>
      <c r="Q78" s="17"/>
      <c r="R78" s="56"/>
      <c r="S78" s="48"/>
      <c r="T78" s="48"/>
      <c r="U78" s="48"/>
      <c r="V78" s="48"/>
      <c r="W78" s="48"/>
      <c r="X78" s="48"/>
      <c r="Y78" s="57"/>
      <c r="Z78" s="58"/>
      <c r="AA78" s="17"/>
      <c r="AB78" s="17"/>
      <c r="AC78" s="56"/>
      <c r="AD78" s="48"/>
      <c r="AE78" s="48"/>
      <c r="AF78" s="48"/>
      <c r="AG78" s="48"/>
      <c r="AH78" s="48"/>
      <c r="AI78" s="48"/>
      <c r="AJ78" s="57"/>
      <c r="AK78" s="58"/>
      <c r="AL78" s="17"/>
      <c r="AM78" s="17"/>
      <c r="AN78" s="56"/>
      <c r="AO78" s="48"/>
      <c r="AP78" s="48"/>
      <c r="AQ78" s="48"/>
      <c r="AR78" s="48"/>
      <c r="AS78" s="48"/>
      <c r="AT78" s="48"/>
      <c r="AU78" s="57"/>
      <c r="AV78" s="58"/>
      <c r="AW78" s="17"/>
      <c r="AX78" s="17"/>
      <c r="AY78" s="56"/>
      <c r="AZ78" s="48"/>
      <c r="BA78" s="48"/>
      <c r="BB78" s="48"/>
      <c r="BC78" s="48"/>
      <c r="BD78" s="48"/>
      <c r="BE78" s="48"/>
      <c r="BF78" s="57"/>
      <c r="BG78" s="58"/>
      <c r="BH78" s="17"/>
      <c r="BI78" s="17"/>
      <c r="BJ78" s="56"/>
      <c r="BK78" s="48"/>
      <c r="BL78" s="48"/>
      <c r="BM78" s="48"/>
      <c r="BN78" s="48"/>
      <c r="BO78" s="48"/>
      <c r="BP78" s="48"/>
      <c r="BQ78" s="57"/>
      <c r="BR78" s="58"/>
      <c r="BS78" s="17"/>
      <c r="BT78" s="17"/>
      <c r="BU78" s="56"/>
      <c r="BV78" s="48"/>
      <c r="BW78" s="48"/>
      <c r="BX78" s="48"/>
      <c r="BY78" s="48"/>
      <c r="BZ78" s="48"/>
      <c r="CA78" s="48"/>
      <c r="CB78" s="57"/>
      <c r="CC78" s="58"/>
      <c r="CD78" s="17"/>
      <c r="CE78" s="17"/>
      <c r="CF78" s="56"/>
      <c r="CG78" s="48"/>
      <c r="CH78" s="48"/>
      <c r="CI78" s="48"/>
      <c r="CJ78" s="48"/>
      <c r="CK78" s="48"/>
      <c r="CL78" s="48"/>
      <c r="CM78" s="57"/>
      <c r="CN78" s="58"/>
      <c r="CO78" s="17"/>
      <c r="CP78" s="17"/>
      <c r="CQ78" s="56"/>
      <c r="CR78" s="48"/>
      <c r="CS78" s="48"/>
      <c r="CT78" s="48"/>
      <c r="CU78" s="48"/>
      <c r="CV78" s="48"/>
      <c r="CW78" s="48"/>
      <c r="CX78" s="57"/>
      <c r="CY78" s="58"/>
      <c r="CZ78" s="17"/>
      <c r="DA78" s="17"/>
      <c r="DB78" s="56"/>
      <c r="DC78" s="48"/>
      <c r="DD78" s="48"/>
      <c r="DE78" s="48"/>
      <c r="DF78" s="48"/>
      <c r="DG78" s="48"/>
      <c r="DH78" s="48"/>
      <c r="DI78" s="57"/>
      <c r="DJ78" s="58"/>
      <c r="DK78" s="17"/>
      <c r="DL78" s="17"/>
      <c r="DM78" s="56"/>
      <c r="DN78" s="48"/>
      <c r="DO78" s="48"/>
      <c r="DP78" s="48"/>
      <c r="DQ78" s="48"/>
      <c r="DR78" s="48"/>
      <c r="DS78" s="48"/>
      <c r="DT78" s="57"/>
      <c r="DU78" s="58"/>
      <c r="DV78" s="17"/>
      <c r="DW78" s="17"/>
      <c r="DX78" s="56"/>
      <c r="DY78" s="48"/>
      <c r="DZ78" s="48"/>
      <c r="EA78" s="48"/>
      <c r="EB78" s="48"/>
      <c r="EC78" s="48"/>
      <c r="ED78" s="48"/>
      <c r="EE78" s="57"/>
      <c r="EF78" s="58"/>
      <c r="EG78" s="17"/>
      <c r="EH78" s="17"/>
      <c r="EI78" s="56"/>
      <c r="EJ78" s="48"/>
      <c r="EK78" s="48"/>
      <c r="EL78" s="48"/>
      <c r="EM78" s="48"/>
      <c r="EN78" s="48"/>
      <c r="EO78" s="48"/>
      <c r="EP78" s="57"/>
      <c r="EQ78" s="58"/>
      <c r="ER78" s="17"/>
      <c r="ES78" s="17"/>
      <c r="ET78" s="56"/>
      <c r="EU78" s="48"/>
      <c r="EV78" s="48"/>
      <c r="EW78" s="48"/>
      <c r="EX78" s="48"/>
      <c r="EY78" s="48"/>
      <c r="EZ78" s="48"/>
      <c r="FA78" s="57"/>
      <c r="FB78" s="58"/>
      <c r="FC78" s="17"/>
      <c r="FD78" s="17"/>
      <c r="FE78" s="56"/>
      <c r="FF78" s="48"/>
      <c r="FG78" s="48"/>
      <c r="FH78" s="48"/>
      <c r="FI78" s="48"/>
      <c r="FJ78" s="48"/>
      <c r="FK78" s="48"/>
      <c r="FL78" s="57"/>
      <c r="FM78" s="58"/>
      <c r="FN78" s="17"/>
      <c r="FO78" s="17"/>
      <c r="FP78" s="56"/>
      <c r="FQ78" s="48"/>
      <c r="FR78" s="48"/>
      <c r="FS78" s="48"/>
      <c r="FT78" s="48"/>
      <c r="FU78" s="48"/>
      <c r="FV78" s="48"/>
      <c r="FW78" s="57"/>
      <c r="FX78" s="58"/>
      <c r="FY78" s="17"/>
      <c r="FZ78" s="17"/>
      <c r="GA78" s="56"/>
      <c r="GB78" s="48"/>
      <c r="GC78" s="48"/>
      <c r="GD78" s="48"/>
      <c r="GE78" s="48"/>
      <c r="GF78" s="48"/>
      <c r="GG78" s="48"/>
      <c r="GH78" s="57"/>
      <c r="GI78" s="58"/>
      <c r="GJ78" s="17"/>
      <c r="GK78" s="17"/>
      <c r="GL78" s="56"/>
      <c r="GM78" s="48"/>
      <c r="GN78" s="48"/>
      <c r="GO78" s="48"/>
      <c r="GP78" s="48"/>
      <c r="GQ78" s="48"/>
      <c r="GR78" s="48"/>
      <c r="GS78" s="57"/>
      <c r="GT78" s="58"/>
      <c r="GU78" s="17"/>
      <c r="GV78" s="17"/>
      <c r="GW78" s="56"/>
      <c r="GX78" s="48"/>
      <c r="GY78" s="48"/>
      <c r="GZ78" s="48"/>
      <c r="HA78" s="48"/>
      <c r="HB78" s="48"/>
      <c r="HC78" s="48"/>
      <c r="HD78" s="57"/>
      <c r="HE78" s="58"/>
      <c r="HF78" s="17"/>
      <c r="HG78" s="17"/>
      <c r="HH78" s="56"/>
      <c r="HI78" s="48"/>
      <c r="HJ78" s="48"/>
      <c r="HK78" s="48"/>
      <c r="HL78" s="48"/>
      <c r="HM78" s="48"/>
      <c r="HN78" s="48"/>
      <c r="HO78" s="57"/>
      <c r="HP78" s="58"/>
      <c r="HQ78" s="17"/>
      <c r="HR78" s="17"/>
      <c r="HS78" s="56"/>
      <c r="HT78" s="48"/>
      <c r="HU78" s="48"/>
      <c r="HV78" s="48"/>
      <c r="HW78" s="48"/>
      <c r="HX78" s="48"/>
      <c r="HY78" s="48"/>
      <c r="HZ78" s="57"/>
      <c r="IA78" s="58"/>
      <c r="IB78" s="17"/>
      <c r="IC78" s="17"/>
    </row>
    <row r="79" spans="1:237" x14ac:dyDescent="0.3">
      <c r="A79" s="63"/>
      <c r="B79" s="64"/>
      <c r="C79" s="64"/>
      <c r="D79" s="65"/>
      <c r="E79" s="65"/>
      <c r="F79" s="65"/>
      <c r="G79" s="65"/>
      <c r="H79" s="65"/>
      <c r="I79" s="65"/>
      <c r="J79" s="57"/>
      <c r="K79" s="57"/>
      <c r="L79" s="57"/>
      <c r="M79" s="57"/>
      <c r="N79" s="57"/>
      <c r="O79" s="57"/>
      <c r="P79" s="57"/>
      <c r="Q79" s="17"/>
      <c r="R79" s="56"/>
      <c r="S79" s="48"/>
      <c r="T79" s="48"/>
      <c r="U79" s="48"/>
      <c r="V79" s="48"/>
      <c r="W79" s="48"/>
      <c r="X79" s="48"/>
      <c r="Y79" s="57"/>
      <c r="Z79" s="58"/>
      <c r="AA79" s="17"/>
      <c r="AB79" s="17"/>
      <c r="AC79" s="56"/>
      <c r="AD79" s="48"/>
      <c r="AE79" s="48"/>
      <c r="AF79" s="48"/>
      <c r="AG79" s="48"/>
      <c r="AH79" s="48"/>
      <c r="AI79" s="48"/>
      <c r="AJ79" s="57"/>
      <c r="AK79" s="58"/>
      <c r="AL79" s="17"/>
      <c r="AM79" s="17"/>
      <c r="AN79" s="56"/>
      <c r="AO79" s="48"/>
      <c r="AP79" s="48"/>
      <c r="AQ79" s="48"/>
      <c r="AR79" s="48"/>
      <c r="AS79" s="48"/>
      <c r="AT79" s="48"/>
      <c r="AU79" s="57"/>
      <c r="AV79" s="58"/>
      <c r="AW79" s="17"/>
      <c r="AX79" s="17"/>
      <c r="AY79" s="56"/>
      <c r="AZ79" s="48"/>
      <c r="BA79" s="48"/>
      <c r="BB79" s="48"/>
      <c r="BC79" s="48"/>
      <c r="BD79" s="48"/>
      <c r="BE79" s="48"/>
      <c r="BF79" s="57"/>
      <c r="BG79" s="58"/>
      <c r="BH79" s="17"/>
      <c r="BI79" s="17"/>
      <c r="BJ79" s="56"/>
      <c r="BK79" s="48"/>
      <c r="BL79" s="48"/>
      <c r="BM79" s="48"/>
      <c r="BN79" s="48"/>
      <c r="BO79" s="48"/>
      <c r="BP79" s="48"/>
      <c r="BQ79" s="57"/>
      <c r="BR79" s="58"/>
      <c r="BS79" s="17"/>
      <c r="BT79" s="17"/>
      <c r="BU79" s="56"/>
      <c r="BV79" s="48"/>
      <c r="BW79" s="48"/>
      <c r="BX79" s="48"/>
      <c r="BY79" s="48"/>
      <c r="BZ79" s="48"/>
      <c r="CA79" s="48"/>
      <c r="CB79" s="57"/>
      <c r="CC79" s="58"/>
      <c r="CD79" s="17"/>
      <c r="CE79" s="17"/>
      <c r="CF79" s="56"/>
      <c r="CG79" s="48"/>
      <c r="CH79" s="48"/>
      <c r="CI79" s="48"/>
      <c r="CJ79" s="48"/>
      <c r="CK79" s="48"/>
      <c r="CL79" s="48"/>
      <c r="CM79" s="57"/>
      <c r="CN79" s="58"/>
      <c r="CO79" s="17"/>
      <c r="CP79" s="17"/>
      <c r="CQ79" s="56"/>
      <c r="CR79" s="48"/>
      <c r="CS79" s="48"/>
      <c r="CT79" s="48"/>
      <c r="CU79" s="48"/>
      <c r="CV79" s="48"/>
      <c r="CW79" s="48"/>
      <c r="CX79" s="57"/>
      <c r="CY79" s="58"/>
      <c r="CZ79" s="17"/>
      <c r="DA79" s="17"/>
      <c r="DB79" s="56"/>
      <c r="DC79" s="48"/>
      <c r="DD79" s="48"/>
      <c r="DE79" s="48"/>
      <c r="DF79" s="48"/>
      <c r="DG79" s="48"/>
      <c r="DH79" s="48"/>
      <c r="DI79" s="57"/>
      <c r="DJ79" s="58"/>
      <c r="DK79" s="17"/>
      <c r="DL79" s="17"/>
      <c r="DM79" s="56"/>
      <c r="DN79" s="48"/>
      <c r="DO79" s="48"/>
      <c r="DP79" s="48"/>
      <c r="DQ79" s="48"/>
      <c r="DR79" s="48"/>
      <c r="DS79" s="48"/>
      <c r="DT79" s="57"/>
      <c r="DU79" s="58"/>
      <c r="DV79" s="17"/>
      <c r="DW79" s="17"/>
      <c r="DX79" s="56"/>
      <c r="DY79" s="48"/>
      <c r="DZ79" s="48"/>
      <c r="EA79" s="48"/>
      <c r="EB79" s="48"/>
      <c r="EC79" s="48"/>
      <c r="ED79" s="48"/>
      <c r="EE79" s="57"/>
      <c r="EF79" s="58"/>
      <c r="EG79" s="17"/>
      <c r="EH79" s="17"/>
      <c r="EI79" s="56"/>
      <c r="EJ79" s="48"/>
      <c r="EK79" s="48"/>
      <c r="EL79" s="48"/>
      <c r="EM79" s="48"/>
      <c r="EN79" s="48"/>
      <c r="EO79" s="48"/>
      <c r="EP79" s="57"/>
      <c r="EQ79" s="58"/>
      <c r="ER79" s="17"/>
      <c r="ES79" s="17"/>
      <c r="ET79" s="56"/>
      <c r="EU79" s="48"/>
      <c r="EV79" s="48"/>
      <c r="EW79" s="48"/>
      <c r="EX79" s="48"/>
      <c r="EY79" s="48"/>
      <c r="EZ79" s="48"/>
      <c r="FA79" s="57"/>
      <c r="FB79" s="58"/>
      <c r="FC79" s="17"/>
      <c r="FD79" s="17"/>
      <c r="FE79" s="56"/>
      <c r="FF79" s="48"/>
      <c r="FG79" s="48"/>
      <c r="FH79" s="48"/>
      <c r="FI79" s="48"/>
      <c r="FJ79" s="48"/>
      <c r="FK79" s="48"/>
      <c r="FL79" s="57"/>
      <c r="FM79" s="58"/>
      <c r="FN79" s="17"/>
      <c r="FO79" s="17"/>
      <c r="FP79" s="56"/>
      <c r="FQ79" s="48"/>
      <c r="FR79" s="48"/>
      <c r="FS79" s="48"/>
      <c r="FT79" s="48"/>
      <c r="FU79" s="48"/>
      <c r="FV79" s="48"/>
      <c r="FW79" s="57"/>
      <c r="FX79" s="58"/>
      <c r="FY79" s="17"/>
      <c r="FZ79" s="17"/>
      <c r="GA79" s="56"/>
      <c r="GB79" s="48"/>
      <c r="GC79" s="48"/>
      <c r="GD79" s="48"/>
      <c r="GE79" s="48"/>
      <c r="GF79" s="48"/>
      <c r="GG79" s="48"/>
      <c r="GH79" s="57"/>
      <c r="GI79" s="58"/>
      <c r="GJ79" s="17"/>
      <c r="GK79" s="17"/>
      <c r="GL79" s="56"/>
      <c r="GM79" s="48"/>
      <c r="GN79" s="48"/>
      <c r="GO79" s="48"/>
      <c r="GP79" s="48"/>
      <c r="GQ79" s="48"/>
      <c r="GR79" s="48"/>
      <c r="GS79" s="57"/>
      <c r="GT79" s="58"/>
      <c r="GU79" s="17"/>
      <c r="GV79" s="17"/>
      <c r="GW79" s="56"/>
      <c r="GX79" s="48"/>
      <c r="GY79" s="48"/>
      <c r="GZ79" s="48"/>
      <c r="HA79" s="48"/>
      <c r="HB79" s="48"/>
      <c r="HC79" s="48"/>
      <c r="HD79" s="57"/>
      <c r="HE79" s="58"/>
      <c r="HF79" s="17"/>
      <c r="HG79" s="17"/>
      <c r="HH79" s="56"/>
      <c r="HI79" s="48"/>
      <c r="HJ79" s="48"/>
      <c r="HK79" s="48"/>
      <c r="HL79" s="48"/>
      <c r="HM79" s="48"/>
      <c r="HN79" s="48"/>
      <c r="HO79" s="57"/>
      <c r="HP79" s="58"/>
      <c r="HQ79" s="17"/>
      <c r="HR79" s="17"/>
      <c r="HS79" s="56"/>
      <c r="HT79" s="48"/>
      <c r="HU79" s="48"/>
      <c r="HV79" s="48"/>
      <c r="HW79" s="48"/>
      <c r="HX79" s="48"/>
      <c r="HY79" s="48"/>
      <c r="HZ79" s="57"/>
      <c r="IA79" s="58"/>
      <c r="IB79" s="17"/>
      <c r="IC79" s="17"/>
    </row>
    <row r="80" spans="1:237" x14ac:dyDescent="0.3">
      <c r="A80" s="63"/>
      <c r="B80" s="64"/>
      <c r="C80" s="64"/>
      <c r="D80" s="65"/>
      <c r="E80" s="65"/>
      <c r="F80" s="65"/>
      <c r="G80" s="65"/>
      <c r="H80" s="65"/>
      <c r="I80" s="65"/>
      <c r="J80" s="57"/>
      <c r="K80" s="57"/>
      <c r="L80" s="57"/>
      <c r="M80" s="57"/>
      <c r="N80" s="57"/>
      <c r="O80" s="57"/>
      <c r="P80" s="57"/>
      <c r="Q80" s="17"/>
      <c r="R80" s="56"/>
      <c r="S80" s="48"/>
      <c r="T80" s="48"/>
      <c r="U80" s="48"/>
      <c r="V80" s="48"/>
      <c r="W80" s="48"/>
      <c r="X80" s="48"/>
      <c r="Y80" s="57"/>
      <c r="Z80" s="58"/>
      <c r="AA80" s="17"/>
      <c r="AB80" s="17"/>
      <c r="AC80" s="56"/>
      <c r="AD80" s="48"/>
      <c r="AE80" s="48"/>
      <c r="AF80" s="48"/>
      <c r="AG80" s="48"/>
      <c r="AH80" s="48"/>
      <c r="AI80" s="48"/>
      <c r="AJ80" s="57"/>
      <c r="AK80" s="58"/>
      <c r="AL80" s="17"/>
      <c r="AM80" s="17"/>
      <c r="AN80" s="56"/>
      <c r="AO80" s="48"/>
      <c r="AP80" s="48"/>
      <c r="AQ80" s="48"/>
      <c r="AR80" s="48"/>
      <c r="AS80" s="48"/>
      <c r="AT80" s="48"/>
      <c r="AU80" s="57"/>
      <c r="AV80" s="58"/>
      <c r="AW80" s="17"/>
      <c r="AX80" s="17"/>
      <c r="AY80" s="56"/>
      <c r="AZ80" s="48"/>
      <c r="BA80" s="48"/>
      <c r="BB80" s="48"/>
      <c r="BC80" s="48"/>
      <c r="BD80" s="48"/>
      <c r="BE80" s="48"/>
      <c r="BF80" s="57"/>
      <c r="BG80" s="58"/>
      <c r="BH80" s="17"/>
      <c r="BI80" s="17"/>
      <c r="BJ80" s="56"/>
      <c r="BK80" s="48"/>
      <c r="BL80" s="48"/>
      <c r="BM80" s="48"/>
      <c r="BN80" s="48"/>
      <c r="BO80" s="48"/>
      <c r="BP80" s="48"/>
      <c r="BQ80" s="57"/>
      <c r="BR80" s="58"/>
      <c r="BS80" s="17"/>
      <c r="BT80" s="17"/>
      <c r="BU80" s="56"/>
      <c r="BV80" s="48"/>
      <c r="BW80" s="48"/>
      <c r="BX80" s="48"/>
      <c r="BY80" s="48"/>
      <c r="BZ80" s="48"/>
      <c r="CA80" s="48"/>
      <c r="CB80" s="57"/>
      <c r="CC80" s="58"/>
      <c r="CD80" s="17"/>
      <c r="CE80" s="17"/>
      <c r="CF80" s="56"/>
      <c r="CG80" s="48"/>
      <c r="CH80" s="48"/>
      <c r="CI80" s="48"/>
      <c r="CJ80" s="48"/>
      <c r="CK80" s="48"/>
      <c r="CL80" s="48"/>
      <c r="CM80" s="57"/>
      <c r="CN80" s="58"/>
      <c r="CO80" s="17"/>
      <c r="CP80" s="17"/>
      <c r="CQ80" s="56"/>
      <c r="CR80" s="48"/>
      <c r="CS80" s="48"/>
      <c r="CT80" s="48"/>
      <c r="CU80" s="48"/>
      <c r="CV80" s="48"/>
      <c r="CW80" s="48"/>
      <c r="CX80" s="57"/>
      <c r="CY80" s="58"/>
      <c r="CZ80" s="17"/>
      <c r="DA80" s="17"/>
      <c r="DB80" s="56"/>
      <c r="DC80" s="48"/>
      <c r="DD80" s="48"/>
      <c r="DE80" s="48"/>
      <c r="DF80" s="48"/>
      <c r="DG80" s="48"/>
      <c r="DH80" s="48"/>
      <c r="DI80" s="57"/>
      <c r="DJ80" s="58"/>
      <c r="DK80" s="17"/>
      <c r="DL80" s="17"/>
      <c r="DM80" s="56"/>
      <c r="DN80" s="48"/>
      <c r="DO80" s="48"/>
      <c r="DP80" s="48"/>
      <c r="DQ80" s="48"/>
      <c r="DR80" s="48"/>
      <c r="DS80" s="48"/>
      <c r="DT80" s="57"/>
      <c r="DU80" s="58"/>
      <c r="DV80" s="17"/>
      <c r="DW80" s="17"/>
      <c r="DX80" s="56"/>
      <c r="DY80" s="48"/>
      <c r="DZ80" s="48"/>
      <c r="EA80" s="48"/>
      <c r="EB80" s="48"/>
      <c r="EC80" s="48"/>
      <c r="ED80" s="48"/>
      <c r="EE80" s="57"/>
      <c r="EF80" s="58"/>
      <c r="EG80" s="17"/>
      <c r="EH80" s="17"/>
      <c r="EI80" s="56"/>
      <c r="EJ80" s="48"/>
      <c r="EK80" s="48"/>
      <c r="EL80" s="48"/>
      <c r="EM80" s="48"/>
      <c r="EN80" s="48"/>
      <c r="EO80" s="48"/>
      <c r="EP80" s="57"/>
      <c r="EQ80" s="58"/>
      <c r="ER80" s="17"/>
      <c r="ES80" s="17"/>
      <c r="ET80" s="56"/>
      <c r="EU80" s="48"/>
      <c r="EV80" s="48"/>
      <c r="EW80" s="48"/>
      <c r="EX80" s="48"/>
      <c r="EY80" s="48"/>
      <c r="EZ80" s="48"/>
      <c r="FA80" s="57"/>
      <c r="FB80" s="58"/>
      <c r="FC80" s="17"/>
      <c r="FD80" s="17"/>
      <c r="FE80" s="56"/>
      <c r="FF80" s="48"/>
      <c r="FG80" s="48"/>
      <c r="FH80" s="48"/>
      <c r="FI80" s="48"/>
      <c r="FJ80" s="48"/>
      <c r="FK80" s="48"/>
      <c r="FL80" s="57"/>
      <c r="FM80" s="58"/>
      <c r="FN80" s="17"/>
      <c r="FO80" s="17"/>
      <c r="FP80" s="56"/>
      <c r="FQ80" s="48"/>
      <c r="FR80" s="48"/>
      <c r="FS80" s="48"/>
      <c r="FT80" s="48"/>
      <c r="FU80" s="48"/>
      <c r="FV80" s="48"/>
      <c r="FW80" s="57"/>
      <c r="FX80" s="58"/>
      <c r="FY80" s="17"/>
      <c r="FZ80" s="17"/>
      <c r="GA80" s="56"/>
      <c r="GB80" s="48"/>
      <c r="GC80" s="48"/>
      <c r="GD80" s="48"/>
      <c r="GE80" s="48"/>
      <c r="GF80" s="48"/>
      <c r="GG80" s="48"/>
      <c r="GH80" s="57"/>
      <c r="GI80" s="58"/>
      <c r="GJ80" s="17"/>
      <c r="GK80" s="17"/>
      <c r="GL80" s="56"/>
      <c r="GM80" s="48"/>
      <c r="GN80" s="48"/>
      <c r="GO80" s="48"/>
      <c r="GP80" s="48"/>
      <c r="GQ80" s="48"/>
      <c r="GR80" s="48"/>
      <c r="GS80" s="57"/>
      <c r="GT80" s="58"/>
      <c r="GU80" s="17"/>
      <c r="GV80" s="17"/>
      <c r="GW80" s="56"/>
      <c r="GX80" s="48"/>
      <c r="GY80" s="48"/>
      <c r="GZ80" s="48"/>
      <c r="HA80" s="48"/>
      <c r="HB80" s="48"/>
      <c r="HC80" s="48"/>
      <c r="HD80" s="57"/>
      <c r="HE80" s="58"/>
      <c r="HF80" s="17"/>
      <c r="HG80" s="17"/>
      <c r="HH80" s="56"/>
      <c r="HI80" s="48"/>
      <c r="HJ80" s="48"/>
      <c r="HK80" s="48"/>
      <c r="HL80" s="48"/>
      <c r="HM80" s="48"/>
      <c r="HN80" s="48"/>
      <c r="HO80" s="57"/>
      <c r="HP80" s="58"/>
      <c r="HQ80" s="17"/>
      <c r="HR80" s="17"/>
      <c r="HS80" s="56"/>
      <c r="HT80" s="48"/>
      <c r="HU80" s="48"/>
      <c r="HV80" s="48"/>
      <c r="HW80" s="48"/>
      <c r="HX80" s="48"/>
      <c r="HY80" s="48"/>
      <c r="HZ80" s="57"/>
      <c r="IA80" s="58"/>
      <c r="IB80" s="17"/>
      <c r="IC80" s="17"/>
    </row>
    <row r="81" spans="1:237" x14ac:dyDescent="0.3">
      <c r="A81" s="63"/>
      <c r="B81" s="64"/>
      <c r="C81" s="64"/>
      <c r="D81" s="65"/>
      <c r="E81" s="65"/>
      <c r="F81" s="65"/>
      <c r="G81" s="65"/>
      <c r="H81" s="65"/>
      <c r="I81" s="65"/>
      <c r="J81" s="57"/>
      <c r="K81" s="57"/>
      <c r="L81" s="57"/>
      <c r="M81" s="57"/>
      <c r="N81" s="57"/>
      <c r="O81" s="57"/>
      <c r="P81" s="57"/>
      <c r="Q81" s="17"/>
      <c r="R81" s="56"/>
      <c r="S81" s="48"/>
      <c r="T81" s="48"/>
      <c r="U81" s="48"/>
      <c r="V81" s="48"/>
      <c r="W81" s="48"/>
      <c r="X81" s="48"/>
      <c r="Y81" s="57"/>
      <c r="Z81" s="58"/>
      <c r="AA81" s="17"/>
      <c r="AB81" s="17"/>
      <c r="AC81" s="56"/>
      <c r="AD81" s="48"/>
      <c r="AE81" s="48"/>
      <c r="AF81" s="48"/>
      <c r="AG81" s="48"/>
      <c r="AH81" s="48"/>
      <c r="AI81" s="48"/>
      <c r="AJ81" s="57"/>
      <c r="AK81" s="58"/>
      <c r="AL81" s="17"/>
      <c r="AM81" s="17"/>
      <c r="AN81" s="56"/>
      <c r="AO81" s="48"/>
      <c r="AP81" s="48"/>
      <c r="AQ81" s="48"/>
      <c r="AR81" s="48"/>
      <c r="AS81" s="48"/>
      <c r="AT81" s="48"/>
      <c r="AU81" s="57"/>
      <c r="AV81" s="58"/>
      <c r="AW81" s="17"/>
      <c r="AX81" s="17"/>
      <c r="AY81" s="56"/>
      <c r="AZ81" s="48"/>
      <c r="BA81" s="48"/>
      <c r="BB81" s="48"/>
      <c r="BC81" s="48"/>
      <c r="BD81" s="48"/>
      <c r="BE81" s="48"/>
      <c r="BF81" s="57"/>
      <c r="BG81" s="58"/>
      <c r="BH81" s="17"/>
      <c r="BI81" s="17"/>
      <c r="BJ81" s="56"/>
      <c r="BK81" s="48"/>
      <c r="BL81" s="48"/>
      <c r="BM81" s="48"/>
      <c r="BN81" s="48"/>
      <c r="BO81" s="48"/>
      <c r="BP81" s="48"/>
      <c r="BQ81" s="57"/>
      <c r="BR81" s="58"/>
      <c r="BS81" s="17"/>
      <c r="BT81" s="17"/>
      <c r="BU81" s="56"/>
      <c r="BV81" s="48"/>
      <c r="BW81" s="48"/>
      <c r="BX81" s="48"/>
      <c r="BY81" s="48"/>
      <c r="BZ81" s="48"/>
      <c r="CA81" s="48"/>
      <c r="CB81" s="57"/>
      <c r="CC81" s="58"/>
      <c r="CD81" s="17"/>
      <c r="CE81" s="17"/>
      <c r="CF81" s="56"/>
      <c r="CG81" s="48"/>
      <c r="CH81" s="48"/>
      <c r="CI81" s="48"/>
      <c r="CJ81" s="48"/>
      <c r="CK81" s="48"/>
      <c r="CL81" s="48"/>
      <c r="CM81" s="57"/>
      <c r="CN81" s="58"/>
      <c r="CO81" s="17"/>
      <c r="CP81" s="17"/>
      <c r="CQ81" s="56"/>
      <c r="CR81" s="48"/>
      <c r="CS81" s="48"/>
      <c r="CT81" s="48"/>
      <c r="CU81" s="48"/>
      <c r="CV81" s="48"/>
      <c r="CW81" s="48"/>
      <c r="CX81" s="57"/>
      <c r="CY81" s="58"/>
      <c r="CZ81" s="17"/>
      <c r="DA81" s="17"/>
      <c r="DB81" s="56"/>
      <c r="DC81" s="48"/>
      <c r="DD81" s="48"/>
      <c r="DE81" s="48"/>
      <c r="DF81" s="48"/>
      <c r="DG81" s="48"/>
      <c r="DH81" s="48"/>
      <c r="DI81" s="57"/>
      <c r="DJ81" s="58"/>
      <c r="DK81" s="17"/>
      <c r="DL81" s="17"/>
      <c r="DM81" s="56"/>
      <c r="DN81" s="48"/>
      <c r="DO81" s="48"/>
      <c r="DP81" s="48"/>
      <c r="DQ81" s="48"/>
      <c r="DR81" s="48"/>
      <c r="DS81" s="48"/>
      <c r="DT81" s="57"/>
      <c r="DU81" s="58"/>
      <c r="DV81" s="17"/>
      <c r="DW81" s="17"/>
      <c r="DX81" s="56"/>
      <c r="DY81" s="48"/>
      <c r="DZ81" s="48"/>
      <c r="EA81" s="48"/>
      <c r="EB81" s="48"/>
      <c r="EC81" s="48"/>
      <c r="ED81" s="48"/>
      <c r="EE81" s="57"/>
      <c r="EF81" s="58"/>
      <c r="EG81" s="17"/>
      <c r="EH81" s="17"/>
      <c r="EI81" s="56"/>
      <c r="EJ81" s="48"/>
      <c r="EK81" s="48"/>
      <c r="EL81" s="48"/>
      <c r="EM81" s="48"/>
      <c r="EN81" s="48"/>
      <c r="EO81" s="48"/>
      <c r="EP81" s="57"/>
      <c r="EQ81" s="58"/>
      <c r="ER81" s="17"/>
      <c r="ES81" s="17"/>
      <c r="ET81" s="56"/>
      <c r="EU81" s="48"/>
      <c r="EV81" s="48"/>
      <c r="EW81" s="48"/>
      <c r="EX81" s="48"/>
      <c r="EY81" s="48"/>
      <c r="EZ81" s="48"/>
      <c r="FA81" s="57"/>
      <c r="FB81" s="58"/>
      <c r="FC81" s="17"/>
      <c r="FD81" s="17"/>
      <c r="FE81" s="56"/>
      <c r="FF81" s="48"/>
      <c r="FG81" s="48"/>
      <c r="FH81" s="48"/>
      <c r="FI81" s="48"/>
      <c r="FJ81" s="48"/>
      <c r="FK81" s="48"/>
      <c r="FL81" s="57"/>
      <c r="FM81" s="58"/>
      <c r="FN81" s="17"/>
      <c r="FO81" s="17"/>
      <c r="FP81" s="56"/>
      <c r="FQ81" s="48"/>
      <c r="FR81" s="48"/>
      <c r="FS81" s="48"/>
      <c r="FT81" s="48"/>
      <c r="FU81" s="48"/>
      <c r="FV81" s="48"/>
      <c r="FW81" s="57"/>
      <c r="FX81" s="58"/>
      <c r="FY81" s="17"/>
      <c r="FZ81" s="17"/>
      <c r="GA81" s="56"/>
      <c r="GB81" s="48"/>
      <c r="GC81" s="48"/>
      <c r="GD81" s="48"/>
      <c r="GE81" s="48"/>
      <c r="GF81" s="48"/>
      <c r="GG81" s="48"/>
      <c r="GH81" s="57"/>
      <c r="GI81" s="58"/>
      <c r="GJ81" s="17"/>
      <c r="GK81" s="17"/>
      <c r="GL81" s="56"/>
      <c r="GM81" s="48"/>
      <c r="GN81" s="48"/>
      <c r="GO81" s="48"/>
      <c r="GP81" s="48"/>
      <c r="GQ81" s="48"/>
      <c r="GR81" s="48"/>
      <c r="GS81" s="57"/>
      <c r="GT81" s="58"/>
      <c r="GU81" s="17"/>
      <c r="GV81" s="17"/>
      <c r="GW81" s="56"/>
      <c r="GX81" s="48"/>
      <c r="GY81" s="48"/>
      <c r="GZ81" s="48"/>
      <c r="HA81" s="48"/>
      <c r="HB81" s="48"/>
      <c r="HC81" s="48"/>
      <c r="HD81" s="57"/>
      <c r="HE81" s="58"/>
      <c r="HF81" s="17"/>
      <c r="HG81" s="17"/>
      <c r="HH81" s="56"/>
      <c r="HI81" s="48"/>
      <c r="HJ81" s="48"/>
      <c r="HK81" s="48"/>
      <c r="HL81" s="48"/>
      <c r="HM81" s="48"/>
      <c r="HN81" s="48"/>
      <c r="HO81" s="57"/>
      <c r="HP81" s="58"/>
      <c r="HQ81" s="17"/>
      <c r="HR81" s="17"/>
      <c r="HS81" s="56"/>
      <c r="HT81" s="48"/>
      <c r="HU81" s="48"/>
      <c r="HV81" s="48"/>
      <c r="HW81" s="48"/>
      <c r="HX81" s="48"/>
      <c r="HY81" s="48"/>
      <c r="HZ81" s="57"/>
      <c r="IA81" s="58"/>
      <c r="IB81" s="17"/>
      <c r="IC81" s="17"/>
    </row>
    <row r="82" spans="1:237" x14ac:dyDescent="0.3">
      <c r="A82" s="63"/>
      <c r="B82" s="67"/>
      <c r="C82" s="67"/>
      <c r="D82" s="65"/>
      <c r="E82" s="65"/>
      <c r="F82" s="65"/>
      <c r="G82" s="65"/>
      <c r="H82" s="65"/>
      <c r="I82" s="65"/>
      <c r="J82" s="57"/>
      <c r="K82" s="57"/>
      <c r="L82" s="57"/>
      <c r="M82" s="57"/>
      <c r="N82" s="57"/>
      <c r="O82" s="57"/>
      <c r="P82" s="57"/>
      <c r="Q82" s="17"/>
      <c r="R82" s="56"/>
      <c r="S82" s="48"/>
      <c r="T82" s="48"/>
      <c r="U82" s="48"/>
      <c r="V82" s="48"/>
      <c r="W82" s="48"/>
      <c r="X82" s="48"/>
      <c r="Y82" s="57"/>
      <c r="Z82" s="58"/>
      <c r="AA82" s="17"/>
      <c r="AB82" s="17"/>
      <c r="AC82" s="56"/>
      <c r="AD82" s="48"/>
      <c r="AE82" s="48"/>
      <c r="AF82" s="48"/>
      <c r="AG82" s="48"/>
      <c r="AH82" s="48"/>
      <c r="AI82" s="48"/>
      <c r="AJ82" s="57"/>
      <c r="AK82" s="58"/>
      <c r="AL82" s="17"/>
      <c r="AM82" s="17"/>
      <c r="AN82" s="56"/>
      <c r="AO82" s="48"/>
      <c r="AP82" s="48"/>
      <c r="AQ82" s="48"/>
      <c r="AR82" s="48"/>
      <c r="AS82" s="48"/>
      <c r="AT82" s="48"/>
      <c r="AU82" s="57"/>
      <c r="AV82" s="58"/>
      <c r="AW82" s="17"/>
      <c r="AX82" s="17"/>
      <c r="AY82" s="56"/>
      <c r="AZ82" s="48"/>
      <c r="BA82" s="48"/>
      <c r="BB82" s="48"/>
      <c r="BC82" s="48"/>
      <c r="BD82" s="48"/>
      <c r="BE82" s="48"/>
      <c r="BF82" s="57"/>
      <c r="BG82" s="58"/>
      <c r="BH82" s="17"/>
      <c r="BI82" s="17"/>
      <c r="BJ82" s="56"/>
      <c r="BK82" s="48"/>
      <c r="BL82" s="48"/>
      <c r="BM82" s="48"/>
      <c r="BN82" s="48"/>
      <c r="BO82" s="48"/>
      <c r="BP82" s="48"/>
      <c r="BQ82" s="57"/>
      <c r="BR82" s="58"/>
      <c r="BS82" s="17"/>
      <c r="BT82" s="17"/>
      <c r="BU82" s="56"/>
      <c r="BV82" s="48"/>
      <c r="BW82" s="48"/>
      <c r="BX82" s="48"/>
      <c r="BY82" s="48"/>
      <c r="BZ82" s="48"/>
      <c r="CA82" s="48"/>
      <c r="CB82" s="57"/>
      <c r="CC82" s="58"/>
      <c r="CD82" s="17"/>
      <c r="CE82" s="17"/>
      <c r="CF82" s="56"/>
      <c r="CG82" s="48"/>
      <c r="CH82" s="48"/>
      <c r="CI82" s="48"/>
      <c r="CJ82" s="48"/>
      <c r="CK82" s="48"/>
      <c r="CL82" s="48"/>
      <c r="CM82" s="57"/>
      <c r="CN82" s="58"/>
      <c r="CO82" s="17"/>
      <c r="CP82" s="17"/>
      <c r="CQ82" s="56"/>
      <c r="CR82" s="48"/>
      <c r="CS82" s="48"/>
      <c r="CT82" s="48"/>
      <c r="CU82" s="48"/>
      <c r="CV82" s="48"/>
      <c r="CW82" s="48"/>
      <c r="CX82" s="57"/>
      <c r="CY82" s="58"/>
      <c r="CZ82" s="17"/>
      <c r="DA82" s="17"/>
      <c r="DB82" s="56"/>
      <c r="DC82" s="48"/>
      <c r="DD82" s="48"/>
      <c r="DE82" s="48"/>
      <c r="DF82" s="48"/>
      <c r="DG82" s="48"/>
      <c r="DH82" s="48"/>
      <c r="DI82" s="57"/>
      <c r="DJ82" s="58"/>
      <c r="DK82" s="17"/>
      <c r="DL82" s="17"/>
      <c r="DM82" s="56"/>
      <c r="DN82" s="48"/>
      <c r="DO82" s="48"/>
      <c r="DP82" s="48"/>
      <c r="DQ82" s="48"/>
      <c r="DR82" s="48"/>
      <c r="DS82" s="48"/>
      <c r="DT82" s="57"/>
      <c r="DU82" s="58"/>
      <c r="DV82" s="17"/>
      <c r="DW82" s="17"/>
      <c r="DX82" s="56"/>
      <c r="DY82" s="48"/>
      <c r="DZ82" s="48"/>
      <c r="EA82" s="48"/>
      <c r="EB82" s="48"/>
      <c r="EC82" s="48"/>
      <c r="ED82" s="48"/>
      <c r="EE82" s="57"/>
      <c r="EF82" s="58"/>
      <c r="EG82" s="17"/>
      <c r="EH82" s="17"/>
      <c r="EI82" s="56"/>
      <c r="EJ82" s="48"/>
      <c r="EK82" s="48"/>
      <c r="EL82" s="48"/>
      <c r="EM82" s="48"/>
      <c r="EN82" s="48"/>
      <c r="EO82" s="48"/>
      <c r="EP82" s="57"/>
      <c r="EQ82" s="58"/>
      <c r="ER82" s="17"/>
      <c r="ES82" s="17"/>
      <c r="ET82" s="56"/>
      <c r="EU82" s="48"/>
      <c r="EV82" s="48"/>
      <c r="EW82" s="48"/>
      <c r="EX82" s="48"/>
      <c r="EY82" s="48"/>
      <c r="EZ82" s="48"/>
      <c r="FA82" s="57"/>
      <c r="FB82" s="58"/>
      <c r="FC82" s="17"/>
      <c r="FD82" s="17"/>
      <c r="FE82" s="56"/>
      <c r="FF82" s="48"/>
      <c r="FG82" s="48"/>
      <c r="FH82" s="48"/>
      <c r="FI82" s="48"/>
      <c r="FJ82" s="48"/>
      <c r="FK82" s="48"/>
      <c r="FL82" s="57"/>
      <c r="FM82" s="58"/>
      <c r="FN82" s="17"/>
      <c r="FO82" s="17"/>
      <c r="FP82" s="56"/>
      <c r="FQ82" s="48"/>
      <c r="FR82" s="48"/>
      <c r="FS82" s="48"/>
      <c r="FT82" s="48"/>
      <c r="FU82" s="48"/>
      <c r="FV82" s="48"/>
      <c r="FW82" s="57"/>
      <c r="FX82" s="58"/>
      <c r="FY82" s="17"/>
      <c r="FZ82" s="17"/>
      <c r="GA82" s="56"/>
      <c r="GB82" s="48"/>
      <c r="GC82" s="48"/>
      <c r="GD82" s="48"/>
      <c r="GE82" s="48"/>
      <c r="GF82" s="48"/>
      <c r="GG82" s="48"/>
      <c r="GH82" s="57"/>
      <c r="GI82" s="58"/>
      <c r="GJ82" s="17"/>
      <c r="GK82" s="17"/>
      <c r="GL82" s="56"/>
      <c r="GM82" s="48"/>
      <c r="GN82" s="48"/>
      <c r="GO82" s="48"/>
      <c r="GP82" s="48"/>
      <c r="GQ82" s="48"/>
      <c r="GR82" s="48"/>
      <c r="GS82" s="57"/>
      <c r="GT82" s="58"/>
      <c r="GU82" s="17"/>
      <c r="GV82" s="17"/>
      <c r="GW82" s="56"/>
      <c r="GX82" s="48"/>
      <c r="GY82" s="48"/>
      <c r="GZ82" s="48"/>
      <c r="HA82" s="48"/>
      <c r="HB82" s="48"/>
      <c r="HC82" s="48"/>
      <c r="HD82" s="57"/>
      <c r="HE82" s="58"/>
      <c r="HF82" s="17"/>
      <c r="HG82" s="17"/>
      <c r="HH82" s="56"/>
      <c r="HI82" s="48"/>
      <c r="HJ82" s="48"/>
      <c r="HK82" s="48"/>
      <c r="HL82" s="48"/>
      <c r="HM82" s="48"/>
      <c r="HN82" s="48"/>
      <c r="HO82" s="57"/>
      <c r="HP82" s="58"/>
      <c r="HQ82" s="17"/>
      <c r="HR82" s="17"/>
      <c r="HS82" s="56"/>
      <c r="HT82" s="48"/>
      <c r="HU82" s="48"/>
      <c r="HV82" s="48"/>
      <c r="HW82" s="48"/>
      <c r="HX82" s="48"/>
      <c r="HY82" s="48"/>
      <c r="HZ82" s="57"/>
      <c r="IA82" s="58"/>
      <c r="IB82" s="17"/>
      <c r="IC82" s="17"/>
    </row>
    <row r="83" spans="1:237" x14ac:dyDescent="0.3">
      <c r="A83" s="63"/>
      <c r="B83" s="64"/>
      <c r="C83" s="64"/>
      <c r="D83" s="65"/>
      <c r="E83" s="65"/>
      <c r="F83" s="65"/>
      <c r="G83" s="65"/>
      <c r="H83" s="65"/>
      <c r="I83" s="65"/>
      <c r="J83" s="57"/>
      <c r="K83" s="57"/>
      <c r="L83" s="57"/>
      <c r="M83" s="57"/>
      <c r="N83" s="57"/>
      <c r="O83" s="57"/>
      <c r="P83" s="57"/>
      <c r="Q83" s="17"/>
      <c r="R83" s="56"/>
      <c r="S83" s="48"/>
      <c r="T83" s="48"/>
      <c r="U83" s="48"/>
      <c r="V83" s="48"/>
      <c r="W83" s="48"/>
      <c r="X83" s="48"/>
      <c r="Y83" s="57"/>
      <c r="Z83" s="58"/>
      <c r="AA83" s="17"/>
      <c r="AB83" s="17"/>
      <c r="AC83" s="56"/>
      <c r="AD83" s="48"/>
      <c r="AE83" s="48"/>
      <c r="AF83" s="48"/>
      <c r="AG83" s="48"/>
      <c r="AH83" s="48"/>
      <c r="AI83" s="48"/>
      <c r="AJ83" s="57"/>
      <c r="AK83" s="58"/>
      <c r="AL83" s="17"/>
      <c r="AM83" s="17"/>
      <c r="AN83" s="56"/>
      <c r="AO83" s="48"/>
      <c r="AP83" s="48"/>
      <c r="AQ83" s="48"/>
      <c r="AR83" s="48"/>
      <c r="AS83" s="48"/>
      <c r="AT83" s="48"/>
      <c r="AU83" s="57"/>
      <c r="AV83" s="58"/>
      <c r="AW83" s="17"/>
      <c r="AX83" s="17"/>
      <c r="AY83" s="56"/>
      <c r="AZ83" s="48"/>
      <c r="BA83" s="48"/>
      <c r="BB83" s="48"/>
      <c r="BC83" s="48"/>
      <c r="BD83" s="48"/>
      <c r="BE83" s="48"/>
      <c r="BF83" s="57"/>
      <c r="BG83" s="58"/>
      <c r="BH83" s="17"/>
      <c r="BI83" s="17"/>
      <c r="BJ83" s="56"/>
      <c r="BK83" s="48"/>
      <c r="BL83" s="48"/>
      <c r="BM83" s="48"/>
      <c r="BN83" s="48"/>
      <c r="BO83" s="48"/>
      <c r="BP83" s="48"/>
      <c r="BQ83" s="57"/>
      <c r="BR83" s="58"/>
      <c r="BS83" s="17"/>
      <c r="BT83" s="17"/>
      <c r="BU83" s="56"/>
      <c r="BV83" s="48"/>
      <c r="BW83" s="48"/>
      <c r="BX83" s="48"/>
      <c r="BY83" s="48"/>
      <c r="BZ83" s="48"/>
      <c r="CA83" s="48"/>
      <c r="CB83" s="57"/>
      <c r="CC83" s="58"/>
      <c r="CD83" s="17"/>
      <c r="CE83" s="17"/>
      <c r="CF83" s="56"/>
      <c r="CG83" s="48"/>
      <c r="CH83" s="48"/>
      <c r="CI83" s="48"/>
      <c r="CJ83" s="48"/>
      <c r="CK83" s="48"/>
      <c r="CL83" s="48"/>
      <c r="CM83" s="57"/>
      <c r="CN83" s="58"/>
      <c r="CO83" s="17"/>
      <c r="CP83" s="17"/>
      <c r="CQ83" s="56"/>
      <c r="CR83" s="48"/>
      <c r="CS83" s="48"/>
      <c r="CT83" s="48"/>
      <c r="CU83" s="48"/>
      <c r="CV83" s="48"/>
      <c r="CW83" s="48"/>
      <c r="CX83" s="57"/>
      <c r="CY83" s="58"/>
      <c r="CZ83" s="17"/>
      <c r="DA83" s="17"/>
      <c r="DB83" s="56"/>
      <c r="DC83" s="48"/>
      <c r="DD83" s="48"/>
      <c r="DE83" s="48"/>
      <c r="DF83" s="48"/>
      <c r="DG83" s="48"/>
      <c r="DH83" s="48"/>
      <c r="DI83" s="57"/>
      <c r="DJ83" s="58"/>
      <c r="DK83" s="17"/>
      <c r="DL83" s="17"/>
      <c r="DM83" s="56"/>
      <c r="DN83" s="48"/>
      <c r="DO83" s="48"/>
      <c r="DP83" s="48"/>
      <c r="DQ83" s="48"/>
      <c r="DR83" s="48"/>
      <c r="DS83" s="48"/>
      <c r="DT83" s="57"/>
      <c r="DU83" s="58"/>
      <c r="DV83" s="17"/>
      <c r="DW83" s="17"/>
      <c r="DX83" s="56"/>
      <c r="DY83" s="48"/>
      <c r="DZ83" s="48"/>
      <c r="EA83" s="48"/>
      <c r="EB83" s="48"/>
      <c r="EC83" s="48"/>
      <c r="ED83" s="48"/>
      <c r="EE83" s="57"/>
      <c r="EF83" s="58"/>
      <c r="EG83" s="17"/>
      <c r="EH83" s="17"/>
      <c r="EI83" s="56"/>
      <c r="EJ83" s="48"/>
      <c r="EK83" s="48"/>
      <c r="EL83" s="48"/>
      <c r="EM83" s="48"/>
      <c r="EN83" s="48"/>
      <c r="EO83" s="48"/>
      <c r="EP83" s="57"/>
      <c r="EQ83" s="58"/>
      <c r="ER83" s="17"/>
      <c r="ES83" s="17"/>
      <c r="ET83" s="56"/>
      <c r="EU83" s="48"/>
      <c r="EV83" s="48"/>
      <c r="EW83" s="48"/>
      <c r="EX83" s="48"/>
      <c r="EY83" s="48"/>
      <c r="EZ83" s="48"/>
      <c r="FA83" s="57"/>
      <c r="FB83" s="58"/>
      <c r="FC83" s="17"/>
      <c r="FD83" s="17"/>
      <c r="FE83" s="56"/>
      <c r="FF83" s="48"/>
      <c r="FG83" s="48"/>
      <c r="FH83" s="48"/>
      <c r="FI83" s="48"/>
      <c r="FJ83" s="48"/>
      <c r="FK83" s="48"/>
      <c r="FL83" s="57"/>
      <c r="FM83" s="58"/>
      <c r="FN83" s="17"/>
      <c r="FO83" s="17"/>
      <c r="FP83" s="56"/>
      <c r="FQ83" s="48"/>
      <c r="FR83" s="48"/>
      <c r="FS83" s="48"/>
      <c r="FT83" s="48"/>
      <c r="FU83" s="48"/>
      <c r="FV83" s="48"/>
      <c r="FW83" s="57"/>
      <c r="FX83" s="58"/>
      <c r="FY83" s="17"/>
      <c r="FZ83" s="17"/>
      <c r="GA83" s="56"/>
      <c r="GB83" s="48"/>
      <c r="GC83" s="48"/>
      <c r="GD83" s="48"/>
      <c r="GE83" s="48"/>
      <c r="GF83" s="48"/>
      <c r="GG83" s="48"/>
      <c r="GH83" s="57"/>
      <c r="GI83" s="58"/>
      <c r="GJ83" s="17"/>
      <c r="GK83" s="17"/>
      <c r="GL83" s="56"/>
      <c r="GM83" s="48"/>
      <c r="GN83" s="48"/>
      <c r="GO83" s="48"/>
      <c r="GP83" s="48"/>
      <c r="GQ83" s="48"/>
      <c r="GR83" s="48"/>
      <c r="GS83" s="57"/>
      <c r="GT83" s="58"/>
      <c r="GU83" s="17"/>
      <c r="GV83" s="17"/>
      <c r="GW83" s="56"/>
      <c r="GX83" s="48"/>
      <c r="GY83" s="48"/>
      <c r="GZ83" s="48"/>
      <c r="HA83" s="48"/>
      <c r="HB83" s="48"/>
      <c r="HC83" s="48"/>
      <c r="HD83" s="57"/>
      <c r="HE83" s="58"/>
      <c r="HF83" s="17"/>
      <c r="HG83" s="17"/>
      <c r="HH83" s="56"/>
      <c r="HI83" s="48"/>
      <c r="HJ83" s="48"/>
      <c r="HK83" s="48"/>
      <c r="HL83" s="48"/>
      <c r="HM83" s="48"/>
      <c r="HN83" s="48"/>
      <c r="HO83" s="57"/>
      <c r="HP83" s="58"/>
      <c r="HQ83" s="17"/>
      <c r="HR83" s="17"/>
      <c r="HS83" s="56"/>
      <c r="HT83" s="48"/>
      <c r="HU83" s="48"/>
      <c r="HV83" s="48"/>
      <c r="HW83" s="48"/>
      <c r="HX83" s="48"/>
      <c r="HY83" s="48"/>
      <c r="HZ83" s="57"/>
      <c r="IA83" s="58"/>
      <c r="IB83" s="17"/>
      <c r="IC83" s="17"/>
    </row>
    <row r="84" spans="1:237" x14ac:dyDescent="0.3">
      <c r="A84" s="63"/>
      <c r="B84" s="64"/>
      <c r="C84" s="64"/>
      <c r="D84" s="65"/>
      <c r="E84" s="65"/>
      <c r="F84" s="65"/>
      <c r="G84" s="65"/>
      <c r="H84" s="65"/>
      <c r="I84" s="65"/>
      <c r="J84" s="57"/>
      <c r="K84" s="57"/>
      <c r="L84" s="57"/>
      <c r="M84" s="57"/>
      <c r="N84" s="57"/>
      <c r="O84" s="57"/>
      <c r="P84" s="57"/>
      <c r="Q84" s="17"/>
      <c r="R84" s="56"/>
      <c r="S84" s="48"/>
      <c r="T84" s="48"/>
      <c r="U84" s="48"/>
      <c r="V84" s="48"/>
      <c r="W84" s="48"/>
      <c r="X84" s="48"/>
      <c r="Y84" s="57"/>
      <c r="Z84" s="58"/>
      <c r="AA84" s="17"/>
      <c r="AB84" s="17"/>
      <c r="AC84" s="56"/>
      <c r="AD84" s="48"/>
      <c r="AE84" s="48"/>
      <c r="AF84" s="48"/>
      <c r="AG84" s="48"/>
      <c r="AH84" s="48"/>
      <c r="AI84" s="48"/>
      <c r="AJ84" s="57"/>
      <c r="AK84" s="58"/>
      <c r="AL84" s="17"/>
      <c r="AM84" s="17"/>
      <c r="AN84" s="56"/>
      <c r="AO84" s="48"/>
      <c r="AP84" s="48"/>
      <c r="AQ84" s="48"/>
      <c r="AR84" s="48"/>
      <c r="AS84" s="48"/>
      <c r="AT84" s="48"/>
      <c r="AU84" s="57"/>
      <c r="AV84" s="58"/>
      <c r="AW84" s="17"/>
      <c r="AX84" s="17"/>
      <c r="AY84" s="56"/>
      <c r="AZ84" s="48"/>
      <c r="BA84" s="48"/>
      <c r="BB84" s="48"/>
      <c r="BC84" s="48"/>
      <c r="BD84" s="48"/>
      <c r="BE84" s="48"/>
      <c r="BF84" s="57"/>
      <c r="BG84" s="58"/>
      <c r="BH84" s="17"/>
      <c r="BI84" s="17"/>
      <c r="BJ84" s="56"/>
      <c r="BK84" s="48"/>
      <c r="BL84" s="48"/>
      <c r="BM84" s="48"/>
      <c r="BN84" s="48"/>
      <c r="BO84" s="48"/>
      <c r="BP84" s="48"/>
      <c r="BQ84" s="57"/>
      <c r="BR84" s="58"/>
      <c r="BS84" s="17"/>
      <c r="BT84" s="17"/>
      <c r="BU84" s="56"/>
      <c r="BV84" s="48"/>
      <c r="BW84" s="48"/>
      <c r="BX84" s="48"/>
      <c r="BY84" s="48"/>
      <c r="BZ84" s="48"/>
      <c r="CA84" s="48"/>
      <c r="CB84" s="57"/>
      <c r="CC84" s="58"/>
      <c r="CD84" s="17"/>
      <c r="CE84" s="17"/>
      <c r="CF84" s="56"/>
      <c r="CG84" s="48"/>
      <c r="CH84" s="48"/>
      <c r="CI84" s="48"/>
      <c r="CJ84" s="48"/>
      <c r="CK84" s="48"/>
      <c r="CL84" s="48"/>
      <c r="CM84" s="57"/>
      <c r="CN84" s="58"/>
      <c r="CO84" s="17"/>
      <c r="CP84" s="17"/>
      <c r="CQ84" s="56"/>
      <c r="CR84" s="48"/>
      <c r="CS84" s="48"/>
      <c r="CT84" s="48"/>
      <c r="CU84" s="48"/>
      <c r="CV84" s="48"/>
      <c r="CW84" s="48"/>
      <c r="CX84" s="57"/>
      <c r="CY84" s="58"/>
      <c r="CZ84" s="17"/>
      <c r="DA84" s="17"/>
      <c r="DB84" s="56"/>
      <c r="DC84" s="48"/>
      <c r="DD84" s="48"/>
      <c r="DE84" s="48"/>
      <c r="DF84" s="48"/>
      <c r="DG84" s="48"/>
      <c r="DH84" s="48"/>
      <c r="DI84" s="57"/>
      <c r="DJ84" s="58"/>
      <c r="DK84" s="17"/>
      <c r="DL84" s="17"/>
      <c r="DM84" s="56"/>
      <c r="DN84" s="48"/>
      <c r="DO84" s="48"/>
      <c r="DP84" s="48"/>
      <c r="DQ84" s="48"/>
      <c r="DR84" s="48"/>
      <c r="DS84" s="48"/>
      <c r="DT84" s="57"/>
      <c r="DU84" s="58"/>
      <c r="DV84" s="17"/>
      <c r="DW84" s="17"/>
      <c r="DX84" s="56"/>
      <c r="DY84" s="48"/>
      <c r="DZ84" s="48"/>
      <c r="EA84" s="48"/>
      <c r="EB84" s="48"/>
      <c r="EC84" s="48"/>
      <c r="ED84" s="48"/>
      <c r="EE84" s="57"/>
      <c r="EF84" s="58"/>
      <c r="EG84" s="17"/>
      <c r="EH84" s="17"/>
      <c r="EI84" s="56"/>
      <c r="EJ84" s="48"/>
      <c r="EK84" s="48"/>
      <c r="EL84" s="48"/>
      <c r="EM84" s="48"/>
      <c r="EN84" s="48"/>
      <c r="EO84" s="48"/>
      <c r="EP84" s="57"/>
      <c r="EQ84" s="58"/>
      <c r="ER84" s="17"/>
      <c r="ES84" s="17"/>
      <c r="ET84" s="56"/>
      <c r="EU84" s="48"/>
      <c r="EV84" s="48"/>
      <c r="EW84" s="48"/>
      <c r="EX84" s="48"/>
      <c r="EY84" s="48"/>
      <c r="EZ84" s="48"/>
      <c r="FA84" s="57"/>
      <c r="FB84" s="58"/>
      <c r="FC84" s="17"/>
      <c r="FD84" s="17"/>
      <c r="FE84" s="56"/>
      <c r="FF84" s="48"/>
      <c r="FG84" s="48"/>
      <c r="FH84" s="48"/>
      <c r="FI84" s="48"/>
      <c r="FJ84" s="48"/>
      <c r="FK84" s="48"/>
      <c r="FL84" s="57"/>
      <c r="FM84" s="58"/>
      <c r="FN84" s="17"/>
      <c r="FO84" s="17"/>
      <c r="FP84" s="56"/>
      <c r="FQ84" s="48"/>
      <c r="FR84" s="48"/>
      <c r="FS84" s="48"/>
      <c r="FT84" s="48"/>
      <c r="FU84" s="48"/>
      <c r="FV84" s="48"/>
      <c r="FW84" s="57"/>
      <c r="FX84" s="58"/>
      <c r="FY84" s="17"/>
      <c r="FZ84" s="17"/>
      <c r="GA84" s="56"/>
      <c r="GB84" s="48"/>
      <c r="GC84" s="48"/>
      <c r="GD84" s="48"/>
      <c r="GE84" s="48"/>
      <c r="GF84" s="48"/>
      <c r="GG84" s="48"/>
      <c r="GH84" s="57"/>
      <c r="GI84" s="58"/>
      <c r="GJ84" s="17"/>
      <c r="GK84" s="17"/>
      <c r="GL84" s="56"/>
      <c r="GM84" s="48"/>
      <c r="GN84" s="48"/>
      <c r="GO84" s="48"/>
      <c r="GP84" s="48"/>
      <c r="GQ84" s="48"/>
      <c r="GR84" s="48"/>
      <c r="GS84" s="57"/>
      <c r="GT84" s="58"/>
      <c r="GU84" s="17"/>
      <c r="GV84" s="17"/>
      <c r="GW84" s="56"/>
      <c r="GX84" s="48"/>
      <c r="GY84" s="48"/>
      <c r="GZ84" s="48"/>
      <c r="HA84" s="48"/>
      <c r="HB84" s="48"/>
      <c r="HC84" s="48"/>
      <c r="HD84" s="57"/>
      <c r="HE84" s="58"/>
      <c r="HF84" s="17"/>
      <c r="HG84" s="17"/>
      <c r="HH84" s="56"/>
      <c r="HI84" s="48"/>
      <c r="HJ84" s="48"/>
      <c r="HK84" s="48"/>
      <c r="HL84" s="48"/>
      <c r="HM84" s="48"/>
      <c r="HN84" s="48"/>
      <c r="HO84" s="57"/>
      <c r="HP84" s="58"/>
      <c r="HQ84" s="17"/>
      <c r="HR84" s="17"/>
      <c r="HS84" s="56"/>
      <c r="HT84" s="48"/>
      <c r="HU84" s="48"/>
      <c r="HV84" s="48"/>
      <c r="HW84" s="48"/>
      <c r="HX84" s="48"/>
      <c r="HY84" s="48"/>
      <c r="HZ84" s="57"/>
      <c r="IA84" s="58"/>
      <c r="IB84" s="17"/>
      <c r="IC84" s="17"/>
    </row>
    <row r="85" spans="1:237" x14ac:dyDescent="0.3">
      <c r="A85" s="63"/>
      <c r="B85" s="64"/>
      <c r="C85" s="64"/>
      <c r="D85" s="65"/>
      <c r="E85" s="65"/>
      <c r="F85" s="65"/>
      <c r="G85" s="65"/>
      <c r="H85" s="65"/>
      <c r="I85" s="65"/>
      <c r="J85" s="57"/>
      <c r="K85" s="57"/>
      <c r="L85" s="57"/>
      <c r="M85" s="57"/>
      <c r="N85" s="57"/>
      <c r="O85" s="57"/>
      <c r="P85" s="57"/>
      <c r="Q85" s="17"/>
      <c r="R85" s="56"/>
      <c r="S85" s="48"/>
      <c r="T85" s="48"/>
      <c r="U85" s="48"/>
      <c r="V85" s="48"/>
      <c r="W85" s="48"/>
      <c r="X85" s="48"/>
      <c r="Y85" s="57"/>
      <c r="Z85" s="58"/>
      <c r="AA85" s="17"/>
      <c r="AB85" s="17"/>
      <c r="AC85" s="56"/>
      <c r="AD85" s="48"/>
      <c r="AE85" s="48"/>
      <c r="AF85" s="48"/>
      <c r="AG85" s="48"/>
      <c r="AH85" s="48"/>
      <c r="AI85" s="48"/>
      <c r="AJ85" s="57"/>
      <c r="AK85" s="58"/>
      <c r="AL85" s="17"/>
      <c r="AM85" s="17"/>
      <c r="AN85" s="56"/>
      <c r="AO85" s="48"/>
      <c r="AP85" s="48"/>
      <c r="AQ85" s="48"/>
      <c r="AR85" s="48"/>
      <c r="AS85" s="48"/>
      <c r="AT85" s="48"/>
      <c r="AU85" s="57"/>
      <c r="AV85" s="58"/>
      <c r="AW85" s="17"/>
      <c r="AX85" s="17"/>
      <c r="AY85" s="56"/>
      <c r="AZ85" s="48"/>
      <c r="BA85" s="48"/>
      <c r="BB85" s="48"/>
      <c r="BC85" s="48"/>
      <c r="BD85" s="48"/>
      <c r="BE85" s="48"/>
      <c r="BF85" s="57"/>
      <c r="BG85" s="58"/>
      <c r="BH85" s="17"/>
      <c r="BI85" s="17"/>
      <c r="BJ85" s="56"/>
      <c r="BK85" s="48"/>
      <c r="BL85" s="48"/>
      <c r="BM85" s="48"/>
      <c r="BN85" s="48"/>
      <c r="BO85" s="48"/>
      <c r="BP85" s="48"/>
      <c r="BQ85" s="57"/>
      <c r="BR85" s="58"/>
      <c r="BS85" s="17"/>
      <c r="BT85" s="17"/>
      <c r="BU85" s="56"/>
      <c r="BV85" s="48"/>
      <c r="BW85" s="48"/>
      <c r="BX85" s="48"/>
      <c r="BY85" s="48"/>
      <c r="BZ85" s="48"/>
      <c r="CA85" s="48"/>
      <c r="CB85" s="57"/>
      <c r="CC85" s="58"/>
      <c r="CD85" s="17"/>
      <c r="CE85" s="17"/>
      <c r="CF85" s="56"/>
      <c r="CG85" s="48"/>
      <c r="CH85" s="48"/>
      <c r="CI85" s="48"/>
      <c r="CJ85" s="48"/>
      <c r="CK85" s="48"/>
      <c r="CL85" s="48"/>
      <c r="CM85" s="57"/>
      <c r="CN85" s="58"/>
      <c r="CO85" s="17"/>
      <c r="CP85" s="17"/>
      <c r="CQ85" s="56"/>
      <c r="CR85" s="48"/>
      <c r="CS85" s="48"/>
      <c r="CT85" s="48"/>
      <c r="CU85" s="48"/>
      <c r="CV85" s="48"/>
      <c r="CW85" s="48"/>
      <c r="CX85" s="57"/>
      <c r="CY85" s="58"/>
      <c r="CZ85" s="17"/>
      <c r="DA85" s="17"/>
      <c r="DB85" s="56"/>
      <c r="DC85" s="48"/>
      <c r="DD85" s="48"/>
      <c r="DE85" s="48"/>
      <c r="DF85" s="48"/>
      <c r="DG85" s="48"/>
      <c r="DH85" s="48"/>
      <c r="DI85" s="57"/>
      <c r="DJ85" s="58"/>
      <c r="DK85" s="17"/>
      <c r="DL85" s="17"/>
      <c r="DM85" s="56"/>
      <c r="DN85" s="48"/>
      <c r="DO85" s="48"/>
      <c r="DP85" s="48"/>
      <c r="DQ85" s="48"/>
      <c r="DR85" s="48"/>
      <c r="DS85" s="48"/>
      <c r="DT85" s="57"/>
      <c r="DU85" s="58"/>
      <c r="DV85" s="17"/>
      <c r="DW85" s="17"/>
      <c r="DX85" s="56"/>
      <c r="DY85" s="48"/>
      <c r="DZ85" s="48"/>
      <c r="EA85" s="48"/>
      <c r="EB85" s="48"/>
      <c r="EC85" s="48"/>
      <c r="ED85" s="48"/>
      <c r="EE85" s="57"/>
      <c r="EF85" s="58"/>
      <c r="EG85" s="17"/>
      <c r="EH85" s="17"/>
      <c r="EI85" s="56"/>
      <c r="EJ85" s="48"/>
      <c r="EK85" s="48"/>
      <c r="EL85" s="48"/>
      <c r="EM85" s="48"/>
      <c r="EN85" s="48"/>
      <c r="EO85" s="48"/>
      <c r="EP85" s="57"/>
      <c r="EQ85" s="58"/>
      <c r="ER85" s="17"/>
      <c r="ES85" s="17"/>
      <c r="ET85" s="56"/>
      <c r="EU85" s="48"/>
      <c r="EV85" s="48"/>
      <c r="EW85" s="48"/>
      <c r="EX85" s="48"/>
      <c r="EY85" s="48"/>
      <c r="EZ85" s="48"/>
      <c r="FA85" s="57"/>
      <c r="FB85" s="58"/>
      <c r="FC85" s="17"/>
      <c r="FD85" s="17"/>
      <c r="FE85" s="56"/>
      <c r="FF85" s="48"/>
      <c r="FG85" s="48"/>
      <c r="FH85" s="48"/>
      <c r="FI85" s="48"/>
      <c r="FJ85" s="48"/>
      <c r="FK85" s="48"/>
      <c r="FL85" s="57"/>
      <c r="FM85" s="58"/>
      <c r="FN85" s="17"/>
      <c r="FO85" s="17"/>
      <c r="FP85" s="56"/>
      <c r="FQ85" s="48"/>
      <c r="FR85" s="48"/>
      <c r="FS85" s="48"/>
      <c r="FT85" s="48"/>
      <c r="FU85" s="48"/>
      <c r="FV85" s="48"/>
      <c r="FW85" s="57"/>
      <c r="FX85" s="58"/>
      <c r="FY85" s="17"/>
      <c r="FZ85" s="17"/>
      <c r="GA85" s="56"/>
      <c r="GB85" s="48"/>
      <c r="GC85" s="48"/>
      <c r="GD85" s="48"/>
      <c r="GE85" s="48"/>
      <c r="GF85" s="48"/>
      <c r="GG85" s="48"/>
      <c r="GH85" s="57"/>
      <c r="GI85" s="58"/>
      <c r="GJ85" s="17"/>
      <c r="GK85" s="17"/>
      <c r="GL85" s="56"/>
      <c r="GM85" s="48"/>
      <c r="GN85" s="48"/>
      <c r="GO85" s="48"/>
      <c r="GP85" s="48"/>
      <c r="GQ85" s="48"/>
      <c r="GR85" s="48"/>
      <c r="GS85" s="57"/>
      <c r="GT85" s="58"/>
      <c r="GU85" s="17"/>
      <c r="GV85" s="17"/>
      <c r="GW85" s="56"/>
      <c r="GX85" s="48"/>
      <c r="GY85" s="48"/>
      <c r="GZ85" s="48"/>
      <c r="HA85" s="48"/>
      <c r="HB85" s="48"/>
      <c r="HC85" s="48"/>
      <c r="HD85" s="57"/>
      <c r="HE85" s="58"/>
      <c r="HF85" s="17"/>
      <c r="HG85" s="17"/>
      <c r="HH85" s="56"/>
      <c r="HI85" s="48"/>
      <c r="HJ85" s="48"/>
      <c r="HK85" s="48"/>
      <c r="HL85" s="48"/>
      <c r="HM85" s="48"/>
      <c r="HN85" s="48"/>
      <c r="HO85" s="57"/>
      <c r="HP85" s="58"/>
      <c r="HQ85" s="17"/>
      <c r="HR85" s="17"/>
      <c r="HS85" s="56"/>
      <c r="HT85" s="48"/>
      <c r="HU85" s="48"/>
      <c r="HV85" s="48"/>
      <c r="HW85" s="48"/>
      <c r="HX85" s="48"/>
      <c r="HY85" s="48"/>
      <c r="HZ85" s="57"/>
      <c r="IA85" s="58"/>
      <c r="IB85" s="17"/>
      <c r="IC85" s="17"/>
    </row>
    <row r="86" spans="1:237" x14ac:dyDescent="0.3">
      <c r="A86" s="63"/>
      <c r="B86" s="64"/>
      <c r="C86" s="64"/>
      <c r="D86" s="65"/>
      <c r="E86" s="65"/>
      <c r="F86" s="65"/>
      <c r="G86" s="65"/>
      <c r="H86" s="65"/>
      <c r="I86" s="65"/>
      <c r="J86" s="57"/>
      <c r="K86" s="57"/>
      <c r="L86" s="57"/>
      <c r="M86" s="57"/>
      <c r="N86" s="57"/>
      <c r="O86" s="57"/>
      <c r="P86" s="57"/>
      <c r="Q86" s="17"/>
      <c r="R86" s="56"/>
      <c r="S86" s="48"/>
      <c r="T86" s="48"/>
      <c r="U86" s="48"/>
      <c r="V86" s="48"/>
      <c r="W86" s="48"/>
      <c r="X86" s="48"/>
      <c r="Y86" s="57"/>
      <c r="Z86" s="58"/>
      <c r="AA86" s="17"/>
      <c r="AB86" s="17"/>
      <c r="AC86" s="56"/>
      <c r="AD86" s="48"/>
      <c r="AE86" s="48"/>
      <c r="AF86" s="48"/>
      <c r="AG86" s="48"/>
      <c r="AH86" s="48"/>
      <c r="AI86" s="48"/>
      <c r="AJ86" s="57"/>
      <c r="AK86" s="58"/>
      <c r="AL86" s="17"/>
      <c r="AM86" s="17"/>
      <c r="AN86" s="56"/>
      <c r="AO86" s="48"/>
      <c r="AP86" s="48"/>
      <c r="AQ86" s="48"/>
      <c r="AR86" s="48"/>
      <c r="AS86" s="48"/>
      <c r="AT86" s="48"/>
      <c r="AU86" s="57"/>
      <c r="AV86" s="58"/>
      <c r="AW86" s="17"/>
      <c r="AX86" s="17"/>
      <c r="AY86" s="56"/>
      <c r="AZ86" s="48"/>
      <c r="BA86" s="48"/>
      <c r="BB86" s="48"/>
      <c r="BC86" s="48"/>
      <c r="BD86" s="48"/>
      <c r="BE86" s="48"/>
      <c r="BF86" s="57"/>
      <c r="BG86" s="58"/>
      <c r="BH86" s="17"/>
      <c r="BI86" s="17"/>
      <c r="BJ86" s="56"/>
      <c r="BK86" s="48"/>
      <c r="BL86" s="48"/>
      <c r="BM86" s="48"/>
      <c r="BN86" s="48"/>
      <c r="BO86" s="48"/>
      <c r="BP86" s="48"/>
      <c r="BQ86" s="57"/>
      <c r="BR86" s="58"/>
      <c r="BS86" s="17"/>
      <c r="BT86" s="17"/>
      <c r="BU86" s="56"/>
      <c r="BV86" s="48"/>
      <c r="BW86" s="48"/>
      <c r="BX86" s="48"/>
      <c r="BY86" s="48"/>
      <c r="BZ86" s="48"/>
      <c r="CA86" s="48"/>
      <c r="CB86" s="57"/>
      <c r="CC86" s="58"/>
      <c r="CD86" s="17"/>
      <c r="CE86" s="17"/>
      <c r="CF86" s="56"/>
      <c r="CG86" s="48"/>
      <c r="CH86" s="48"/>
      <c r="CI86" s="48"/>
      <c r="CJ86" s="48"/>
      <c r="CK86" s="48"/>
      <c r="CL86" s="48"/>
      <c r="CM86" s="57"/>
      <c r="CN86" s="58"/>
      <c r="CO86" s="17"/>
      <c r="CP86" s="17"/>
      <c r="CQ86" s="56"/>
      <c r="CR86" s="48"/>
      <c r="CS86" s="48"/>
      <c r="CT86" s="48"/>
      <c r="CU86" s="48"/>
      <c r="CV86" s="48"/>
      <c r="CW86" s="48"/>
      <c r="CX86" s="57"/>
      <c r="CY86" s="58"/>
      <c r="CZ86" s="17"/>
      <c r="DA86" s="17"/>
      <c r="DB86" s="56"/>
      <c r="DC86" s="48"/>
      <c r="DD86" s="48"/>
      <c r="DE86" s="48"/>
      <c r="DF86" s="48"/>
      <c r="DG86" s="48"/>
      <c r="DH86" s="48"/>
      <c r="DI86" s="57"/>
      <c r="DJ86" s="58"/>
      <c r="DK86" s="17"/>
      <c r="DL86" s="17"/>
      <c r="DM86" s="56"/>
      <c r="DN86" s="48"/>
      <c r="DO86" s="48"/>
      <c r="DP86" s="48"/>
      <c r="DQ86" s="48"/>
      <c r="DR86" s="48"/>
      <c r="DS86" s="48"/>
      <c r="DT86" s="57"/>
      <c r="DU86" s="58"/>
      <c r="DV86" s="17"/>
      <c r="DW86" s="17"/>
      <c r="DX86" s="56"/>
      <c r="DY86" s="48"/>
      <c r="DZ86" s="48"/>
      <c r="EA86" s="48"/>
      <c r="EB86" s="48"/>
      <c r="EC86" s="48"/>
      <c r="ED86" s="48"/>
      <c r="EE86" s="57"/>
      <c r="EF86" s="58"/>
      <c r="EG86" s="17"/>
      <c r="EH86" s="17"/>
      <c r="EI86" s="56"/>
      <c r="EJ86" s="48"/>
      <c r="EK86" s="48"/>
      <c r="EL86" s="48"/>
      <c r="EM86" s="48"/>
      <c r="EN86" s="48"/>
      <c r="EO86" s="48"/>
      <c r="EP86" s="57"/>
      <c r="EQ86" s="58"/>
      <c r="ER86" s="17"/>
      <c r="ES86" s="17"/>
      <c r="ET86" s="56"/>
      <c r="EU86" s="48"/>
      <c r="EV86" s="48"/>
      <c r="EW86" s="48"/>
      <c r="EX86" s="48"/>
      <c r="EY86" s="48"/>
      <c r="EZ86" s="48"/>
      <c r="FA86" s="57"/>
      <c r="FB86" s="58"/>
      <c r="FC86" s="17"/>
      <c r="FD86" s="17"/>
      <c r="FE86" s="56"/>
      <c r="FF86" s="48"/>
      <c r="FG86" s="48"/>
      <c r="FH86" s="48"/>
      <c r="FI86" s="48"/>
      <c r="FJ86" s="48"/>
      <c r="FK86" s="48"/>
      <c r="FL86" s="57"/>
      <c r="FM86" s="58"/>
      <c r="FN86" s="17"/>
      <c r="FO86" s="17"/>
      <c r="FP86" s="56"/>
      <c r="FQ86" s="48"/>
      <c r="FR86" s="48"/>
      <c r="FS86" s="48"/>
      <c r="FT86" s="48"/>
      <c r="FU86" s="48"/>
      <c r="FV86" s="48"/>
      <c r="FW86" s="57"/>
      <c r="FX86" s="58"/>
      <c r="FY86" s="17"/>
      <c r="FZ86" s="17"/>
      <c r="GA86" s="56"/>
      <c r="GB86" s="48"/>
      <c r="GC86" s="48"/>
      <c r="GD86" s="48"/>
      <c r="GE86" s="48"/>
      <c r="GF86" s="48"/>
      <c r="GG86" s="48"/>
      <c r="GH86" s="57"/>
      <c r="GI86" s="58"/>
      <c r="GJ86" s="17"/>
      <c r="GK86" s="17"/>
      <c r="GL86" s="56"/>
      <c r="GM86" s="48"/>
      <c r="GN86" s="48"/>
      <c r="GO86" s="48"/>
      <c r="GP86" s="48"/>
      <c r="GQ86" s="48"/>
      <c r="GR86" s="48"/>
      <c r="GS86" s="57"/>
      <c r="GT86" s="58"/>
      <c r="GU86" s="17"/>
      <c r="GV86" s="17"/>
      <c r="GW86" s="56"/>
      <c r="GX86" s="48"/>
      <c r="GY86" s="48"/>
      <c r="GZ86" s="48"/>
      <c r="HA86" s="48"/>
      <c r="HB86" s="48"/>
      <c r="HC86" s="48"/>
      <c r="HD86" s="57"/>
      <c r="HE86" s="58"/>
      <c r="HF86" s="17"/>
      <c r="HG86" s="17"/>
      <c r="HH86" s="56"/>
      <c r="HI86" s="48"/>
      <c r="HJ86" s="48"/>
      <c r="HK86" s="48"/>
      <c r="HL86" s="48"/>
      <c r="HM86" s="48"/>
      <c r="HN86" s="48"/>
      <c r="HO86" s="57"/>
      <c r="HP86" s="58"/>
      <c r="HQ86" s="17"/>
      <c r="HR86" s="17"/>
      <c r="HS86" s="56"/>
      <c r="HT86" s="48"/>
      <c r="HU86" s="48"/>
      <c r="HV86" s="48"/>
      <c r="HW86" s="48"/>
      <c r="HX86" s="48"/>
      <c r="HY86" s="48"/>
      <c r="HZ86" s="57"/>
      <c r="IA86" s="58"/>
      <c r="IB86" s="17"/>
      <c r="IC86" s="17"/>
    </row>
    <row r="87" spans="1:237" x14ac:dyDescent="0.3">
      <c r="A87" s="63"/>
      <c r="B87" s="64"/>
      <c r="C87" s="64"/>
      <c r="D87" s="65"/>
      <c r="E87" s="65"/>
      <c r="F87" s="65"/>
      <c r="G87" s="65"/>
      <c r="H87" s="65"/>
      <c r="I87" s="65"/>
      <c r="J87" s="57"/>
      <c r="K87" s="57"/>
      <c r="L87" s="57"/>
      <c r="M87" s="57"/>
      <c r="N87" s="57"/>
      <c r="O87" s="57"/>
      <c r="P87" s="57"/>
      <c r="Q87" s="17"/>
      <c r="R87" s="56"/>
      <c r="S87" s="48"/>
      <c r="T87" s="48"/>
      <c r="U87" s="48"/>
      <c r="V87" s="48"/>
      <c r="W87" s="48"/>
      <c r="X87" s="48"/>
      <c r="Y87" s="57"/>
      <c r="Z87" s="58"/>
      <c r="AA87" s="17"/>
      <c r="AB87" s="17"/>
      <c r="AC87" s="56"/>
      <c r="AD87" s="48"/>
      <c r="AE87" s="48"/>
      <c r="AF87" s="48"/>
      <c r="AG87" s="48"/>
      <c r="AH87" s="48"/>
      <c r="AI87" s="48"/>
      <c r="AJ87" s="57"/>
      <c r="AK87" s="58"/>
      <c r="AL87" s="17"/>
      <c r="AM87" s="17"/>
      <c r="AN87" s="56"/>
      <c r="AO87" s="48"/>
      <c r="AP87" s="48"/>
      <c r="AQ87" s="48"/>
      <c r="AR87" s="48"/>
      <c r="AS87" s="48"/>
      <c r="AT87" s="48"/>
      <c r="AU87" s="57"/>
      <c r="AV87" s="58"/>
      <c r="AW87" s="17"/>
      <c r="AX87" s="17"/>
      <c r="AY87" s="56"/>
      <c r="AZ87" s="48"/>
      <c r="BA87" s="48"/>
      <c r="BB87" s="48"/>
      <c r="BC87" s="48"/>
      <c r="BD87" s="48"/>
      <c r="BE87" s="48"/>
      <c r="BF87" s="57"/>
      <c r="BG87" s="58"/>
      <c r="BH87" s="17"/>
      <c r="BI87" s="17"/>
      <c r="BJ87" s="56"/>
      <c r="BK87" s="48"/>
      <c r="BL87" s="48"/>
      <c r="BM87" s="48"/>
      <c r="BN87" s="48"/>
      <c r="BO87" s="48"/>
      <c r="BP87" s="48"/>
      <c r="BQ87" s="57"/>
      <c r="BR87" s="58"/>
      <c r="BS87" s="17"/>
      <c r="BT87" s="17"/>
      <c r="BU87" s="56"/>
      <c r="BV87" s="48"/>
      <c r="BW87" s="48"/>
      <c r="BX87" s="48"/>
      <c r="BY87" s="48"/>
      <c r="BZ87" s="48"/>
      <c r="CA87" s="48"/>
      <c r="CB87" s="57"/>
      <c r="CC87" s="58"/>
      <c r="CD87" s="17"/>
      <c r="CE87" s="17"/>
      <c r="CF87" s="56"/>
      <c r="CG87" s="48"/>
      <c r="CH87" s="48"/>
      <c r="CI87" s="48"/>
      <c r="CJ87" s="48"/>
      <c r="CK87" s="48"/>
      <c r="CL87" s="48"/>
      <c r="CM87" s="57"/>
      <c r="CN87" s="58"/>
      <c r="CO87" s="17"/>
      <c r="CP87" s="17"/>
      <c r="CQ87" s="56"/>
      <c r="CR87" s="48"/>
      <c r="CS87" s="48"/>
      <c r="CT87" s="48"/>
      <c r="CU87" s="48"/>
      <c r="CV87" s="48"/>
      <c r="CW87" s="48"/>
      <c r="CX87" s="57"/>
      <c r="CY87" s="58"/>
      <c r="CZ87" s="17"/>
      <c r="DA87" s="17"/>
      <c r="DB87" s="56"/>
      <c r="DC87" s="48"/>
      <c r="DD87" s="48"/>
      <c r="DE87" s="48"/>
      <c r="DF87" s="48"/>
      <c r="DG87" s="48"/>
      <c r="DH87" s="48"/>
      <c r="DI87" s="57"/>
      <c r="DJ87" s="58"/>
      <c r="DK87" s="17"/>
      <c r="DL87" s="17"/>
      <c r="DM87" s="56"/>
      <c r="DN87" s="48"/>
      <c r="DO87" s="48"/>
      <c r="DP87" s="48"/>
      <c r="DQ87" s="48"/>
      <c r="DR87" s="48"/>
      <c r="DS87" s="48"/>
      <c r="DT87" s="57"/>
      <c r="DU87" s="58"/>
      <c r="DV87" s="17"/>
      <c r="DW87" s="17"/>
      <c r="DX87" s="56"/>
      <c r="DY87" s="48"/>
      <c r="DZ87" s="48"/>
      <c r="EA87" s="48"/>
      <c r="EB87" s="48"/>
      <c r="EC87" s="48"/>
      <c r="ED87" s="48"/>
      <c r="EE87" s="57"/>
      <c r="EF87" s="58"/>
      <c r="EG87" s="17"/>
      <c r="EH87" s="17"/>
      <c r="EI87" s="56"/>
      <c r="EJ87" s="48"/>
      <c r="EK87" s="48"/>
      <c r="EL87" s="48"/>
      <c r="EM87" s="48"/>
      <c r="EN87" s="48"/>
      <c r="EO87" s="48"/>
      <c r="EP87" s="57"/>
      <c r="EQ87" s="58"/>
      <c r="ER87" s="17"/>
      <c r="ES87" s="17"/>
      <c r="ET87" s="56"/>
      <c r="EU87" s="48"/>
      <c r="EV87" s="48"/>
      <c r="EW87" s="48"/>
      <c r="EX87" s="48"/>
      <c r="EY87" s="48"/>
      <c r="EZ87" s="48"/>
      <c r="FA87" s="57"/>
      <c r="FB87" s="58"/>
      <c r="FC87" s="17"/>
      <c r="FD87" s="17"/>
      <c r="FE87" s="56"/>
      <c r="FF87" s="48"/>
      <c r="FG87" s="48"/>
      <c r="FH87" s="48"/>
      <c r="FI87" s="48"/>
      <c r="FJ87" s="48"/>
      <c r="FK87" s="48"/>
      <c r="FL87" s="57"/>
      <c r="FM87" s="58"/>
      <c r="FN87" s="17"/>
      <c r="FO87" s="17"/>
      <c r="FP87" s="56"/>
      <c r="FQ87" s="48"/>
      <c r="FR87" s="48"/>
      <c r="FS87" s="48"/>
      <c r="FT87" s="48"/>
      <c r="FU87" s="48"/>
      <c r="FV87" s="48"/>
      <c r="FW87" s="57"/>
      <c r="FX87" s="58"/>
      <c r="FY87" s="17"/>
      <c r="FZ87" s="17"/>
      <c r="GA87" s="56"/>
      <c r="GB87" s="48"/>
      <c r="GC87" s="48"/>
      <c r="GD87" s="48"/>
      <c r="GE87" s="48"/>
      <c r="GF87" s="48"/>
      <c r="GG87" s="48"/>
      <c r="GH87" s="57"/>
      <c r="GI87" s="58"/>
      <c r="GJ87" s="17"/>
      <c r="GK87" s="17"/>
      <c r="GL87" s="56"/>
      <c r="GM87" s="48"/>
      <c r="GN87" s="48"/>
      <c r="GO87" s="48"/>
      <c r="GP87" s="48"/>
      <c r="GQ87" s="48"/>
      <c r="GR87" s="48"/>
      <c r="GS87" s="57"/>
      <c r="GT87" s="58"/>
      <c r="GU87" s="17"/>
      <c r="GV87" s="17"/>
      <c r="GW87" s="56"/>
      <c r="GX87" s="48"/>
      <c r="GY87" s="48"/>
      <c r="GZ87" s="48"/>
      <c r="HA87" s="48"/>
      <c r="HB87" s="48"/>
      <c r="HC87" s="48"/>
      <c r="HD87" s="57"/>
      <c r="HE87" s="58"/>
      <c r="HF87" s="17"/>
      <c r="HG87" s="17"/>
      <c r="HH87" s="56"/>
      <c r="HI87" s="48"/>
      <c r="HJ87" s="48"/>
      <c r="HK87" s="48"/>
      <c r="HL87" s="48"/>
      <c r="HM87" s="48"/>
      <c r="HN87" s="48"/>
      <c r="HO87" s="57"/>
      <c r="HP87" s="58"/>
      <c r="HQ87" s="17"/>
      <c r="HR87" s="17"/>
      <c r="HS87" s="56"/>
      <c r="HT87" s="48"/>
      <c r="HU87" s="48"/>
      <c r="HV87" s="48"/>
      <c r="HW87" s="48"/>
      <c r="HX87" s="48"/>
      <c r="HY87" s="48"/>
      <c r="HZ87" s="57"/>
      <c r="IA87" s="58"/>
      <c r="IB87" s="17"/>
      <c r="IC87" s="17"/>
    </row>
    <row r="88" spans="1:237" x14ac:dyDescent="0.3">
      <c r="A88" s="63"/>
      <c r="B88" s="64"/>
      <c r="C88" s="64"/>
      <c r="D88" s="65"/>
      <c r="E88" s="65"/>
      <c r="F88" s="65"/>
      <c r="G88" s="65"/>
      <c r="H88" s="65"/>
      <c r="I88" s="65"/>
      <c r="J88" s="57"/>
      <c r="K88" s="57"/>
      <c r="L88" s="57"/>
      <c r="M88" s="57"/>
      <c r="N88" s="57"/>
      <c r="O88" s="57"/>
      <c r="P88" s="57"/>
      <c r="Q88" s="17"/>
      <c r="R88" s="56"/>
      <c r="S88" s="48"/>
      <c r="T88" s="48"/>
      <c r="U88" s="48"/>
      <c r="V88" s="48"/>
      <c r="W88" s="48"/>
      <c r="X88" s="48"/>
      <c r="Y88" s="57"/>
      <c r="Z88" s="58"/>
      <c r="AA88" s="17"/>
      <c r="AB88" s="17"/>
      <c r="AC88" s="56"/>
      <c r="AD88" s="48"/>
      <c r="AE88" s="48"/>
      <c r="AF88" s="48"/>
      <c r="AG88" s="48"/>
      <c r="AH88" s="48"/>
      <c r="AI88" s="48"/>
      <c r="AJ88" s="57"/>
      <c r="AK88" s="58"/>
      <c r="AL88" s="17"/>
      <c r="AM88" s="17"/>
      <c r="AN88" s="56"/>
      <c r="AO88" s="48"/>
      <c r="AP88" s="48"/>
      <c r="AQ88" s="48"/>
      <c r="AR88" s="48"/>
      <c r="AS88" s="48"/>
      <c r="AT88" s="48"/>
      <c r="AU88" s="57"/>
      <c r="AV88" s="58"/>
      <c r="AW88" s="17"/>
      <c r="AX88" s="17"/>
      <c r="AY88" s="56"/>
      <c r="AZ88" s="48"/>
      <c r="BA88" s="48"/>
      <c r="BB88" s="48"/>
      <c r="BC88" s="48"/>
      <c r="BD88" s="48"/>
      <c r="BE88" s="48"/>
      <c r="BF88" s="57"/>
      <c r="BG88" s="58"/>
      <c r="BH88" s="17"/>
      <c r="BI88" s="17"/>
      <c r="BJ88" s="56"/>
      <c r="BK88" s="48"/>
      <c r="BL88" s="48"/>
      <c r="BM88" s="48"/>
      <c r="BN88" s="48"/>
      <c r="BO88" s="48"/>
      <c r="BP88" s="48"/>
      <c r="BQ88" s="57"/>
      <c r="BR88" s="58"/>
      <c r="BS88" s="17"/>
      <c r="BT88" s="17"/>
      <c r="BU88" s="56"/>
      <c r="BV88" s="48"/>
      <c r="BW88" s="48"/>
      <c r="BX88" s="48"/>
      <c r="BY88" s="48"/>
      <c r="BZ88" s="48"/>
      <c r="CA88" s="48"/>
      <c r="CB88" s="57"/>
      <c r="CC88" s="58"/>
      <c r="CD88" s="17"/>
      <c r="CE88" s="17"/>
      <c r="CF88" s="56"/>
      <c r="CG88" s="48"/>
      <c r="CH88" s="48"/>
      <c r="CI88" s="48"/>
      <c r="CJ88" s="48"/>
      <c r="CK88" s="48"/>
      <c r="CL88" s="48"/>
      <c r="CM88" s="57"/>
      <c r="CN88" s="58"/>
      <c r="CO88" s="17"/>
      <c r="CP88" s="17"/>
      <c r="CQ88" s="56"/>
      <c r="CR88" s="48"/>
      <c r="CS88" s="48"/>
      <c r="CT88" s="48"/>
      <c r="CU88" s="48"/>
      <c r="CV88" s="48"/>
      <c r="CW88" s="48"/>
      <c r="CX88" s="57"/>
      <c r="CY88" s="58"/>
      <c r="CZ88" s="17"/>
      <c r="DA88" s="17"/>
      <c r="DB88" s="56"/>
      <c r="DC88" s="48"/>
      <c r="DD88" s="48"/>
      <c r="DE88" s="48"/>
      <c r="DF88" s="48"/>
      <c r="DG88" s="48"/>
      <c r="DH88" s="48"/>
      <c r="DI88" s="57"/>
      <c r="DJ88" s="58"/>
      <c r="DK88" s="17"/>
      <c r="DL88" s="17"/>
      <c r="DM88" s="56"/>
      <c r="DN88" s="48"/>
      <c r="DO88" s="48"/>
      <c r="DP88" s="48"/>
      <c r="DQ88" s="48"/>
      <c r="DR88" s="48"/>
      <c r="DS88" s="48"/>
      <c r="DT88" s="57"/>
      <c r="DU88" s="58"/>
      <c r="DV88" s="17"/>
      <c r="DW88" s="17"/>
      <c r="DX88" s="56"/>
      <c r="DY88" s="48"/>
      <c r="DZ88" s="48"/>
      <c r="EA88" s="48"/>
      <c r="EB88" s="48"/>
      <c r="EC88" s="48"/>
      <c r="ED88" s="48"/>
      <c r="EE88" s="57"/>
      <c r="EF88" s="58"/>
      <c r="EG88" s="17"/>
      <c r="EH88" s="17"/>
      <c r="EI88" s="56"/>
      <c r="EJ88" s="48"/>
      <c r="EK88" s="48"/>
      <c r="EL88" s="48"/>
      <c r="EM88" s="48"/>
      <c r="EN88" s="48"/>
      <c r="EO88" s="48"/>
      <c r="EP88" s="57"/>
      <c r="EQ88" s="58"/>
      <c r="ER88" s="17"/>
      <c r="ES88" s="17"/>
      <c r="ET88" s="56"/>
      <c r="EU88" s="48"/>
      <c r="EV88" s="48"/>
      <c r="EW88" s="48"/>
      <c r="EX88" s="48"/>
      <c r="EY88" s="48"/>
      <c r="EZ88" s="48"/>
      <c r="FA88" s="57"/>
      <c r="FB88" s="58"/>
      <c r="FC88" s="17"/>
      <c r="FD88" s="17"/>
      <c r="FE88" s="56"/>
      <c r="FF88" s="48"/>
      <c r="FG88" s="48"/>
      <c r="FH88" s="48"/>
      <c r="FI88" s="48"/>
      <c r="FJ88" s="48"/>
      <c r="FK88" s="48"/>
      <c r="FL88" s="57"/>
      <c r="FM88" s="58"/>
      <c r="FN88" s="17"/>
      <c r="FO88" s="17"/>
      <c r="FP88" s="56"/>
      <c r="FQ88" s="48"/>
      <c r="FR88" s="48"/>
      <c r="FS88" s="48"/>
      <c r="FT88" s="48"/>
      <c r="FU88" s="48"/>
      <c r="FV88" s="48"/>
      <c r="FW88" s="57"/>
      <c r="FX88" s="58"/>
      <c r="FY88" s="17"/>
      <c r="FZ88" s="17"/>
      <c r="GA88" s="56"/>
      <c r="GB88" s="48"/>
      <c r="GC88" s="48"/>
      <c r="GD88" s="48"/>
      <c r="GE88" s="48"/>
      <c r="GF88" s="48"/>
      <c r="GG88" s="48"/>
      <c r="GH88" s="57"/>
      <c r="GI88" s="58"/>
      <c r="GJ88" s="17"/>
      <c r="GK88" s="17"/>
      <c r="GL88" s="56"/>
      <c r="GM88" s="48"/>
      <c r="GN88" s="48"/>
      <c r="GO88" s="48"/>
      <c r="GP88" s="48"/>
      <c r="GQ88" s="48"/>
      <c r="GR88" s="48"/>
      <c r="GS88" s="57"/>
      <c r="GT88" s="58"/>
      <c r="GU88" s="17"/>
      <c r="GV88" s="17"/>
      <c r="GW88" s="56"/>
      <c r="GX88" s="48"/>
      <c r="GY88" s="48"/>
      <c r="GZ88" s="48"/>
      <c r="HA88" s="48"/>
      <c r="HB88" s="48"/>
      <c r="HC88" s="48"/>
      <c r="HD88" s="57"/>
      <c r="HE88" s="58"/>
      <c r="HF88" s="17"/>
      <c r="HG88" s="17"/>
      <c r="HH88" s="56"/>
      <c r="HI88" s="48"/>
      <c r="HJ88" s="48"/>
      <c r="HK88" s="48"/>
      <c r="HL88" s="48"/>
      <c r="HM88" s="48"/>
      <c r="HN88" s="48"/>
      <c r="HO88" s="57"/>
      <c r="HP88" s="58"/>
      <c r="HQ88" s="17"/>
      <c r="HR88" s="17"/>
      <c r="HS88" s="56"/>
      <c r="HT88" s="48"/>
      <c r="HU88" s="48"/>
      <c r="HV88" s="48"/>
      <c r="HW88" s="48"/>
      <c r="HX88" s="48"/>
      <c r="HY88" s="48"/>
      <c r="HZ88" s="57"/>
      <c r="IA88" s="58"/>
      <c r="IB88" s="17"/>
      <c r="IC88" s="17"/>
    </row>
    <row r="89" spans="1:237" x14ac:dyDescent="0.3">
      <c r="A89" s="63"/>
      <c r="B89" s="67"/>
      <c r="C89" s="67"/>
      <c r="D89" s="65"/>
      <c r="E89" s="65"/>
      <c r="F89" s="65"/>
      <c r="G89" s="65"/>
      <c r="H89" s="65"/>
      <c r="I89" s="65"/>
      <c r="J89" s="57"/>
      <c r="K89" s="57"/>
      <c r="L89" s="57"/>
      <c r="M89" s="57"/>
      <c r="N89" s="57"/>
      <c r="O89" s="57"/>
      <c r="P89" s="57"/>
      <c r="Q89" s="17"/>
      <c r="R89" s="56"/>
      <c r="S89" s="48"/>
      <c r="T89" s="48"/>
      <c r="U89" s="48"/>
      <c r="V89" s="48"/>
      <c r="W89" s="48"/>
      <c r="X89" s="48"/>
      <c r="Y89" s="57"/>
      <c r="Z89" s="58"/>
      <c r="AA89" s="17"/>
      <c r="AB89" s="17"/>
      <c r="AC89" s="56"/>
      <c r="AD89" s="48"/>
      <c r="AE89" s="48"/>
      <c r="AF89" s="48"/>
      <c r="AG89" s="48"/>
      <c r="AH89" s="48"/>
      <c r="AI89" s="48"/>
      <c r="AJ89" s="57"/>
      <c r="AK89" s="58"/>
      <c r="AL89" s="17"/>
      <c r="AM89" s="17"/>
      <c r="AN89" s="56"/>
      <c r="AO89" s="48"/>
      <c r="AP89" s="48"/>
      <c r="AQ89" s="48"/>
      <c r="AR89" s="48"/>
      <c r="AS89" s="48"/>
      <c r="AT89" s="48"/>
      <c r="AU89" s="57"/>
      <c r="AV89" s="58"/>
      <c r="AW89" s="17"/>
      <c r="AX89" s="17"/>
      <c r="AY89" s="56"/>
      <c r="AZ89" s="48"/>
      <c r="BA89" s="48"/>
      <c r="BB89" s="48"/>
      <c r="BC89" s="48"/>
      <c r="BD89" s="48"/>
      <c r="BE89" s="48"/>
      <c r="BF89" s="57"/>
      <c r="BG89" s="58"/>
      <c r="BH89" s="17"/>
      <c r="BI89" s="17"/>
      <c r="BJ89" s="56"/>
      <c r="BK89" s="48"/>
      <c r="BL89" s="48"/>
      <c r="BM89" s="48"/>
      <c r="BN89" s="48"/>
      <c r="BO89" s="48"/>
      <c r="BP89" s="48"/>
      <c r="BQ89" s="57"/>
      <c r="BR89" s="58"/>
      <c r="BS89" s="17"/>
      <c r="BT89" s="17"/>
      <c r="BU89" s="56"/>
      <c r="BV89" s="48"/>
      <c r="BW89" s="48"/>
      <c r="BX89" s="48"/>
      <c r="BY89" s="48"/>
      <c r="BZ89" s="48"/>
      <c r="CA89" s="48"/>
      <c r="CB89" s="57"/>
      <c r="CC89" s="58"/>
      <c r="CD89" s="17"/>
      <c r="CE89" s="17"/>
      <c r="CF89" s="56"/>
      <c r="CG89" s="48"/>
      <c r="CH89" s="48"/>
      <c r="CI89" s="48"/>
      <c r="CJ89" s="48"/>
      <c r="CK89" s="48"/>
      <c r="CL89" s="48"/>
      <c r="CM89" s="57"/>
      <c r="CN89" s="58"/>
      <c r="CO89" s="17"/>
      <c r="CP89" s="17"/>
      <c r="CQ89" s="56"/>
      <c r="CR89" s="48"/>
      <c r="CS89" s="48"/>
      <c r="CT89" s="48"/>
      <c r="CU89" s="48"/>
      <c r="CV89" s="48"/>
      <c r="CW89" s="48"/>
      <c r="CX89" s="57"/>
      <c r="CY89" s="58"/>
      <c r="CZ89" s="17"/>
      <c r="DA89" s="17"/>
      <c r="DB89" s="56"/>
      <c r="DC89" s="48"/>
      <c r="DD89" s="48"/>
      <c r="DE89" s="48"/>
      <c r="DF89" s="48"/>
      <c r="DG89" s="48"/>
      <c r="DH89" s="48"/>
      <c r="DI89" s="57"/>
      <c r="DJ89" s="58"/>
      <c r="DK89" s="17"/>
      <c r="DL89" s="17"/>
      <c r="DM89" s="56"/>
      <c r="DN89" s="48"/>
      <c r="DO89" s="48"/>
      <c r="DP89" s="48"/>
      <c r="DQ89" s="48"/>
      <c r="DR89" s="48"/>
      <c r="DS89" s="48"/>
      <c r="DT89" s="57"/>
      <c r="DU89" s="58"/>
      <c r="DV89" s="17"/>
      <c r="DW89" s="17"/>
      <c r="DX89" s="56"/>
      <c r="DY89" s="48"/>
      <c r="DZ89" s="48"/>
      <c r="EA89" s="48"/>
      <c r="EB89" s="48"/>
      <c r="EC89" s="48"/>
      <c r="ED89" s="48"/>
      <c r="EE89" s="57"/>
      <c r="EF89" s="58"/>
      <c r="EG89" s="17"/>
      <c r="EH89" s="17"/>
      <c r="EI89" s="56"/>
      <c r="EJ89" s="48"/>
      <c r="EK89" s="48"/>
      <c r="EL89" s="48"/>
      <c r="EM89" s="48"/>
      <c r="EN89" s="48"/>
      <c r="EO89" s="48"/>
      <c r="EP89" s="57"/>
      <c r="EQ89" s="58"/>
      <c r="ER89" s="17"/>
      <c r="ES89" s="17"/>
      <c r="ET89" s="56"/>
      <c r="EU89" s="48"/>
      <c r="EV89" s="48"/>
      <c r="EW89" s="48"/>
      <c r="EX89" s="48"/>
      <c r="EY89" s="48"/>
      <c r="EZ89" s="48"/>
      <c r="FA89" s="57"/>
      <c r="FB89" s="58"/>
      <c r="FC89" s="17"/>
      <c r="FD89" s="17"/>
      <c r="FE89" s="56"/>
      <c r="FF89" s="48"/>
      <c r="FG89" s="48"/>
      <c r="FH89" s="48"/>
      <c r="FI89" s="48"/>
      <c r="FJ89" s="48"/>
      <c r="FK89" s="48"/>
      <c r="FL89" s="57"/>
      <c r="FM89" s="58"/>
      <c r="FN89" s="17"/>
      <c r="FO89" s="17"/>
      <c r="FP89" s="56"/>
      <c r="FQ89" s="48"/>
      <c r="FR89" s="48"/>
      <c r="FS89" s="48"/>
      <c r="FT89" s="48"/>
      <c r="FU89" s="48"/>
      <c r="FV89" s="48"/>
      <c r="FW89" s="57"/>
      <c r="FX89" s="58"/>
      <c r="FY89" s="17"/>
      <c r="FZ89" s="17"/>
      <c r="GA89" s="56"/>
      <c r="GB89" s="48"/>
      <c r="GC89" s="48"/>
      <c r="GD89" s="48"/>
      <c r="GE89" s="48"/>
      <c r="GF89" s="48"/>
      <c r="GG89" s="48"/>
      <c r="GH89" s="57"/>
      <c r="GI89" s="58"/>
      <c r="GJ89" s="17"/>
      <c r="GK89" s="17"/>
      <c r="GL89" s="56"/>
      <c r="GM89" s="48"/>
      <c r="GN89" s="48"/>
      <c r="GO89" s="48"/>
      <c r="GP89" s="48"/>
      <c r="GQ89" s="48"/>
      <c r="GR89" s="48"/>
      <c r="GS89" s="57"/>
      <c r="GT89" s="58"/>
      <c r="GU89" s="17"/>
      <c r="GV89" s="17"/>
      <c r="GW89" s="56"/>
      <c r="GX89" s="48"/>
      <c r="GY89" s="48"/>
      <c r="GZ89" s="48"/>
      <c r="HA89" s="48"/>
      <c r="HB89" s="48"/>
      <c r="HC89" s="48"/>
      <c r="HD89" s="57"/>
      <c r="HE89" s="58"/>
      <c r="HF89" s="17"/>
      <c r="HG89" s="17"/>
      <c r="HH89" s="56"/>
      <c r="HI89" s="48"/>
      <c r="HJ89" s="48"/>
      <c r="HK89" s="48"/>
      <c r="HL89" s="48"/>
      <c r="HM89" s="48"/>
      <c r="HN89" s="48"/>
      <c r="HO89" s="57"/>
      <c r="HP89" s="58"/>
      <c r="HQ89" s="17"/>
      <c r="HR89" s="17"/>
      <c r="HS89" s="56"/>
      <c r="HT89" s="48"/>
      <c r="HU89" s="48"/>
      <c r="HV89" s="48"/>
      <c r="HW89" s="48"/>
      <c r="HX89" s="48"/>
      <c r="HY89" s="48"/>
      <c r="HZ89" s="57"/>
      <c r="IA89" s="58"/>
      <c r="IB89" s="17"/>
      <c r="IC89" s="17"/>
    </row>
    <row r="90" spans="1:237" x14ac:dyDescent="0.3">
      <c r="A90" s="63"/>
      <c r="B90" s="64"/>
      <c r="C90" s="64"/>
      <c r="D90" s="65"/>
      <c r="E90" s="65"/>
      <c r="F90" s="65"/>
      <c r="G90" s="65"/>
      <c r="H90" s="65"/>
      <c r="I90" s="65"/>
      <c r="J90" s="57"/>
      <c r="K90" s="57"/>
      <c r="L90" s="57"/>
      <c r="M90" s="57"/>
      <c r="N90" s="57"/>
      <c r="O90" s="57"/>
      <c r="P90" s="57"/>
      <c r="Q90" s="17"/>
      <c r="R90" s="56"/>
      <c r="S90" s="48"/>
      <c r="T90" s="48"/>
      <c r="U90" s="48"/>
      <c r="V90" s="48"/>
      <c r="W90" s="48"/>
      <c r="X90" s="48"/>
      <c r="Y90" s="57"/>
      <c r="Z90" s="58"/>
      <c r="AA90" s="17"/>
      <c r="AB90" s="17"/>
      <c r="AC90" s="56"/>
      <c r="AD90" s="48"/>
      <c r="AE90" s="48"/>
      <c r="AF90" s="48"/>
      <c r="AG90" s="48"/>
      <c r="AH90" s="48"/>
      <c r="AI90" s="48"/>
      <c r="AJ90" s="57"/>
      <c r="AK90" s="58"/>
      <c r="AL90" s="17"/>
      <c r="AM90" s="17"/>
      <c r="AN90" s="56"/>
      <c r="AO90" s="48"/>
      <c r="AP90" s="48"/>
      <c r="AQ90" s="48"/>
      <c r="AR90" s="48"/>
      <c r="AS90" s="48"/>
      <c r="AT90" s="48"/>
      <c r="AU90" s="57"/>
      <c r="AV90" s="58"/>
      <c r="AW90" s="17"/>
      <c r="AX90" s="17"/>
      <c r="AY90" s="56"/>
      <c r="AZ90" s="48"/>
      <c r="BA90" s="48"/>
      <c r="BB90" s="48"/>
      <c r="BC90" s="48"/>
      <c r="BD90" s="48"/>
      <c r="BE90" s="48"/>
      <c r="BF90" s="57"/>
      <c r="BG90" s="58"/>
      <c r="BH90" s="17"/>
      <c r="BI90" s="17"/>
      <c r="BJ90" s="56"/>
      <c r="BK90" s="48"/>
      <c r="BL90" s="48"/>
      <c r="BM90" s="48"/>
      <c r="BN90" s="48"/>
      <c r="BO90" s="48"/>
      <c r="BP90" s="48"/>
      <c r="BQ90" s="57"/>
      <c r="BR90" s="58"/>
      <c r="BS90" s="17"/>
      <c r="BT90" s="17"/>
      <c r="BU90" s="56"/>
      <c r="BV90" s="48"/>
      <c r="BW90" s="48"/>
      <c r="BX90" s="48"/>
      <c r="BY90" s="48"/>
      <c r="BZ90" s="48"/>
      <c r="CA90" s="48"/>
      <c r="CB90" s="57"/>
      <c r="CC90" s="58"/>
      <c r="CD90" s="17"/>
      <c r="CE90" s="17"/>
      <c r="CF90" s="56"/>
      <c r="CG90" s="48"/>
      <c r="CH90" s="48"/>
      <c r="CI90" s="48"/>
      <c r="CJ90" s="48"/>
      <c r="CK90" s="48"/>
      <c r="CL90" s="48"/>
      <c r="CM90" s="57"/>
      <c r="CN90" s="58"/>
      <c r="CO90" s="17"/>
      <c r="CP90" s="17"/>
      <c r="CQ90" s="56"/>
      <c r="CR90" s="48"/>
      <c r="CS90" s="48"/>
      <c r="CT90" s="48"/>
      <c r="CU90" s="48"/>
      <c r="CV90" s="48"/>
      <c r="CW90" s="48"/>
      <c r="CX90" s="57"/>
      <c r="CY90" s="58"/>
      <c r="CZ90" s="17"/>
      <c r="DA90" s="17"/>
      <c r="DB90" s="56"/>
      <c r="DC90" s="48"/>
      <c r="DD90" s="48"/>
      <c r="DE90" s="48"/>
      <c r="DF90" s="48"/>
      <c r="DG90" s="48"/>
      <c r="DH90" s="48"/>
      <c r="DI90" s="57"/>
      <c r="DJ90" s="58"/>
      <c r="DK90" s="17"/>
      <c r="DL90" s="17"/>
      <c r="DM90" s="56"/>
      <c r="DN90" s="48"/>
      <c r="DO90" s="48"/>
      <c r="DP90" s="48"/>
      <c r="DQ90" s="48"/>
      <c r="DR90" s="48"/>
      <c r="DS90" s="48"/>
      <c r="DT90" s="57"/>
      <c r="DU90" s="58"/>
      <c r="DV90" s="17"/>
      <c r="DW90" s="17"/>
      <c r="DX90" s="56"/>
      <c r="DY90" s="48"/>
      <c r="DZ90" s="48"/>
      <c r="EA90" s="48"/>
      <c r="EB90" s="48"/>
      <c r="EC90" s="48"/>
      <c r="ED90" s="48"/>
      <c r="EE90" s="57"/>
      <c r="EF90" s="58"/>
      <c r="EG90" s="17"/>
      <c r="EH90" s="17"/>
      <c r="EI90" s="56"/>
      <c r="EJ90" s="48"/>
      <c r="EK90" s="48"/>
      <c r="EL90" s="48"/>
      <c r="EM90" s="48"/>
      <c r="EN90" s="48"/>
      <c r="EO90" s="48"/>
      <c r="EP90" s="57"/>
      <c r="EQ90" s="58"/>
      <c r="ER90" s="17"/>
      <c r="ES90" s="17"/>
      <c r="ET90" s="56"/>
      <c r="EU90" s="48"/>
      <c r="EV90" s="48"/>
      <c r="EW90" s="48"/>
      <c r="EX90" s="48"/>
      <c r="EY90" s="48"/>
      <c r="EZ90" s="48"/>
      <c r="FA90" s="57"/>
      <c r="FB90" s="58"/>
      <c r="FC90" s="17"/>
      <c r="FD90" s="17"/>
      <c r="FE90" s="56"/>
      <c r="FF90" s="48"/>
      <c r="FG90" s="48"/>
      <c r="FH90" s="48"/>
      <c r="FI90" s="48"/>
      <c r="FJ90" s="48"/>
      <c r="FK90" s="48"/>
      <c r="FL90" s="57"/>
      <c r="FM90" s="58"/>
      <c r="FN90" s="17"/>
      <c r="FO90" s="17"/>
      <c r="FP90" s="56"/>
      <c r="FQ90" s="48"/>
      <c r="FR90" s="48"/>
      <c r="FS90" s="48"/>
      <c r="FT90" s="48"/>
      <c r="FU90" s="48"/>
      <c r="FV90" s="48"/>
      <c r="FW90" s="57"/>
      <c r="FX90" s="58"/>
      <c r="FY90" s="17"/>
      <c r="FZ90" s="17"/>
      <c r="GA90" s="56"/>
      <c r="GB90" s="48"/>
      <c r="GC90" s="48"/>
      <c r="GD90" s="48"/>
      <c r="GE90" s="48"/>
      <c r="GF90" s="48"/>
      <c r="GG90" s="48"/>
      <c r="GH90" s="57"/>
      <c r="GI90" s="58"/>
      <c r="GJ90" s="17"/>
      <c r="GK90" s="17"/>
      <c r="GL90" s="56"/>
      <c r="GM90" s="48"/>
      <c r="GN90" s="48"/>
      <c r="GO90" s="48"/>
      <c r="GP90" s="48"/>
      <c r="GQ90" s="48"/>
      <c r="GR90" s="48"/>
      <c r="GS90" s="57"/>
      <c r="GT90" s="58"/>
      <c r="GU90" s="17"/>
      <c r="GV90" s="17"/>
      <c r="GW90" s="56"/>
      <c r="GX90" s="48"/>
      <c r="GY90" s="48"/>
      <c r="GZ90" s="48"/>
      <c r="HA90" s="48"/>
      <c r="HB90" s="48"/>
      <c r="HC90" s="48"/>
      <c r="HD90" s="57"/>
      <c r="HE90" s="58"/>
      <c r="HF90" s="17"/>
      <c r="HG90" s="17"/>
      <c r="HH90" s="56"/>
      <c r="HI90" s="48"/>
      <c r="HJ90" s="48"/>
      <c r="HK90" s="48"/>
      <c r="HL90" s="48"/>
      <c r="HM90" s="48"/>
      <c r="HN90" s="48"/>
      <c r="HO90" s="57"/>
      <c r="HP90" s="58"/>
      <c r="HQ90" s="17"/>
      <c r="HR90" s="17"/>
      <c r="HS90" s="56"/>
      <c r="HT90" s="48"/>
      <c r="HU90" s="48"/>
      <c r="HV90" s="48"/>
      <c r="HW90" s="48"/>
      <c r="HX90" s="48"/>
      <c r="HY90" s="48"/>
      <c r="HZ90" s="57"/>
      <c r="IA90" s="58"/>
      <c r="IB90" s="17"/>
      <c r="IC90" s="17"/>
    </row>
    <row r="91" spans="1:237" x14ac:dyDescent="0.3">
      <c r="A91" s="63"/>
      <c r="B91" s="64"/>
      <c r="C91" s="64"/>
      <c r="D91" s="65"/>
      <c r="E91" s="65"/>
      <c r="F91" s="65"/>
      <c r="G91" s="65"/>
      <c r="H91" s="65"/>
      <c r="I91" s="65"/>
      <c r="J91" s="57"/>
      <c r="K91" s="57"/>
      <c r="L91" s="57"/>
      <c r="M91" s="57"/>
      <c r="N91" s="57"/>
      <c r="O91" s="57"/>
      <c r="P91" s="57"/>
      <c r="Q91" s="17"/>
      <c r="R91" s="56"/>
      <c r="S91" s="48"/>
      <c r="T91" s="48"/>
      <c r="U91" s="48"/>
      <c r="V91" s="48"/>
      <c r="W91" s="48"/>
      <c r="X91" s="48"/>
      <c r="Y91" s="57"/>
      <c r="Z91" s="58"/>
      <c r="AA91" s="17"/>
      <c r="AB91" s="17"/>
      <c r="AC91" s="56"/>
      <c r="AD91" s="48"/>
      <c r="AE91" s="48"/>
      <c r="AF91" s="48"/>
      <c r="AG91" s="48"/>
      <c r="AH91" s="48"/>
      <c r="AI91" s="48"/>
      <c r="AJ91" s="57"/>
      <c r="AK91" s="58"/>
      <c r="AL91" s="17"/>
      <c r="AM91" s="17"/>
      <c r="AN91" s="56"/>
      <c r="AO91" s="48"/>
      <c r="AP91" s="48"/>
      <c r="AQ91" s="48"/>
      <c r="AR91" s="48"/>
      <c r="AS91" s="48"/>
      <c r="AT91" s="48"/>
      <c r="AU91" s="57"/>
      <c r="AV91" s="58"/>
      <c r="AW91" s="17"/>
      <c r="AX91" s="17"/>
      <c r="AY91" s="56"/>
      <c r="AZ91" s="48"/>
      <c r="BA91" s="48"/>
      <c r="BB91" s="48"/>
      <c r="BC91" s="48"/>
      <c r="BD91" s="48"/>
      <c r="BE91" s="48"/>
      <c r="BF91" s="57"/>
      <c r="BG91" s="58"/>
      <c r="BH91" s="17"/>
      <c r="BI91" s="17"/>
      <c r="BJ91" s="56"/>
      <c r="BK91" s="48"/>
      <c r="BL91" s="48"/>
      <c r="BM91" s="48"/>
      <c r="BN91" s="48"/>
      <c r="BO91" s="48"/>
      <c r="BP91" s="48"/>
      <c r="BQ91" s="57"/>
      <c r="BR91" s="58"/>
      <c r="BS91" s="17"/>
      <c r="BT91" s="17"/>
      <c r="BU91" s="56"/>
      <c r="BV91" s="48"/>
      <c r="BW91" s="48"/>
      <c r="BX91" s="48"/>
      <c r="BY91" s="48"/>
      <c r="BZ91" s="48"/>
      <c r="CA91" s="48"/>
      <c r="CB91" s="57"/>
      <c r="CC91" s="58"/>
      <c r="CD91" s="17"/>
      <c r="CE91" s="17"/>
      <c r="CF91" s="56"/>
      <c r="CG91" s="48"/>
      <c r="CH91" s="48"/>
      <c r="CI91" s="48"/>
      <c r="CJ91" s="48"/>
      <c r="CK91" s="48"/>
      <c r="CL91" s="48"/>
      <c r="CM91" s="57"/>
      <c r="CN91" s="58"/>
      <c r="CO91" s="17"/>
      <c r="CP91" s="17"/>
      <c r="CQ91" s="56"/>
      <c r="CR91" s="48"/>
      <c r="CS91" s="48"/>
      <c r="CT91" s="48"/>
      <c r="CU91" s="48"/>
      <c r="CV91" s="48"/>
      <c r="CW91" s="48"/>
      <c r="CX91" s="57"/>
      <c r="CY91" s="58"/>
      <c r="CZ91" s="17"/>
      <c r="DA91" s="17"/>
      <c r="DB91" s="56"/>
      <c r="DC91" s="48"/>
      <c r="DD91" s="48"/>
      <c r="DE91" s="48"/>
      <c r="DF91" s="48"/>
      <c r="DG91" s="48"/>
      <c r="DH91" s="48"/>
      <c r="DI91" s="57"/>
      <c r="DJ91" s="58"/>
      <c r="DK91" s="17"/>
      <c r="DL91" s="17"/>
      <c r="DM91" s="56"/>
      <c r="DN91" s="48"/>
      <c r="DO91" s="48"/>
      <c r="DP91" s="48"/>
      <c r="DQ91" s="48"/>
      <c r="DR91" s="48"/>
      <c r="DS91" s="48"/>
      <c r="DT91" s="57"/>
      <c r="DU91" s="58"/>
      <c r="DV91" s="17"/>
      <c r="DW91" s="17"/>
      <c r="DX91" s="56"/>
      <c r="DY91" s="48"/>
      <c r="DZ91" s="48"/>
      <c r="EA91" s="48"/>
      <c r="EB91" s="48"/>
      <c r="EC91" s="48"/>
      <c r="ED91" s="48"/>
      <c r="EE91" s="57"/>
      <c r="EF91" s="58"/>
      <c r="EG91" s="17"/>
      <c r="EH91" s="17"/>
      <c r="EI91" s="56"/>
      <c r="EJ91" s="48"/>
      <c r="EK91" s="48"/>
      <c r="EL91" s="48"/>
      <c r="EM91" s="48"/>
      <c r="EN91" s="48"/>
      <c r="EO91" s="48"/>
      <c r="EP91" s="57"/>
      <c r="EQ91" s="58"/>
      <c r="ER91" s="17"/>
      <c r="ES91" s="17"/>
      <c r="ET91" s="56"/>
      <c r="EU91" s="48"/>
      <c r="EV91" s="48"/>
      <c r="EW91" s="48"/>
      <c r="EX91" s="48"/>
      <c r="EY91" s="48"/>
      <c r="EZ91" s="48"/>
      <c r="FA91" s="57"/>
      <c r="FB91" s="58"/>
      <c r="FC91" s="17"/>
      <c r="FD91" s="17"/>
      <c r="FE91" s="56"/>
      <c r="FF91" s="48"/>
      <c r="FG91" s="48"/>
      <c r="FH91" s="48"/>
      <c r="FI91" s="48"/>
      <c r="FJ91" s="48"/>
      <c r="FK91" s="48"/>
      <c r="FL91" s="57"/>
      <c r="FM91" s="58"/>
      <c r="FN91" s="17"/>
      <c r="FO91" s="17"/>
      <c r="FP91" s="56"/>
      <c r="FQ91" s="48"/>
      <c r="FR91" s="48"/>
      <c r="FS91" s="48"/>
      <c r="FT91" s="48"/>
      <c r="FU91" s="48"/>
      <c r="FV91" s="48"/>
      <c r="FW91" s="57"/>
      <c r="FX91" s="58"/>
      <c r="FY91" s="17"/>
      <c r="FZ91" s="17"/>
      <c r="GA91" s="56"/>
      <c r="GB91" s="48"/>
      <c r="GC91" s="48"/>
      <c r="GD91" s="48"/>
      <c r="GE91" s="48"/>
      <c r="GF91" s="48"/>
      <c r="GG91" s="48"/>
      <c r="GH91" s="57"/>
      <c r="GI91" s="58"/>
      <c r="GJ91" s="17"/>
      <c r="GK91" s="17"/>
      <c r="GL91" s="56"/>
      <c r="GM91" s="48"/>
      <c r="GN91" s="48"/>
      <c r="GO91" s="48"/>
      <c r="GP91" s="48"/>
      <c r="GQ91" s="48"/>
      <c r="GR91" s="48"/>
      <c r="GS91" s="57"/>
      <c r="GT91" s="58"/>
      <c r="GU91" s="17"/>
      <c r="GV91" s="17"/>
      <c r="GW91" s="56"/>
      <c r="GX91" s="48"/>
      <c r="GY91" s="48"/>
      <c r="GZ91" s="48"/>
      <c r="HA91" s="48"/>
      <c r="HB91" s="48"/>
      <c r="HC91" s="48"/>
      <c r="HD91" s="57"/>
      <c r="HE91" s="58"/>
      <c r="HF91" s="17"/>
      <c r="HG91" s="17"/>
      <c r="HH91" s="56"/>
      <c r="HI91" s="48"/>
      <c r="HJ91" s="48"/>
      <c r="HK91" s="48"/>
      <c r="HL91" s="48"/>
      <c r="HM91" s="48"/>
      <c r="HN91" s="48"/>
      <c r="HO91" s="57"/>
      <c r="HP91" s="58"/>
      <c r="HQ91" s="17"/>
      <c r="HR91" s="17"/>
      <c r="HS91" s="56"/>
      <c r="HT91" s="48"/>
      <c r="HU91" s="48"/>
      <c r="HV91" s="48"/>
      <c r="HW91" s="48"/>
      <c r="HX91" s="48"/>
      <c r="HY91" s="48"/>
      <c r="HZ91" s="57"/>
      <c r="IA91" s="58"/>
      <c r="IB91" s="17"/>
      <c r="IC91" s="17"/>
    </row>
    <row r="92" spans="1:237" x14ac:dyDescent="0.3">
      <c r="A92" s="63"/>
      <c r="B92" s="64"/>
      <c r="C92" s="64"/>
      <c r="D92" s="65"/>
      <c r="E92" s="65"/>
      <c r="F92" s="65"/>
      <c r="G92" s="65"/>
      <c r="H92" s="65"/>
      <c r="I92" s="65"/>
      <c r="J92" s="57"/>
      <c r="K92" s="57"/>
      <c r="L92" s="57"/>
      <c r="M92" s="57"/>
      <c r="N92" s="57"/>
      <c r="O92" s="57"/>
      <c r="P92" s="57"/>
      <c r="Q92" s="17"/>
      <c r="R92" s="56"/>
      <c r="S92" s="48"/>
      <c r="T92" s="48"/>
      <c r="U92" s="48"/>
      <c r="V92" s="48"/>
      <c r="W92" s="48"/>
      <c r="X92" s="48"/>
      <c r="Y92" s="57"/>
      <c r="Z92" s="58"/>
      <c r="AA92" s="17"/>
      <c r="AB92" s="17"/>
      <c r="AC92" s="56"/>
      <c r="AD92" s="48"/>
      <c r="AE92" s="48"/>
      <c r="AF92" s="48"/>
      <c r="AG92" s="48"/>
      <c r="AH92" s="48"/>
      <c r="AI92" s="48"/>
      <c r="AJ92" s="57"/>
      <c r="AK92" s="58"/>
      <c r="AL92" s="17"/>
      <c r="AM92" s="17"/>
      <c r="AN92" s="56"/>
      <c r="AO92" s="48"/>
      <c r="AP92" s="48"/>
      <c r="AQ92" s="48"/>
      <c r="AR92" s="48"/>
      <c r="AS92" s="48"/>
      <c r="AT92" s="48"/>
      <c r="AU92" s="57"/>
      <c r="AV92" s="58"/>
      <c r="AW92" s="17"/>
      <c r="AX92" s="17"/>
      <c r="AY92" s="56"/>
      <c r="AZ92" s="48"/>
      <c r="BA92" s="48"/>
      <c r="BB92" s="48"/>
      <c r="BC92" s="48"/>
      <c r="BD92" s="48"/>
      <c r="BE92" s="48"/>
      <c r="BF92" s="57"/>
      <c r="BG92" s="58"/>
      <c r="BH92" s="17"/>
      <c r="BI92" s="17"/>
      <c r="BJ92" s="56"/>
      <c r="BK92" s="48"/>
      <c r="BL92" s="48"/>
      <c r="BM92" s="48"/>
      <c r="BN92" s="48"/>
      <c r="BO92" s="48"/>
      <c r="BP92" s="48"/>
      <c r="BQ92" s="57"/>
      <c r="BR92" s="58"/>
      <c r="BS92" s="17"/>
      <c r="BT92" s="17"/>
      <c r="BU92" s="56"/>
      <c r="BV92" s="48"/>
      <c r="BW92" s="48"/>
      <c r="BX92" s="48"/>
      <c r="BY92" s="48"/>
      <c r="BZ92" s="48"/>
      <c r="CA92" s="48"/>
      <c r="CB92" s="57"/>
      <c r="CC92" s="58"/>
      <c r="CD92" s="17"/>
      <c r="CE92" s="17"/>
      <c r="CF92" s="56"/>
      <c r="CG92" s="48"/>
      <c r="CH92" s="48"/>
      <c r="CI92" s="48"/>
      <c r="CJ92" s="48"/>
      <c r="CK92" s="48"/>
      <c r="CL92" s="48"/>
      <c r="CM92" s="57"/>
      <c r="CN92" s="58"/>
      <c r="CO92" s="17"/>
      <c r="CP92" s="17"/>
      <c r="CQ92" s="56"/>
      <c r="CR92" s="48"/>
      <c r="CS92" s="48"/>
      <c r="CT92" s="48"/>
      <c r="CU92" s="48"/>
      <c r="CV92" s="48"/>
      <c r="CW92" s="48"/>
      <c r="CX92" s="57"/>
      <c r="CY92" s="58"/>
      <c r="CZ92" s="17"/>
      <c r="DA92" s="17"/>
      <c r="DB92" s="56"/>
      <c r="DC92" s="48"/>
      <c r="DD92" s="48"/>
      <c r="DE92" s="48"/>
      <c r="DF92" s="48"/>
      <c r="DG92" s="48"/>
      <c r="DH92" s="48"/>
      <c r="DI92" s="57"/>
      <c r="DJ92" s="58"/>
      <c r="DK92" s="17"/>
      <c r="DL92" s="17"/>
      <c r="DM92" s="56"/>
      <c r="DN92" s="48"/>
      <c r="DO92" s="48"/>
      <c r="DP92" s="48"/>
      <c r="DQ92" s="48"/>
      <c r="DR92" s="48"/>
      <c r="DS92" s="48"/>
      <c r="DT92" s="57"/>
      <c r="DU92" s="58"/>
      <c r="DV92" s="17"/>
      <c r="DW92" s="17"/>
      <c r="DX92" s="56"/>
      <c r="DY92" s="48"/>
      <c r="DZ92" s="48"/>
      <c r="EA92" s="48"/>
      <c r="EB92" s="48"/>
      <c r="EC92" s="48"/>
      <c r="ED92" s="48"/>
      <c r="EE92" s="57"/>
      <c r="EF92" s="58"/>
      <c r="EG92" s="17"/>
      <c r="EH92" s="17"/>
      <c r="EI92" s="56"/>
      <c r="EJ92" s="48"/>
      <c r="EK92" s="48"/>
      <c r="EL92" s="48"/>
      <c r="EM92" s="48"/>
      <c r="EN92" s="48"/>
      <c r="EO92" s="48"/>
      <c r="EP92" s="57"/>
      <c r="EQ92" s="58"/>
      <c r="ER92" s="17"/>
      <c r="ES92" s="17"/>
      <c r="ET92" s="56"/>
      <c r="EU92" s="48"/>
      <c r="EV92" s="48"/>
      <c r="EW92" s="48"/>
      <c r="EX92" s="48"/>
      <c r="EY92" s="48"/>
      <c r="EZ92" s="48"/>
      <c r="FA92" s="57"/>
      <c r="FB92" s="58"/>
      <c r="FC92" s="17"/>
      <c r="FD92" s="17"/>
      <c r="FE92" s="56"/>
      <c r="FF92" s="48"/>
      <c r="FG92" s="48"/>
      <c r="FH92" s="48"/>
      <c r="FI92" s="48"/>
      <c r="FJ92" s="48"/>
      <c r="FK92" s="48"/>
      <c r="FL92" s="57"/>
      <c r="FM92" s="58"/>
      <c r="FN92" s="17"/>
      <c r="FO92" s="17"/>
      <c r="FP92" s="56"/>
      <c r="FQ92" s="48"/>
      <c r="FR92" s="48"/>
      <c r="FS92" s="48"/>
      <c r="FT92" s="48"/>
      <c r="FU92" s="48"/>
      <c r="FV92" s="48"/>
      <c r="FW92" s="57"/>
      <c r="FX92" s="58"/>
      <c r="FY92" s="17"/>
      <c r="FZ92" s="17"/>
      <c r="GA92" s="56"/>
      <c r="GB92" s="48"/>
      <c r="GC92" s="48"/>
      <c r="GD92" s="48"/>
      <c r="GE92" s="48"/>
      <c r="GF92" s="48"/>
      <c r="GG92" s="48"/>
      <c r="GH92" s="57"/>
      <c r="GI92" s="58"/>
      <c r="GJ92" s="17"/>
      <c r="GK92" s="17"/>
      <c r="GL92" s="56"/>
      <c r="GM92" s="48"/>
      <c r="GN92" s="48"/>
      <c r="GO92" s="48"/>
      <c r="GP92" s="48"/>
      <c r="GQ92" s="48"/>
      <c r="GR92" s="48"/>
      <c r="GS92" s="57"/>
      <c r="GT92" s="58"/>
      <c r="GU92" s="17"/>
      <c r="GV92" s="17"/>
      <c r="GW92" s="56"/>
      <c r="GX92" s="48"/>
      <c r="GY92" s="48"/>
      <c r="GZ92" s="48"/>
      <c r="HA92" s="48"/>
      <c r="HB92" s="48"/>
      <c r="HC92" s="48"/>
      <c r="HD92" s="57"/>
      <c r="HE92" s="58"/>
      <c r="HF92" s="17"/>
      <c r="HG92" s="17"/>
      <c r="HH92" s="56"/>
      <c r="HI92" s="48"/>
      <c r="HJ92" s="48"/>
      <c r="HK92" s="48"/>
      <c r="HL92" s="48"/>
      <c r="HM92" s="48"/>
      <c r="HN92" s="48"/>
      <c r="HO92" s="57"/>
      <c r="HP92" s="58"/>
      <c r="HQ92" s="17"/>
      <c r="HR92" s="17"/>
      <c r="HS92" s="56"/>
      <c r="HT92" s="48"/>
      <c r="HU92" s="48"/>
      <c r="HV92" s="48"/>
      <c r="HW92" s="48"/>
      <c r="HX92" s="48"/>
      <c r="HY92" s="48"/>
      <c r="HZ92" s="57"/>
      <c r="IA92" s="58"/>
      <c r="IB92" s="17"/>
      <c r="IC92" s="17"/>
    </row>
    <row r="93" spans="1:237" x14ac:dyDescent="0.3">
      <c r="A93" s="63"/>
      <c r="B93" s="64"/>
      <c r="C93" s="64"/>
      <c r="D93" s="65"/>
      <c r="E93" s="65"/>
      <c r="F93" s="65"/>
      <c r="G93" s="65"/>
      <c r="H93" s="65"/>
      <c r="I93" s="65"/>
      <c r="J93" s="57"/>
      <c r="K93" s="57"/>
      <c r="L93" s="57"/>
      <c r="M93" s="57"/>
      <c r="N93" s="57"/>
      <c r="O93" s="57"/>
      <c r="P93" s="57"/>
      <c r="Q93" s="17"/>
      <c r="R93" s="56"/>
      <c r="S93" s="48"/>
      <c r="T93" s="48"/>
      <c r="U93" s="48"/>
      <c r="V93" s="48"/>
      <c r="W93" s="48"/>
      <c r="X93" s="48"/>
      <c r="Y93" s="57"/>
      <c r="Z93" s="58"/>
      <c r="AA93" s="17"/>
      <c r="AB93" s="17"/>
      <c r="AC93" s="56"/>
      <c r="AD93" s="48"/>
      <c r="AE93" s="48"/>
      <c r="AF93" s="48"/>
      <c r="AG93" s="48"/>
      <c r="AH93" s="48"/>
      <c r="AI93" s="48"/>
      <c r="AJ93" s="57"/>
      <c r="AK93" s="58"/>
      <c r="AL93" s="17"/>
      <c r="AM93" s="17"/>
      <c r="AN93" s="56"/>
      <c r="AO93" s="48"/>
      <c r="AP93" s="48"/>
      <c r="AQ93" s="48"/>
      <c r="AR93" s="48"/>
      <c r="AS93" s="48"/>
      <c r="AT93" s="48"/>
      <c r="AU93" s="57"/>
      <c r="AV93" s="58"/>
      <c r="AW93" s="17"/>
      <c r="AX93" s="17"/>
      <c r="AY93" s="56"/>
      <c r="AZ93" s="48"/>
      <c r="BA93" s="48"/>
      <c r="BB93" s="48"/>
      <c r="BC93" s="48"/>
      <c r="BD93" s="48"/>
      <c r="BE93" s="48"/>
      <c r="BF93" s="57"/>
      <c r="BG93" s="58"/>
      <c r="BH93" s="17"/>
      <c r="BI93" s="17"/>
      <c r="BJ93" s="56"/>
      <c r="BK93" s="48"/>
      <c r="BL93" s="48"/>
      <c r="BM93" s="48"/>
      <c r="BN93" s="48"/>
      <c r="BO93" s="48"/>
      <c r="BP93" s="48"/>
      <c r="BQ93" s="57"/>
      <c r="BR93" s="58"/>
      <c r="BS93" s="17"/>
      <c r="BT93" s="17"/>
      <c r="BU93" s="56"/>
      <c r="BV93" s="48"/>
      <c r="BW93" s="48"/>
      <c r="BX93" s="48"/>
      <c r="BY93" s="48"/>
      <c r="BZ93" s="48"/>
      <c r="CA93" s="48"/>
      <c r="CB93" s="57"/>
      <c r="CC93" s="58"/>
      <c r="CD93" s="17"/>
      <c r="CE93" s="17"/>
      <c r="CF93" s="56"/>
      <c r="CG93" s="48"/>
      <c r="CH93" s="48"/>
      <c r="CI93" s="48"/>
      <c r="CJ93" s="48"/>
      <c r="CK93" s="48"/>
      <c r="CL93" s="48"/>
      <c r="CM93" s="57"/>
      <c r="CN93" s="58"/>
      <c r="CO93" s="17"/>
      <c r="CP93" s="17"/>
      <c r="CQ93" s="56"/>
      <c r="CR93" s="48"/>
      <c r="CS93" s="48"/>
      <c r="CT93" s="48"/>
      <c r="CU93" s="48"/>
      <c r="CV93" s="48"/>
      <c r="CW93" s="48"/>
      <c r="CX93" s="57"/>
      <c r="CY93" s="58"/>
      <c r="CZ93" s="17"/>
      <c r="DA93" s="17"/>
      <c r="DB93" s="56"/>
      <c r="DC93" s="48"/>
      <c r="DD93" s="48"/>
      <c r="DE93" s="48"/>
      <c r="DF93" s="48"/>
      <c r="DG93" s="48"/>
      <c r="DH93" s="48"/>
      <c r="DI93" s="57"/>
      <c r="DJ93" s="58"/>
      <c r="DK93" s="17"/>
      <c r="DL93" s="17"/>
      <c r="DM93" s="56"/>
      <c r="DN93" s="48"/>
      <c r="DO93" s="48"/>
      <c r="DP93" s="48"/>
      <c r="DQ93" s="48"/>
      <c r="DR93" s="48"/>
      <c r="DS93" s="48"/>
      <c r="DT93" s="57"/>
      <c r="DU93" s="58"/>
      <c r="DV93" s="17"/>
      <c r="DW93" s="17"/>
      <c r="DX93" s="56"/>
      <c r="DY93" s="48"/>
      <c r="DZ93" s="48"/>
      <c r="EA93" s="48"/>
      <c r="EB93" s="48"/>
      <c r="EC93" s="48"/>
      <c r="ED93" s="48"/>
      <c r="EE93" s="57"/>
      <c r="EF93" s="58"/>
      <c r="EG93" s="17"/>
      <c r="EH93" s="17"/>
      <c r="EI93" s="56"/>
      <c r="EJ93" s="48"/>
      <c r="EK93" s="48"/>
      <c r="EL93" s="48"/>
      <c r="EM93" s="48"/>
      <c r="EN93" s="48"/>
      <c r="EO93" s="48"/>
      <c r="EP93" s="57"/>
      <c r="EQ93" s="58"/>
      <c r="ER93" s="17"/>
      <c r="ES93" s="17"/>
      <c r="ET93" s="56"/>
      <c r="EU93" s="48"/>
      <c r="EV93" s="48"/>
      <c r="EW93" s="48"/>
      <c r="EX93" s="48"/>
      <c r="EY93" s="48"/>
      <c r="EZ93" s="48"/>
      <c r="FA93" s="57"/>
      <c r="FB93" s="58"/>
      <c r="FC93" s="17"/>
      <c r="FD93" s="17"/>
      <c r="FE93" s="56"/>
      <c r="FF93" s="48"/>
      <c r="FG93" s="48"/>
      <c r="FH93" s="48"/>
      <c r="FI93" s="48"/>
      <c r="FJ93" s="48"/>
      <c r="FK93" s="48"/>
      <c r="FL93" s="57"/>
      <c r="FM93" s="58"/>
      <c r="FN93" s="17"/>
      <c r="FO93" s="17"/>
      <c r="FP93" s="56"/>
      <c r="FQ93" s="48"/>
      <c r="FR93" s="48"/>
      <c r="FS93" s="48"/>
      <c r="FT93" s="48"/>
      <c r="FU93" s="48"/>
      <c r="FV93" s="48"/>
      <c r="FW93" s="57"/>
      <c r="FX93" s="58"/>
      <c r="FY93" s="17"/>
      <c r="FZ93" s="17"/>
      <c r="GA93" s="56"/>
      <c r="GB93" s="48"/>
      <c r="GC93" s="48"/>
      <c r="GD93" s="48"/>
      <c r="GE93" s="48"/>
      <c r="GF93" s="48"/>
      <c r="GG93" s="48"/>
      <c r="GH93" s="57"/>
      <c r="GI93" s="58"/>
      <c r="GJ93" s="17"/>
      <c r="GK93" s="17"/>
      <c r="GL93" s="56"/>
      <c r="GM93" s="48"/>
      <c r="GN93" s="48"/>
      <c r="GO93" s="48"/>
      <c r="GP93" s="48"/>
      <c r="GQ93" s="48"/>
      <c r="GR93" s="48"/>
      <c r="GS93" s="57"/>
      <c r="GT93" s="58"/>
      <c r="GU93" s="17"/>
      <c r="GV93" s="17"/>
      <c r="GW93" s="56"/>
      <c r="GX93" s="48"/>
      <c r="GY93" s="48"/>
      <c r="GZ93" s="48"/>
      <c r="HA93" s="48"/>
      <c r="HB93" s="48"/>
      <c r="HC93" s="48"/>
      <c r="HD93" s="57"/>
      <c r="HE93" s="58"/>
      <c r="HF93" s="17"/>
      <c r="HG93" s="17"/>
      <c r="HH93" s="56"/>
      <c r="HI93" s="48"/>
      <c r="HJ93" s="48"/>
      <c r="HK93" s="48"/>
      <c r="HL93" s="48"/>
      <c r="HM93" s="48"/>
      <c r="HN93" s="48"/>
      <c r="HO93" s="57"/>
      <c r="HP93" s="58"/>
      <c r="HQ93" s="17"/>
      <c r="HR93" s="17"/>
      <c r="HS93" s="56"/>
      <c r="HT93" s="48"/>
      <c r="HU93" s="48"/>
      <c r="HV93" s="48"/>
      <c r="HW93" s="48"/>
      <c r="HX93" s="48"/>
      <c r="HY93" s="48"/>
      <c r="HZ93" s="57"/>
      <c r="IA93" s="58"/>
      <c r="IB93" s="17"/>
      <c r="IC93" s="17"/>
    </row>
    <row r="94" spans="1:237" x14ac:dyDescent="0.3">
      <c r="A94" s="63"/>
      <c r="B94" s="64"/>
      <c r="C94" s="64"/>
      <c r="D94" s="65"/>
      <c r="E94" s="65"/>
      <c r="F94" s="65"/>
      <c r="G94" s="65"/>
      <c r="H94" s="65"/>
      <c r="I94" s="65"/>
      <c r="J94" s="57"/>
      <c r="K94" s="57"/>
      <c r="L94" s="57"/>
      <c r="M94" s="57"/>
      <c r="N94" s="57"/>
      <c r="O94" s="57"/>
      <c r="P94" s="57"/>
      <c r="Q94" s="17"/>
      <c r="R94" s="56"/>
      <c r="S94" s="48"/>
      <c r="T94" s="48"/>
      <c r="U94" s="48"/>
      <c r="V94" s="48"/>
      <c r="W94" s="48"/>
      <c r="X94" s="48"/>
      <c r="Y94" s="57"/>
      <c r="Z94" s="58"/>
      <c r="AA94" s="17"/>
      <c r="AB94" s="17"/>
      <c r="AC94" s="56"/>
      <c r="AD94" s="48"/>
      <c r="AE94" s="48"/>
      <c r="AF94" s="48"/>
      <c r="AG94" s="48"/>
      <c r="AH94" s="48"/>
      <c r="AI94" s="48"/>
      <c r="AJ94" s="57"/>
      <c r="AK94" s="58"/>
      <c r="AL94" s="17"/>
      <c r="AM94" s="17"/>
      <c r="AN94" s="56"/>
      <c r="AO94" s="48"/>
      <c r="AP94" s="48"/>
      <c r="AQ94" s="48"/>
      <c r="AR94" s="48"/>
      <c r="AS94" s="48"/>
      <c r="AT94" s="48"/>
      <c r="AU94" s="57"/>
      <c r="AV94" s="58"/>
      <c r="AW94" s="17"/>
      <c r="AX94" s="17"/>
      <c r="AY94" s="56"/>
      <c r="AZ94" s="48"/>
      <c r="BA94" s="48"/>
      <c r="BB94" s="48"/>
      <c r="BC94" s="48"/>
      <c r="BD94" s="48"/>
      <c r="BE94" s="48"/>
      <c r="BF94" s="57"/>
      <c r="BG94" s="58"/>
      <c r="BH94" s="17"/>
      <c r="BI94" s="17"/>
      <c r="BJ94" s="56"/>
      <c r="BK94" s="48"/>
      <c r="BL94" s="48"/>
      <c r="BM94" s="48"/>
      <c r="BN94" s="48"/>
      <c r="BO94" s="48"/>
      <c r="BP94" s="48"/>
      <c r="BQ94" s="57"/>
      <c r="BR94" s="58"/>
      <c r="BS94" s="17"/>
      <c r="BT94" s="17"/>
      <c r="BU94" s="56"/>
      <c r="BV94" s="48"/>
      <c r="BW94" s="48"/>
      <c r="BX94" s="48"/>
      <c r="BY94" s="48"/>
      <c r="BZ94" s="48"/>
      <c r="CA94" s="48"/>
      <c r="CB94" s="57"/>
      <c r="CC94" s="58"/>
      <c r="CD94" s="17"/>
      <c r="CE94" s="17"/>
      <c r="CF94" s="56"/>
      <c r="CG94" s="48"/>
      <c r="CH94" s="48"/>
      <c r="CI94" s="48"/>
      <c r="CJ94" s="48"/>
      <c r="CK94" s="48"/>
      <c r="CL94" s="48"/>
      <c r="CM94" s="57"/>
      <c r="CN94" s="58"/>
      <c r="CO94" s="17"/>
      <c r="CP94" s="17"/>
      <c r="CQ94" s="56"/>
      <c r="CR94" s="48"/>
      <c r="CS94" s="48"/>
      <c r="CT94" s="48"/>
      <c r="CU94" s="48"/>
      <c r="CV94" s="48"/>
      <c r="CW94" s="48"/>
      <c r="CX94" s="57"/>
      <c r="CY94" s="58"/>
      <c r="CZ94" s="17"/>
      <c r="DA94" s="17"/>
      <c r="DB94" s="56"/>
      <c r="DC94" s="48"/>
      <c r="DD94" s="48"/>
      <c r="DE94" s="48"/>
      <c r="DF94" s="48"/>
      <c r="DG94" s="48"/>
      <c r="DH94" s="48"/>
      <c r="DI94" s="57"/>
      <c r="DJ94" s="58"/>
      <c r="DK94" s="17"/>
      <c r="DL94" s="17"/>
      <c r="DM94" s="56"/>
      <c r="DN94" s="48"/>
      <c r="DO94" s="48"/>
      <c r="DP94" s="48"/>
      <c r="DQ94" s="48"/>
      <c r="DR94" s="48"/>
      <c r="DS94" s="48"/>
      <c r="DT94" s="57"/>
      <c r="DU94" s="58"/>
      <c r="DV94" s="17"/>
      <c r="DW94" s="17"/>
      <c r="DX94" s="56"/>
      <c r="DY94" s="48"/>
      <c r="DZ94" s="48"/>
      <c r="EA94" s="48"/>
      <c r="EB94" s="48"/>
      <c r="EC94" s="48"/>
      <c r="ED94" s="48"/>
      <c r="EE94" s="57"/>
      <c r="EF94" s="58"/>
      <c r="EG94" s="17"/>
      <c r="EH94" s="17"/>
      <c r="EI94" s="56"/>
      <c r="EJ94" s="48"/>
      <c r="EK94" s="48"/>
      <c r="EL94" s="48"/>
      <c r="EM94" s="48"/>
      <c r="EN94" s="48"/>
      <c r="EO94" s="48"/>
      <c r="EP94" s="57"/>
      <c r="EQ94" s="58"/>
      <c r="ER94" s="17"/>
      <c r="ES94" s="17"/>
      <c r="ET94" s="56"/>
      <c r="EU94" s="48"/>
      <c r="EV94" s="48"/>
      <c r="EW94" s="48"/>
      <c r="EX94" s="48"/>
      <c r="EY94" s="48"/>
      <c r="EZ94" s="48"/>
      <c r="FA94" s="57"/>
      <c r="FB94" s="58"/>
      <c r="FC94" s="17"/>
      <c r="FD94" s="17"/>
      <c r="FE94" s="56"/>
      <c r="FF94" s="48"/>
      <c r="FG94" s="48"/>
      <c r="FH94" s="48"/>
      <c r="FI94" s="48"/>
      <c r="FJ94" s="48"/>
      <c r="FK94" s="48"/>
      <c r="FL94" s="57"/>
      <c r="FM94" s="58"/>
      <c r="FN94" s="17"/>
      <c r="FO94" s="17"/>
      <c r="FP94" s="56"/>
      <c r="FQ94" s="48"/>
      <c r="FR94" s="48"/>
      <c r="FS94" s="48"/>
      <c r="FT94" s="48"/>
      <c r="FU94" s="48"/>
      <c r="FV94" s="48"/>
      <c r="FW94" s="57"/>
      <c r="FX94" s="58"/>
      <c r="FY94" s="17"/>
      <c r="FZ94" s="17"/>
      <c r="GA94" s="56"/>
      <c r="GB94" s="48"/>
      <c r="GC94" s="48"/>
      <c r="GD94" s="48"/>
      <c r="GE94" s="48"/>
      <c r="GF94" s="48"/>
      <c r="GG94" s="48"/>
      <c r="GH94" s="57"/>
      <c r="GI94" s="58"/>
      <c r="GJ94" s="17"/>
      <c r="GK94" s="17"/>
      <c r="GL94" s="56"/>
      <c r="GM94" s="48"/>
      <c r="GN94" s="48"/>
      <c r="GO94" s="48"/>
      <c r="GP94" s="48"/>
      <c r="GQ94" s="48"/>
      <c r="GR94" s="48"/>
      <c r="GS94" s="57"/>
      <c r="GT94" s="58"/>
      <c r="GU94" s="17"/>
      <c r="GV94" s="17"/>
      <c r="GW94" s="56"/>
      <c r="GX94" s="48"/>
      <c r="GY94" s="48"/>
      <c r="GZ94" s="48"/>
      <c r="HA94" s="48"/>
      <c r="HB94" s="48"/>
      <c r="HC94" s="48"/>
      <c r="HD94" s="57"/>
      <c r="HE94" s="58"/>
      <c r="HF94" s="17"/>
      <c r="HG94" s="17"/>
      <c r="HH94" s="56"/>
      <c r="HI94" s="48"/>
      <c r="HJ94" s="48"/>
      <c r="HK94" s="48"/>
      <c r="HL94" s="48"/>
      <c r="HM94" s="48"/>
      <c r="HN94" s="48"/>
      <c r="HO94" s="57"/>
      <c r="HP94" s="58"/>
      <c r="HQ94" s="17"/>
      <c r="HR94" s="17"/>
      <c r="HS94" s="56"/>
      <c r="HT94" s="48"/>
      <c r="HU94" s="48"/>
      <c r="HV94" s="48"/>
      <c r="HW94" s="48"/>
      <c r="HX94" s="48"/>
      <c r="HY94" s="48"/>
      <c r="HZ94" s="57"/>
      <c r="IA94" s="58"/>
      <c r="IB94" s="17"/>
      <c r="IC94" s="17"/>
    </row>
    <row r="95" spans="1:237" x14ac:dyDescent="0.3">
      <c r="A95" s="63"/>
      <c r="B95" s="64"/>
      <c r="C95" s="64"/>
      <c r="D95" s="65"/>
      <c r="E95" s="65"/>
      <c r="F95" s="65"/>
      <c r="G95" s="65"/>
      <c r="H95" s="65"/>
      <c r="I95" s="65"/>
      <c r="J95" s="57"/>
      <c r="K95" s="57"/>
      <c r="L95" s="57"/>
      <c r="M95" s="57"/>
      <c r="N95" s="57"/>
      <c r="O95" s="57"/>
      <c r="P95" s="57"/>
      <c r="Q95" s="17"/>
      <c r="R95" s="56"/>
      <c r="S95" s="48"/>
      <c r="T95" s="48"/>
      <c r="U95" s="48"/>
      <c r="V95" s="48"/>
      <c r="W95" s="48"/>
      <c r="X95" s="48"/>
      <c r="Y95" s="57"/>
      <c r="Z95" s="58"/>
      <c r="AA95" s="17"/>
      <c r="AB95" s="17"/>
      <c r="AC95" s="56"/>
      <c r="AD95" s="48"/>
      <c r="AE95" s="48"/>
      <c r="AF95" s="48"/>
      <c r="AG95" s="48"/>
      <c r="AH95" s="48"/>
      <c r="AI95" s="48"/>
      <c r="AJ95" s="57"/>
      <c r="AK95" s="58"/>
      <c r="AL95" s="17"/>
      <c r="AM95" s="17"/>
      <c r="AN95" s="56"/>
      <c r="AO95" s="48"/>
      <c r="AP95" s="48"/>
      <c r="AQ95" s="48"/>
      <c r="AR95" s="48"/>
      <c r="AS95" s="48"/>
      <c r="AT95" s="48"/>
      <c r="AU95" s="57"/>
      <c r="AV95" s="58"/>
      <c r="AW95" s="17"/>
      <c r="AX95" s="17"/>
      <c r="AY95" s="56"/>
      <c r="AZ95" s="48"/>
      <c r="BA95" s="48"/>
      <c r="BB95" s="48"/>
      <c r="BC95" s="48"/>
      <c r="BD95" s="48"/>
      <c r="BE95" s="48"/>
      <c r="BF95" s="57"/>
      <c r="BG95" s="58"/>
      <c r="BH95" s="17"/>
      <c r="BI95" s="17"/>
      <c r="BJ95" s="56"/>
      <c r="BK95" s="48"/>
      <c r="BL95" s="48"/>
      <c r="BM95" s="48"/>
      <c r="BN95" s="48"/>
      <c r="BO95" s="48"/>
      <c r="BP95" s="48"/>
      <c r="BQ95" s="57"/>
      <c r="BR95" s="58"/>
      <c r="BS95" s="17"/>
      <c r="BT95" s="17"/>
      <c r="BU95" s="56"/>
      <c r="BV95" s="48"/>
      <c r="BW95" s="48"/>
      <c r="BX95" s="48"/>
      <c r="BY95" s="48"/>
      <c r="BZ95" s="48"/>
      <c r="CA95" s="48"/>
      <c r="CB95" s="57"/>
      <c r="CC95" s="58"/>
      <c r="CD95" s="17"/>
      <c r="CE95" s="17"/>
      <c r="CF95" s="56"/>
      <c r="CG95" s="48"/>
      <c r="CH95" s="48"/>
      <c r="CI95" s="48"/>
      <c r="CJ95" s="48"/>
      <c r="CK95" s="48"/>
      <c r="CL95" s="48"/>
      <c r="CM95" s="57"/>
      <c r="CN95" s="58"/>
      <c r="CO95" s="17"/>
      <c r="CP95" s="17"/>
      <c r="CQ95" s="56"/>
      <c r="CR95" s="48"/>
      <c r="CS95" s="48"/>
      <c r="CT95" s="48"/>
      <c r="CU95" s="48"/>
      <c r="CV95" s="48"/>
      <c r="CW95" s="48"/>
      <c r="CX95" s="57"/>
      <c r="CY95" s="58"/>
      <c r="CZ95" s="17"/>
      <c r="DA95" s="17"/>
      <c r="DB95" s="56"/>
      <c r="DC95" s="48"/>
      <c r="DD95" s="48"/>
      <c r="DE95" s="48"/>
      <c r="DF95" s="48"/>
      <c r="DG95" s="48"/>
      <c r="DH95" s="48"/>
      <c r="DI95" s="57"/>
      <c r="DJ95" s="58"/>
      <c r="DK95" s="17"/>
      <c r="DL95" s="17"/>
      <c r="DM95" s="56"/>
      <c r="DN95" s="48"/>
      <c r="DO95" s="48"/>
      <c r="DP95" s="48"/>
      <c r="DQ95" s="48"/>
      <c r="DR95" s="48"/>
      <c r="DS95" s="48"/>
      <c r="DT95" s="57"/>
      <c r="DU95" s="58"/>
      <c r="DV95" s="17"/>
      <c r="DW95" s="17"/>
      <c r="DX95" s="56"/>
      <c r="DY95" s="48"/>
      <c r="DZ95" s="48"/>
      <c r="EA95" s="48"/>
      <c r="EB95" s="48"/>
      <c r="EC95" s="48"/>
      <c r="ED95" s="48"/>
      <c r="EE95" s="57"/>
      <c r="EF95" s="58"/>
      <c r="EG95" s="17"/>
      <c r="EH95" s="17"/>
      <c r="EI95" s="56"/>
      <c r="EJ95" s="48"/>
      <c r="EK95" s="48"/>
      <c r="EL95" s="48"/>
      <c r="EM95" s="48"/>
      <c r="EN95" s="48"/>
      <c r="EO95" s="48"/>
      <c r="EP95" s="57"/>
      <c r="EQ95" s="58"/>
      <c r="ER95" s="17"/>
      <c r="ES95" s="17"/>
      <c r="ET95" s="56"/>
      <c r="EU95" s="48"/>
      <c r="EV95" s="48"/>
      <c r="EW95" s="48"/>
      <c r="EX95" s="48"/>
      <c r="EY95" s="48"/>
      <c r="EZ95" s="48"/>
      <c r="FA95" s="57"/>
      <c r="FB95" s="58"/>
      <c r="FC95" s="17"/>
      <c r="FD95" s="17"/>
      <c r="FE95" s="56"/>
      <c r="FF95" s="48"/>
      <c r="FG95" s="48"/>
      <c r="FH95" s="48"/>
      <c r="FI95" s="48"/>
      <c r="FJ95" s="48"/>
      <c r="FK95" s="48"/>
      <c r="FL95" s="57"/>
      <c r="FM95" s="58"/>
      <c r="FN95" s="17"/>
      <c r="FO95" s="17"/>
      <c r="FP95" s="56"/>
      <c r="FQ95" s="48"/>
      <c r="FR95" s="48"/>
      <c r="FS95" s="48"/>
      <c r="FT95" s="48"/>
      <c r="FU95" s="48"/>
      <c r="FV95" s="48"/>
      <c r="FW95" s="57"/>
      <c r="FX95" s="58"/>
      <c r="FY95" s="17"/>
      <c r="FZ95" s="17"/>
      <c r="GA95" s="56"/>
      <c r="GB95" s="48"/>
      <c r="GC95" s="48"/>
      <c r="GD95" s="48"/>
      <c r="GE95" s="48"/>
      <c r="GF95" s="48"/>
      <c r="GG95" s="48"/>
      <c r="GH95" s="57"/>
      <c r="GI95" s="58"/>
      <c r="GJ95" s="17"/>
      <c r="GK95" s="17"/>
      <c r="GL95" s="56"/>
      <c r="GM95" s="48"/>
      <c r="GN95" s="48"/>
      <c r="GO95" s="48"/>
      <c r="GP95" s="48"/>
      <c r="GQ95" s="48"/>
      <c r="GR95" s="48"/>
      <c r="GS95" s="57"/>
      <c r="GT95" s="58"/>
      <c r="GU95" s="17"/>
      <c r="GV95" s="17"/>
      <c r="GW95" s="56"/>
      <c r="GX95" s="48"/>
      <c r="GY95" s="48"/>
      <c r="GZ95" s="48"/>
      <c r="HA95" s="48"/>
      <c r="HB95" s="48"/>
      <c r="HC95" s="48"/>
      <c r="HD95" s="57"/>
      <c r="HE95" s="58"/>
      <c r="HF95" s="17"/>
      <c r="HG95" s="17"/>
      <c r="HH95" s="56"/>
      <c r="HI95" s="48"/>
      <c r="HJ95" s="48"/>
      <c r="HK95" s="48"/>
      <c r="HL95" s="48"/>
      <c r="HM95" s="48"/>
      <c r="HN95" s="48"/>
      <c r="HO95" s="57"/>
      <c r="HP95" s="58"/>
      <c r="HQ95" s="17"/>
      <c r="HR95" s="17"/>
      <c r="HS95" s="56"/>
      <c r="HT95" s="48"/>
      <c r="HU95" s="48"/>
      <c r="HV95" s="48"/>
      <c r="HW95" s="48"/>
      <c r="HX95" s="48"/>
      <c r="HY95" s="48"/>
      <c r="HZ95" s="57"/>
      <c r="IA95" s="58"/>
      <c r="IB95" s="17"/>
      <c r="IC95" s="17"/>
    </row>
    <row r="96" spans="1:237" x14ac:dyDescent="0.3">
      <c r="A96" s="63"/>
      <c r="B96" s="64"/>
      <c r="C96" s="64"/>
      <c r="D96" s="65"/>
      <c r="E96" s="65"/>
      <c r="F96" s="65"/>
      <c r="G96" s="65"/>
      <c r="H96" s="65"/>
      <c r="I96" s="65"/>
      <c r="J96" s="57"/>
      <c r="K96" s="57"/>
      <c r="L96" s="57"/>
      <c r="M96" s="57"/>
      <c r="N96" s="57"/>
      <c r="O96" s="57"/>
      <c r="P96" s="57"/>
      <c r="Q96" s="17"/>
      <c r="R96" s="56"/>
      <c r="S96" s="48"/>
      <c r="T96" s="48"/>
      <c r="U96" s="48"/>
      <c r="V96" s="48"/>
      <c r="W96" s="48"/>
      <c r="X96" s="48"/>
      <c r="Y96" s="57"/>
      <c r="Z96" s="58"/>
      <c r="AA96" s="17"/>
      <c r="AB96" s="17"/>
      <c r="AC96" s="56"/>
      <c r="AD96" s="48"/>
      <c r="AE96" s="48"/>
      <c r="AF96" s="48"/>
      <c r="AG96" s="48"/>
      <c r="AH96" s="48"/>
      <c r="AI96" s="48"/>
      <c r="AJ96" s="57"/>
      <c r="AK96" s="58"/>
      <c r="AL96" s="17"/>
      <c r="AM96" s="17"/>
      <c r="AN96" s="56"/>
      <c r="AO96" s="48"/>
      <c r="AP96" s="48"/>
      <c r="AQ96" s="48"/>
      <c r="AR96" s="48"/>
      <c r="AS96" s="48"/>
      <c r="AT96" s="48"/>
      <c r="AU96" s="57"/>
      <c r="AV96" s="58"/>
      <c r="AW96" s="17"/>
      <c r="AX96" s="17"/>
      <c r="AY96" s="56"/>
      <c r="AZ96" s="48"/>
      <c r="BA96" s="48"/>
      <c r="BB96" s="48"/>
      <c r="BC96" s="48"/>
      <c r="BD96" s="48"/>
      <c r="BE96" s="48"/>
      <c r="BF96" s="57"/>
      <c r="BG96" s="58"/>
      <c r="BH96" s="17"/>
      <c r="BI96" s="17"/>
      <c r="BJ96" s="56"/>
      <c r="BK96" s="48"/>
      <c r="BL96" s="48"/>
      <c r="BM96" s="48"/>
      <c r="BN96" s="48"/>
      <c r="BO96" s="48"/>
      <c r="BP96" s="48"/>
      <c r="BQ96" s="57"/>
      <c r="BR96" s="58"/>
      <c r="BS96" s="17"/>
      <c r="BT96" s="17"/>
      <c r="BU96" s="56"/>
      <c r="BV96" s="48"/>
      <c r="BW96" s="48"/>
      <c r="BX96" s="48"/>
      <c r="BY96" s="48"/>
      <c r="BZ96" s="48"/>
      <c r="CA96" s="48"/>
      <c r="CB96" s="57"/>
      <c r="CC96" s="58"/>
      <c r="CD96" s="17"/>
      <c r="CE96" s="17"/>
      <c r="CF96" s="56"/>
      <c r="CG96" s="48"/>
      <c r="CH96" s="48"/>
      <c r="CI96" s="48"/>
      <c r="CJ96" s="48"/>
      <c r="CK96" s="48"/>
      <c r="CL96" s="48"/>
      <c r="CM96" s="57"/>
      <c r="CN96" s="58"/>
      <c r="CO96" s="17"/>
      <c r="CP96" s="17"/>
      <c r="CQ96" s="56"/>
      <c r="CR96" s="48"/>
      <c r="CS96" s="48"/>
      <c r="CT96" s="48"/>
      <c r="CU96" s="48"/>
      <c r="CV96" s="48"/>
      <c r="CW96" s="48"/>
      <c r="CX96" s="57"/>
      <c r="CY96" s="58"/>
      <c r="CZ96" s="17"/>
      <c r="DA96" s="17"/>
      <c r="DB96" s="56"/>
      <c r="DC96" s="48"/>
      <c r="DD96" s="48"/>
      <c r="DE96" s="48"/>
      <c r="DF96" s="48"/>
      <c r="DG96" s="48"/>
      <c r="DH96" s="48"/>
      <c r="DI96" s="57"/>
      <c r="DJ96" s="58"/>
      <c r="DK96" s="17"/>
      <c r="DL96" s="17"/>
      <c r="DM96" s="56"/>
      <c r="DN96" s="48"/>
      <c r="DO96" s="48"/>
      <c r="DP96" s="48"/>
      <c r="DQ96" s="48"/>
      <c r="DR96" s="48"/>
      <c r="DS96" s="48"/>
      <c r="DT96" s="57"/>
      <c r="DU96" s="58"/>
      <c r="DV96" s="17"/>
      <c r="DW96" s="17"/>
      <c r="DX96" s="56"/>
      <c r="DY96" s="48"/>
      <c r="DZ96" s="48"/>
      <c r="EA96" s="48"/>
      <c r="EB96" s="48"/>
      <c r="EC96" s="48"/>
      <c r="ED96" s="48"/>
      <c r="EE96" s="57"/>
      <c r="EF96" s="58"/>
      <c r="EG96" s="17"/>
      <c r="EH96" s="17"/>
      <c r="EI96" s="56"/>
      <c r="EJ96" s="48"/>
      <c r="EK96" s="48"/>
      <c r="EL96" s="48"/>
      <c r="EM96" s="48"/>
      <c r="EN96" s="48"/>
      <c r="EO96" s="48"/>
      <c r="EP96" s="57"/>
      <c r="EQ96" s="58"/>
      <c r="ER96" s="17"/>
      <c r="ES96" s="17"/>
      <c r="ET96" s="56"/>
      <c r="EU96" s="48"/>
      <c r="EV96" s="48"/>
      <c r="EW96" s="48"/>
      <c r="EX96" s="48"/>
      <c r="EY96" s="48"/>
      <c r="EZ96" s="48"/>
      <c r="FA96" s="57"/>
      <c r="FB96" s="58"/>
      <c r="FC96" s="17"/>
      <c r="FD96" s="17"/>
      <c r="FE96" s="56"/>
      <c r="FF96" s="48"/>
      <c r="FG96" s="48"/>
      <c r="FH96" s="48"/>
      <c r="FI96" s="48"/>
      <c r="FJ96" s="48"/>
      <c r="FK96" s="48"/>
      <c r="FL96" s="57"/>
      <c r="FM96" s="58"/>
      <c r="FN96" s="17"/>
      <c r="FO96" s="17"/>
      <c r="FP96" s="56"/>
      <c r="FQ96" s="48"/>
      <c r="FR96" s="48"/>
      <c r="FS96" s="48"/>
      <c r="FT96" s="48"/>
      <c r="FU96" s="48"/>
      <c r="FV96" s="48"/>
      <c r="FW96" s="57"/>
      <c r="FX96" s="58"/>
      <c r="FY96" s="17"/>
      <c r="FZ96" s="17"/>
      <c r="GA96" s="56"/>
      <c r="GB96" s="48"/>
      <c r="GC96" s="48"/>
      <c r="GD96" s="48"/>
      <c r="GE96" s="48"/>
      <c r="GF96" s="48"/>
      <c r="GG96" s="48"/>
      <c r="GH96" s="57"/>
      <c r="GI96" s="58"/>
      <c r="GJ96" s="17"/>
      <c r="GK96" s="17"/>
      <c r="GL96" s="56"/>
      <c r="GM96" s="48"/>
      <c r="GN96" s="48"/>
      <c r="GO96" s="48"/>
      <c r="GP96" s="48"/>
      <c r="GQ96" s="48"/>
      <c r="GR96" s="48"/>
      <c r="GS96" s="57"/>
      <c r="GT96" s="58"/>
      <c r="GU96" s="17"/>
      <c r="GV96" s="17"/>
      <c r="GW96" s="56"/>
      <c r="GX96" s="48"/>
      <c r="GY96" s="48"/>
      <c r="GZ96" s="48"/>
      <c r="HA96" s="48"/>
      <c r="HB96" s="48"/>
      <c r="HC96" s="48"/>
      <c r="HD96" s="57"/>
      <c r="HE96" s="58"/>
      <c r="HF96" s="17"/>
      <c r="HG96" s="17"/>
      <c r="HH96" s="56"/>
      <c r="HI96" s="48"/>
      <c r="HJ96" s="48"/>
      <c r="HK96" s="48"/>
      <c r="HL96" s="48"/>
      <c r="HM96" s="48"/>
      <c r="HN96" s="48"/>
      <c r="HO96" s="57"/>
      <c r="HP96" s="58"/>
      <c r="HQ96" s="17"/>
      <c r="HR96" s="17"/>
      <c r="HS96" s="56"/>
      <c r="HT96" s="48"/>
      <c r="HU96" s="48"/>
      <c r="HV96" s="48"/>
      <c r="HW96" s="48"/>
      <c r="HX96" s="48"/>
      <c r="HY96" s="48"/>
      <c r="HZ96" s="57"/>
      <c r="IA96" s="58"/>
      <c r="IB96" s="17"/>
      <c r="IC96" s="17"/>
    </row>
    <row r="97" spans="1:237" x14ac:dyDescent="0.3">
      <c r="A97" s="63"/>
      <c r="B97" s="64"/>
      <c r="C97" s="64"/>
      <c r="D97" s="65"/>
      <c r="E97" s="65"/>
      <c r="F97" s="65"/>
      <c r="G97" s="65"/>
      <c r="H97" s="65"/>
      <c r="I97" s="65"/>
      <c r="J97" s="57"/>
      <c r="K97" s="57"/>
      <c r="L97" s="57"/>
      <c r="M97" s="57"/>
      <c r="N97" s="57"/>
      <c r="O97" s="57"/>
      <c r="P97" s="57"/>
      <c r="Q97" s="17"/>
      <c r="R97" s="56"/>
      <c r="S97" s="48"/>
      <c r="T97" s="48"/>
      <c r="U97" s="48"/>
      <c r="V97" s="48"/>
      <c r="W97" s="48"/>
      <c r="X97" s="48"/>
      <c r="Y97" s="57"/>
      <c r="Z97" s="58"/>
      <c r="AA97" s="17"/>
      <c r="AB97" s="17"/>
      <c r="AC97" s="56"/>
      <c r="AD97" s="48"/>
      <c r="AE97" s="48"/>
      <c r="AF97" s="48"/>
      <c r="AG97" s="48"/>
      <c r="AH97" s="48"/>
      <c r="AI97" s="48"/>
      <c r="AJ97" s="57"/>
      <c r="AK97" s="58"/>
      <c r="AL97" s="17"/>
      <c r="AM97" s="17"/>
      <c r="AN97" s="56"/>
      <c r="AO97" s="48"/>
      <c r="AP97" s="48"/>
      <c r="AQ97" s="48"/>
      <c r="AR97" s="48"/>
      <c r="AS97" s="48"/>
      <c r="AT97" s="48"/>
      <c r="AU97" s="57"/>
      <c r="AV97" s="58"/>
      <c r="AW97" s="17"/>
      <c r="AX97" s="17"/>
      <c r="AY97" s="56"/>
      <c r="AZ97" s="48"/>
      <c r="BA97" s="48"/>
      <c r="BB97" s="48"/>
      <c r="BC97" s="48"/>
      <c r="BD97" s="48"/>
      <c r="BE97" s="48"/>
      <c r="BF97" s="57"/>
      <c r="BG97" s="58"/>
      <c r="BH97" s="17"/>
      <c r="BI97" s="17"/>
      <c r="BJ97" s="56"/>
      <c r="BK97" s="48"/>
      <c r="BL97" s="48"/>
      <c r="BM97" s="48"/>
      <c r="BN97" s="48"/>
      <c r="BO97" s="48"/>
      <c r="BP97" s="48"/>
      <c r="BQ97" s="57"/>
      <c r="BR97" s="58"/>
      <c r="BS97" s="17"/>
      <c r="BT97" s="17"/>
      <c r="BU97" s="56"/>
      <c r="BV97" s="48"/>
      <c r="BW97" s="48"/>
      <c r="BX97" s="48"/>
      <c r="BY97" s="48"/>
      <c r="BZ97" s="48"/>
      <c r="CA97" s="48"/>
      <c r="CB97" s="57"/>
      <c r="CC97" s="58"/>
      <c r="CD97" s="17"/>
      <c r="CE97" s="17"/>
      <c r="CF97" s="56"/>
      <c r="CG97" s="48"/>
      <c r="CH97" s="48"/>
      <c r="CI97" s="48"/>
      <c r="CJ97" s="48"/>
      <c r="CK97" s="48"/>
      <c r="CL97" s="48"/>
      <c r="CM97" s="57"/>
      <c r="CN97" s="58"/>
      <c r="CO97" s="17"/>
      <c r="CP97" s="17"/>
      <c r="CQ97" s="56"/>
      <c r="CR97" s="48"/>
      <c r="CS97" s="48"/>
      <c r="CT97" s="48"/>
      <c r="CU97" s="48"/>
      <c r="CV97" s="48"/>
      <c r="CW97" s="48"/>
      <c r="CX97" s="57"/>
      <c r="CY97" s="58"/>
      <c r="CZ97" s="17"/>
      <c r="DA97" s="17"/>
      <c r="DB97" s="56"/>
      <c r="DC97" s="48"/>
      <c r="DD97" s="48"/>
      <c r="DE97" s="48"/>
      <c r="DF97" s="48"/>
      <c r="DG97" s="48"/>
      <c r="DH97" s="48"/>
      <c r="DI97" s="57"/>
      <c r="DJ97" s="58"/>
      <c r="DK97" s="17"/>
      <c r="DL97" s="17"/>
      <c r="DM97" s="56"/>
      <c r="DN97" s="48"/>
      <c r="DO97" s="48"/>
      <c r="DP97" s="48"/>
      <c r="DQ97" s="48"/>
      <c r="DR97" s="48"/>
      <c r="DS97" s="48"/>
      <c r="DT97" s="57"/>
      <c r="DU97" s="58"/>
      <c r="DV97" s="17"/>
      <c r="DW97" s="17"/>
      <c r="DX97" s="56"/>
      <c r="DY97" s="48"/>
      <c r="DZ97" s="48"/>
      <c r="EA97" s="48"/>
      <c r="EB97" s="48"/>
      <c r="EC97" s="48"/>
      <c r="ED97" s="48"/>
      <c r="EE97" s="57"/>
      <c r="EF97" s="58"/>
      <c r="EG97" s="17"/>
      <c r="EH97" s="17"/>
      <c r="EI97" s="56"/>
      <c r="EJ97" s="48"/>
      <c r="EK97" s="48"/>
      <c r="EL97" s="48"/>
      <c r="EM97" s="48"/>
      <c r="EN97" s="48"/>
      <c r="EO97" s="48"/>
      <c r="EP97" s="57"/>
      <c r="EQ97" s="58"/>
      <c r="ER97" s="17"/>
      <c r="ES97" s="17"/>
      <c r="ET97" s="56"/>
      <c r="EU97" s="48"/>
      <c r="EV97" s="48"/>
      <c r="EW97" s="48"/>
      <c r="EX97" s="48"/>
      <c r="EY97" s="48"/>
      <c r="EZ97" s="48"/>
      <c r="FA97" s="57"/>
      <c r="FB97" s="58"/>
      <c r="FC97" s="17"/>
      <c r="FD97" s="17"/>
      <c r="FE97" s="56"/>
      <c r="FF97" s="48"/>
      <c r="FG97" s="48"/>
      <c r="FH97" s="48"/>
      <c r="FI97" s="48"/>
      <c r="FJ97" s="48"/>
      <c r="FK97" s="48"/>
      <c r="FL97" s="57"/>
      <c r="FM97" s="58"/>
      <c r="FN97" s="17"/>
      <c r="FO97" s="17"/>
      <c r="FP97" s="56"/>
      <c r="FQ97" s="48"/>
      <c r="FR97" s="48"/>
      <c r="FS97" s="48"/>
      <c r="FT97" s="48"/>
      <c r="FU97" s="48"/>
      <c r="FV97" s="48"/>
      <c r="FW97" s="57"/>
      <c r="FX97" s="58"/>
      <c r="FY97" s="17"/>
      <c r="FZ97" s="17"/>
      <c r="GA97" s="56"/>
      <c r="GB97" s="48"/>
      <c r="GC97" s="48"/>
      <c r="GD97" s="48"/>
      <c r="GE97" s="48"/>
      <c r="GF97" s="48"/>
      <c r="GG97" s="48"/>
      <c r="GH97" s="57"/>
      <c r="GI97" s="58"/>
      <c r="GJ97" s="17"/>
      <c r="GK97" s="17"/>
      <c r="GL97" s="56"/>
      <c r="GM97" s="48"/>
      <c r="GN97" s="48"/>
      <c r="GO97" s="48"/>
      <c r="GP97" s="48"/>
      <c r="GQ97" s="48"/>
      <c r="GR97" s="48"/>
      <c r="GS97" s="57"/>
      <c r="GT97" s="58"/>
      <c r="GU97" s="17"/>
      <c r="GV97" s="17"/>
      <c r="GW97" s="56"/>
      <c r="GX97" s="48"/>
      <c r="GY97" s="48"/>
      <c r="GZ97" s="48"/>
      <c r="HA97" s="48"/>
      <c r="HB97" s="48"/>
      <c r="HC97" s="48"/>
      <c r="HD97" s="57"/>
      <c r="HE97" s="58"/>
      <c r="HF97" s="17"/>
      <c r="HG97" s="17"/>
      <c r="HH97" s="56"/>
      <c r="HI97" s="48"/>
      <c r="HJ97" s="48"/>
      <c r="HK97" s="48"/>
      <c r="HL97" s="48"/>
      <c r="HM97" s="48"/>
      <c r="HN97" s="48"/>
      <c r="HO97" s="57"/>
      <c r="HP97" s="58"/>
      <c r="HQ97" s="17"/>
      <c r="HR97" s="17"/>
      <c r="HS97" s="56"/>
      <c r="HT97" s="48"/>
      <c r="HU97" s="48"/>
      <c r="HV97" s="48"/>
      <c r="HW97" s="48"/>
      <c r="HX97" s="48"/>
      <c r="HY97" s="48"/>
      <c r="HZ97" s="57"/>
      <c r="IA97" s="58"/>
      <c r="IB97" s="17"/>
      <c r="IC97" s="17"/>
    </row>
    <row r="98" spans="1:237" x14ac:dyDescent="0.3">
      <c r="A98" s="63"/>
      <c r="B98" s="64"/>
      <c r="C98" s="64"/>
      <c r="D98" s="65"/>
      <c r="E98" s="65"/>
      <c r="F98" s="65"/>
      <c r="G98" s="65"/>
      <c r="H98" s="65"/>
      <c r="I98" s="65"/>
      <c r="J98" s="57"/>
      <c r="K98" s="57"/>
      <c r="L98" s="57"/>
      <c r="M98" s="57"/>
      <c r="N98" s="57"/>
      <c r="O98" s="57"/>
      <c r="P98" s="57"/>
      <c r="Q98" s="17"/>
      <c r="R98" s="56"/>
      <c r="S98" s="48"/>
      <c r="T98" s="48"/>
      <c r="U98" s="48"/>
      <c r="V98" s="48"/>
      <c r="W98" s="48"/>
      <c r="X98" s="48"/>
      <c r="Y98" s="57"/>
      <c r="Z98" s="58"/>
      <c r="AA98" s="17"/>
      <c r="AB98" s="17"/>
      <c r="AC98" s="56"/>
      <c r="AD98" s="48"/>
      <c r="AE98" s="48"/>
      <c r="AF98" s="48"/>
      <c r="AG98" s="48"/>
      <c r="AH98" s="48"/>
      <c r="AI98" s="48"/>
      <c r="AJ98" s="57"/>
      <c r="AK98" s="58"/>
      <c r="AL98" s="17"/>
      <c r="AM98" s="17"/>
      <c r="AN98" s="56"/>
      <c r="AO98" s="48"/>
      <c r="AP98" s="48"/>
      <c r="AQ98" s="48"/>
      <c r="AR98" s="48"/>
      <c r="AS98" s="48"/>
      <c r="AT98" s="48"/>
      <c r="AU98" s="57"/>
      <c r="AV98" s="58"/>
      <c r="AW98" s="17"/>
      <c r="AX98" s="17"/>
      <c r="AY98" s="56"/>
      <c r="AZ98" s="48"/>
      <c r="BA98" s="48"/>
      <c r="BB98" s="48"/>
      <c r="BC98" s="48"/>
      <c r="BD98" s="48"/>
      <c r="BE98" s="48"/>
      <c r="BF98" s="57"/>
      <c r="BG98" s="58"/>
      <c r="BH98" s="17"/>
      <c r="BI98" s="17"/>
      <c r="BJ98" s="56"/>
      <c r="BK98" s="48"/>
      <c r="BL98" s="48"/>
      <c r="BM98" s="48"/>
      <c r="BN98" s="48"/>
      <c r="BO98" s="48"/>
      <c r="BP98" s="48"/>
      <c r="BQ98" s="57"/>
      <c r="BR98" s="58"/>
      <c r="BS98" s="17"/>
      <c r="BT98" s="17"/>
      <c r="BU98" s="56"/>
      <c r="BV98" s="48"/>
      <c r="BW98" s="48"/>
      <c r="BX98" s="48"/>
      <c r="BY98" s="48"/>
      <c r="BZ98" s="48"/>
      <c r="CA98" s="48"/>
      <c r="CB98" s="57"/>
      <c r="CC98" s="58"/>
      <c r="CD98" s="17"/>
      <c r="CE98" s="17"/>
      <c r="CF98" s="56"/>
      <c r="CG98" s="48"/>
      <c r="CH98" s="48"/>
      <c r="CI98" s="48"/>
      <c r="CJ98" s="48"/>
      <c r="CK98" s="48"/>
      <c r="CL98" s="48"/>
      <c r="CM98" s="57"/>
      <c r="CN98" s="58"/>
      <c r="CO98" s="17"/>
      <c r="CP98" s="17"/>
      <c r="CQ98" s="56"/>
      <c r="CR98" s="48"/>
      <c r="CS98" s="48"/>
      <c r="CT98" s="48"/>
      <c r="CU98" s="48"/>
      <c r="CV98" s="48"/>
      <c r="CW98" s="48"/>
      <c r="CX98" s="57"/>
      <c r="CY98" s="58"/>
      <c r="CZ98" s="17"/>
      <c r="DA98" s="17"/>
      <c r="DB98" s="56"/>
      <c r="DC98" s="48"/>
      <c r="DD98" s="48"/>
      <c r="DE98" s="48"/>
      <c r="DF98" s="48"/>
      <c r="DG98" s="48"/>
      <c r="DH98" s="48"/>
      <c r="DI98" s="57"/>
      <c r="DJ98" s="58"/>
      <c r="DK98" s="17"/>
      <c r="DL98" s="17"/>
      <c r="DM98" s="56"/>
      <c r="DN98" s="48"/>
      <c r="DO98" s="48"/>
      <c r="DP98" s="48"/>
      <c r="DQ98" s="48"/>
      <c r="DR98" s="48"/>
      <c r="DS98" s="48"/>
      <c r="DT98" s="57"/>
      <c r="DU98" s="58"/>
      <c r="DV98" s="17"/>
      <c r="DW98" s="17"/>
      <c r="DX98" s="56"/>
      <c r="DY98" s="48"/>
      <c r="DZ98" s="48"/>
      <c r="EA98" s="48"/>
      <c r="EB98" s="48"/>
      <c r="EC98" s="48"/>
      <c r="ED98" s="48"/>
      <c r="EE98" s="57"/>
      <c r="EF98" s="58"/>
      <c r="EG98" s="17"/>
      <c r="EH98" s="17"/>
      <c r="EI98" s="56"/>
      <c r="EJ98" s="48"/>
      <c r="EK98" s="48"/>
      <c r="EL98" s="48"/>
      <c r="EM98" s="48"/>
      <c r="EN98" s="48"/>
      <c r="EO98" s="48"/>
      <c r="EP98" s="57"/>
      <c r="EQ98" s="58"/>
      <c r="ER98" s="17"/>
      <c r="ES98" s="17"/>
      <c r="ET98" s="56"/>
      <c r="EU98" s="48"/>
      <c r="EV98" s="48"/>
      <c r="EW98" s="48"/>
      <c r="EX98" s="48"/>
      <c r="EY98" s="48"/>
      <c r="EZ98" s="48"/>
      <c r="FA98" s="57"/>
      <c r="FB98" s="58"/>
      <c r="FC98" s="17"/>
      <c r="FD98" s="17"/>
      <c r="FE98" s="56"/>
      <c r="FF98" s="48"/>
      <c r="FG98" s="48"/>
      <c r="FH98" s="48"/>
      <c r="FI98" s="48"/>
      <c r="FJ98" s="48"/>
      <c r="FK98" s="48"/>
      <c r="FL98" s="57"/>
      <c r="FM98" s="58"/>
      <c r="FN98" s="17"/>
      <c r="FO98" s="17"/>
      <c r="FP98" s="56"/>
      <c r="FQ98" s="48"/>
      <c r="FR98" s="48"/>
      <c r="FS98" s="48"/>
      <c r="FT98" s="48"/>
      <c r="FU98" s="48"/>
      <c r="FV98" s="48"/>
      <c r="FW98" s="57"/>
      <c r="FX98" s="58"/>
      <c r="FY98" s="17"/>
      <c r="FZ98" s="17"/>
      <c r="GA98" s="56"/>
      <c r="GB98" s="48"/>
      <c r="GC98" s="48"/>
      <c r="GD98" s="48"/>
      <c r="GE98" s="48"/>
      <c r="GF98" s="48"/>
      <c r="GG98" s="48"/>
      <c r="GH98" s="57"/>
      <c r="GI98" s="58"/>
      <c r="GJ98" s="17"/>
      <c r="GK98" s="17"/>
      <c r="GL98" s="56"/>
      <c r="GM98" s="48"/>
      <c r="GN98" s="48"/>
      <c r="GO98" s="48"/>
      <c r="GP98" s="48"/>
      <c r="GQ98" s="48"/>
      <c r="GR98" s="48"/>
      <c r="GS98" s="57"/>
      <c r="GT98" s="58"/>
      <c r="GU98" s="17"/>
      <c r="GV98" s="17"/>
      <c r="GW98" s="56"/>
      <c r="GX98" s="48"/>
      <c r="GY98" s="48"/>
      <c r="GZ98" s="48"/>
      <c r="HA98" s="48"/>
      <c r="HB98" s="48"/>
      <c r="HC98" s="48"/>
      <c r="HD98" s="57"/>
      <c r="HE98" s="58"/>
      <c r="HF98" s="17"/>
      <c r="HG98" s="17"/>
      <c r="HH98" s="56"/>
      <c r="HI98" s="48"/>
      <c r="HJ98" s="48"/>
      <c r="HK98" s="48"/>
      <c r="HL98" s="48"/>
      <c r="HM98" s="48"/>
      <c r="HN98" s="48"/>
      <c r="HO98" s="57"/>
      <c r="HP98" s="58"/>
      <c r="HQ98" s="17"/>
      <c r="HR98" s="17"/>
      <c r="HS98" s="56"/>
      <c r="HT98" s="48"/>
      <c r="HU98" s="48"/>
      <c r="HV98" s="48"/>
      <c r="HW98" s="48"/>
      <c r="HX98" s="48"/>
      <c r="HY98" s="48"/>
      <c r="HZ98" s="57"/>
      <c r="IA98" s="58"/>
      <c r="IB98" s="17"/>
      <c r="IC98" s="17"/>
    </row>
    <row r="99" spans="1:237" x14ac:dyDescent="0.3">
      <c r="A99" s="63"/>
      <c r="B99" s="64"/>
      <c r="C99" s="64"/>
      <c r="D99" s="65"/>
      <c r="E99" s="65"/>
      <c r="F99" s="65"/>
      <c r="G99" s="65"/>
      <c r="H99" s="65"/>
      <c r="I99" s="65"/>
      <c r="J99" s="57"/>
      <c r="K99" s="57"/>
      <c r="L99" s="57"/>
      <c r="M99" s="57"/>
      <c r="N99" s="57"/>
      <c r="O99" s="57"/>
      <c r="P99" s="57"/>
      <c r="Q99" s="17"/>
      <c r="R99" s="56"/>
      <c r="S99" s="48"/>
      <c r="T99" s="48"/>
      <c r="U99" s="48"/>
      <c r="V99" s="48"/>
      <c r="W99" s="48"/>
      <c r="X99" s="48"/>
      <c r="Y99" s="57"/>
      <c r="Z99" s="58"/>
      <c r="AA99" s="17"/>
      <c r="AB99" s="17"/>
      <c r="AC99" s="56"/>
      <c r="AD99" s="48"/>
      <c r="AE99" s="48"/>
      <c r="AF99" s="48"/>
      <c r="AG99" s="48"/>
      <c r="AH99" s="48"/>
      <c r="AI99" s="48"/>
      <c r="AJ99" s="57"/>
      <c r="AK99" s="58"/>
      <c r="AL99" s="17"/>
      <c r="AM99" s="17"/>
      <c r="AN99" s="56"/>
      <c r="AO99" s="48"/>
      <c r="AP99" s="48"/>
      <c r="AQ99" s="48"/>
      <c r="AR99" s="48"/>
      <c r="AS99" s="48"/>
      <c r="AT99" s="48"/>
      <c r="AU99" s="57"/>
      <c r="AV99" s="58"/>
      <c r="AW99" s="17"/>
      <c r="AX99" s="17"/>
      <c r="AY99" s="56"/>
      <c r="AZ99" s="48"/>
      <c r="BA99" s="48"/>
      <c r="BB99" s="48"/>
      <c r="BC99" s="48"/>
      <c r="BD99" s="48"/>
      <c r="BE99" s="48"/>
      <c r="BF99" s="57"/>
      <c r="BG99" s="58"/>
      <c r="BH99" s="17"/>
      <c r="BI99" s="17"/>
      <c r="BJ99" s="56"/>
      <c r="BK99" s="48"/>
      <c r="BL99" s="48"/>
      <c r="BM99" s="48"/>
      <c r="BN99" s="48"/>
      <c r="BO99" s="48"/>
      <c r="BP99" s="48"/>
      <c r="BQ99" s="57"/>
      <c r="BR99" s="58"/>
      <c r="BS99" s="17"/>
      <c r="BT99" s="17"/>
      <c r="BU99" s="56"/>
      <c r="BV99" s="48"/>
      <c r="BW99" s="48"/>
      <c r="BX99" s="48"/>
      <c r="BY99" s="48"/>
      <c r="BZ99" s="48"/>
      <c r="CA99" s="48"/>
      <c r="CB99" s="57"/>
      <c r="CC99" s="58"/>
      <c r="CD99" s="17"/>
      <c r="CE99" s="17"/>
      <c r="CF99" s="56"/>
      <c r="CG99" s="48"/>
      <c r="CH99" s="48"/>
      <c r="CI99" s="48"/>
      <c r="CJ99" s="48"/>
      <c r="CK99" s="48"/>
      <c r="CL99" s="48"/>
      <c r="CM99" s="57"/>
      <c r="CN99" s="58"/>
      <c r="CO99" s="17"/>
      <c r="CP99" s="17"/>
      <c r="CQ99" s="56"/>
      <c r="CR99" s="48"/>
      <c r="CS99" s="48"/>
      <c r="CT99" s="48"/>
      <c r="CU99" s="48"/>
      <c r="CV99" s="48"/>
      <c r="CW99" s="48"/>
      <c r="CX99" s="57"/>
      <c r="CY99" s="58"/>
      <c r="CZ99" s="17"/>
      <c r="DA99" s="17"/>
      <c r="DB99" s="56"/>
      <c r="DC99" s="48"/>
      <c r="DD99" s="48"/>
      <c r="DE99" s="48"/>
      <c r="DF99" s="48"/>
      <c r="DG99" s="48"/>
      <c r="DH99" s="48"/>
      <c r="DI99" s="57"/>
      <c r="DJ99" s="58"/>
      <c r="DK99" s="17"/>
      <c r="DL99" s="17"/>
      <c r="DM99" s="56"/>
      <c r="DN99" s="48"/>
      <c r="DO99" s="48"/>
      <c r="DP99" s="48"/>
      <c r="DQ99" s="48"/>
      <c r="DR99" s="48"/>
      <c r="DS99" s="48"/>
      <c r="DT99" s="57"/>
      <c r="DU99" s="58"/>
      <c r="DV99" s="17"/>
      <c r="DW99" s="17"/>
      <c r="DX99" s="56"/>
      <c r="DY99" s="48"/>
      <c r="DZ99" s="48"/>
      <c r="EA99" s="48"/>
      <c r="EB99" s="48"/>
      <c r="EC99" s="48"/>
      <c r="ED99" s="48"/>
      <c r="EE99" s="57"/>
      <c r="EF99" s="58"/>
      <c r="EG99" s="17"/>
      <c r="EH99" s="17"/>
      <c r="EI99" s="56"/>
      <c r="EJ99" s="48"/>
      <c r="EK99" s="48"/>
      <c r="EL99" s="48"/>
      <c r="EM99" s="48"/>
      <c r="EN99" s="48"/>
      <c r="EO99" s="48"/>
      <c r="EP99" s="57"/>
      <c r="EQ99" s="58"/>
      <c r="ER99" s="17"/>
      <c r="ES99" s="17"/>
      <c r="ET99" s="56"/>
      <c r="EU99" s="48"/>
      <c r="EV99" s="48"/>
      <c r="EW99" s="48"/>
      <c r="EX99" s="48"/>
      <c r="EY99" s="48"/>
      <c r="EZ99" s="48"/>
      <c r="FA99" s="57"/>
      <c r="FB99" s="58"/>
      <c r="FC99" s="17"/>
      <c r="FD99" s="17"/>
      <c r="FE99" s="56"/>
      <c r="FF99" s="48"/>
      <c r="FG99" s="48"/>
      <c r="FH99" s="48"/>
      <c r="FI99" s="48"/>
      <c r="FJ99" s="48"/>
      <c r="FK99" s="48"/>
      <c r="FL99" s="57"/>
      <c r="FM99" s="58"/>
      <c r="FN99" s="17"/>
      <c r="FO99" s="17"/>
      <c r="FP99" s="56"/>
      <c r="FQ99" s="48"/>
      <c r="FR99" s="48"/>
      <c r="FS99" s="48"/>
      <c r="FT99" s="48"/>
      <c r="FU99" s="48"/>
      <c r="FV99" s="48"/>
      <c r="FW99" s="57"/>
      <c r="FX99" s="58"/>
      <c r="FY99" s="17"/>
      <c r="FZ99" s="17"/>
      <c r="GA99" s="56"/>
      <c r="GB99" s="48"/>
      <c r="GC99" s="48"/>
      <c r="GD99" s="48"/>
      <c r="GE99" s="48"/>
      <c r="GF99" s="48"/>
      <c r="GG99" s="48"/>
      <c r="GH99" s="57"/>
      <c r="GI99" s="58"/>
      <c r="GJ99" s="17"/>
      <c r="GK99" s="17"/>
      <c r="GL99" s="56"/>
      <c r="GM99" s="48"/>
      <c r="GN99" s="48"/>
      <c r="GO99" s="48"/>
      <c r="GP99" s="48"/>
      <c r="GQ99" s="48"/>
      <c r="GR99" s="48"/>
      <c r="GS99" s="57"/>
      <c r="GT99" s="58"/>
      <c r="GU99" s="17"/>
      <c r="GV99" s="17"/>
      <c r="GW99" s="56"/>
      <c r="GX99" s="48"/>
      <c r="GY99" s="48"/>
      <c r="GZ99" s="48"/>
      <c r="HA99" s="48"/>
      <c r="HB99" s="48"/>
      <c r="HC99" s="48"/>
      <c r="HD99" s="57"/>
      <c r="HE99" s="58"/>
      <c r="HF99" s="17"/>
      <c r="HG99" s="17"/>
      <c r="HH99" s="56"/>
      <c r="HI99" s="48"/>
      <c r="HJ99" s="48"/>
      <c r="HK99" s="48"/>
      <c r="HL99" s="48"/>
      <c r="HM99" s="48"/>
      <c r="HN99" s="48"/>
      <c r="HO99" s="57"/>
      <c r="HP99" s="58"/>
      <c r="HQ99" s="17"/>
      <c r="HR99" s="17"/>
      <c r="HS99" s="56"/>
      <c r="HT99" s="48"/>
      <c r="HU99" s="48"/>
      <c r="HV99" s="48"/>
      <c r="HW99" s="48"/>
      <c r="HX99" s="48"/>
      <c r="HY99" s="48"/>
      <c r="HZ99" s="57"/>
      <c r="IA99" s="58"/>
      <c r="IB99" s="17"/>
      <c r="IC99" s="17"/>
    </row>
    <row r="100" spans="1:237" x14ac:dyDescent="0.3">
      <c r="A100" s="63"/>
      <c r="B100" s="64"/>
      <c r="C100" s="64"/>
      <c r="D100" s="65"/>
      <c r="E100" s="65"/>
      <c r="F100" s="65"/>
      <c r="G100" s="65"/>
      <c r="H100" s="65"/>
      <c r="I100" s="65"/>
      <c r="J100" s="57"/>
      <c r="K100" s="57"/>
      <c r="L100" s="57"/>
      <c r="M100" s="57"/>
      <c r="N100" s="57"/>
      <c r="O100" s="57"/>
      <c r="P100" s="57"/>
      <c r="Q100" s="17"/>
      <c r="R100" s="56"/>
      <c r="S100" s="48"/>
      <c r="T100" s="48"/>
      <c r="U100" s="48"/>
      <c r="V100" s="48"/>
      <c r="W100" s="48"/>
      <c r="X100" s="48"/>
      <c r="Y100" s="57"/>
      <c r="Z100" s="58"/>
      <c r="AA100" s="17"/>
      <c r="AB100" s="17"/>
      <c r="AC100" s="56"/>
      <c r="AD100" s="48"/>
      <c r="AE100" s="48"/>
      <c r="AF100" s="48"/>
      <c r="AG100" s="48"/>
      <c r="AH100" s="48"/>
      <c r="AI100" s="48"/>
      <c r="AJ100" s="57"/>
      <c r="AK100" s="58"/>
      <c r="AL100" s="17"/>
      <c r="AM100" s="17"/>
      <c r="AN100" s="56"/>
      <c r="AO100" s="48"/>
      <c r="AP100" s="48"/>
      <c r="AQ100" s="48"/>
      <c r="AR100" s="48"/>
      <c r="AS100" s="48"/>
      <c r="AT100" s="48"/>
      <c r="AU100" s="57"/>
      <c r="AV100" s="58"/>
      <c r="AW100" s="17"/>
      <c r="AX100" s="17"/>
      <c r="AY100" s="56"/>
      <c r="AZ100" s="48"/>
      <c r="BA100" s="48"/>
      <c r="BB100" s="48"/>
      <c r="BC100" s="48"/>
      <c r="BD100" s="48"/>
      <c r="BE100" s="48"/>
      <c r="BF100" s="57"/>
      <c r="BG100" s="58"/>
      <c r="BH100" s="17"/>
      <c r="BI100" s="17"/>
      <c r="BJ100" s="56"/>
      <c r="BK100" s="48"/>
      <c r="BL100" s="48"/>
      <c r="BM100" s="48"/>
      <c r="BN100" s="48"/>
      <c r="BO100" s="48"/>
      <c r="BP100" s="48"/>
      <c r="BQ100" s="57"/>
      <c r="BR100" s="58"/>
      <c r="BS100" s="17"/>
      <c r="BT100" s="17"/>
      <c r="BU100" s="56"/>
      <c r="BV100" s="48"/>
      <c r="BW100" s="48"/>
      <c r="BX100" s="48"/>
      <c r="BY100" s="48"/>
      <c r="BZ100" s="48"/>
      <c r="CA100" s="48"/>
      <c r="CB100" s="57"/>
      <c r="CC100" s="58"/>
      <c r="CD100" s="17"/>
      <c r="CE100" s="17"/>
      <c r="CF100" s="56"/>
      <c r="CG100" s="48"/>
      <c r="CH100" s="48"/>
      <c r="CI100" s="48"/>
      <c r="CJ100" s="48"/>
      <c r="CK100" s="48"/>
      <c r="CL100" s="48"/>
      <c r="CM100" s="57"/>
      <c r="CN100" s="58"/>
      <c r="CO100" s="17"/>
      <c r="CP100" s="17"/>
      <c r="CQ100" s="56"/>
      <c r="CR100" s="48"/>
      <c r="CS100" s="48"/>
      <c r="CT100" s="48"/>
      <c r="CU100" s="48"/>
      <c r="CV100" s="48"/>
      <c r="CW100" s="48"/>
      <c r="CX100" s="57"/>
      <c r="CY100" s="58"/>
      <c r="CZ100" s="17"/>
      <c r="DA100" s="17"/>
      <c r="DB100" s="56"/>
      <c r="DC100" s="48"/>
      <c r="DD100" s="48"/>
      <c r="DE100" s="48"/>
      <c r="DF100" s="48"/>
      <c r="DG100" s="48"/>
      <c r="DH100" s="48"/>
      <c r="DI100" s="57"/>
      <c r="DJ100" s="58"/>
      <c r="DK100" s="17"/>
      <c r="DL100" s="17"/>
      <c r="DM100" s="56"/>
      <c r="DN100" s="48"/>
      <c r="DO100" s="48"/>
      <c r="DP100" s="48"/>
      <c r="DQ100" s="48"/>
      <c r="DR100" s="48"/>
      <c r="DS100" s="48"/>
      <c r="DT100" s="57"/>
      <c r="DU100" s="58"/>
      <c r="DV100" s="17"/>
      <c r="DW100" s="17"/>
      <c r="DX100" s="56"/>
      <c r="DY100" s="48"/>
      <c r="DZ100" s="48"/>
      <c r="EA100" s="48"/>
      <c r="EB100" s="48"/>
      <c r="EC100" s="48"/>
      <c r="ED100" s="48"/>
      <c r="EE100" s="57"/>
      <c r="EF100" s="58"/>
      <c r="EG100" s="17"/>
      <c r="EH100" s="17"/>
      <c r="EI100" s="56"/>
      <c r="EJ100" s="48"/>
      <c r="EK100" s="48"/>
      <c r="EL100" s="48"/>
      <c r="EM100" s="48"/>
      <c r="EN100" s="48"/>
      <c r="EO100" s="48"/>
      <c r="EP100" s="57"/>
      <c r="EQ100" s="58"/>
      <c r="ER100" s="17"/>
      <c r="ES100" s="17"/>
      <c r="ET100" s="56"/>
      <c r="EU100" s="48"/>
      <c r="EV100" s="48"/>
      <c r="EW100" s="48"/>
      <c r="EX100" s="48"/>
      <c r="EY100" s="48"/>
      <c r="EZ100" s="48"/>
      <c r="FA100" s="57"/>
      <c r="FB100" s="58"/>
      <c r="FC100" s="17"/>
      <c r="FD100" s="17"/>
      <c r="FE100" s="56"/>
      <c r="FF100" s="48"/>
      <c r="FG100" s="48"/>
      <c r="FH100" s="48"/>
      <c r="FI100" s="48"/>
      <c r="FJ100" s="48"/>
      <c r="FK100" s="48"/>
      <c r="FL100" s="57"/>
      <c r="FM100" s="58"/>
      <c r="FN100" s="17"/>
      <c r="FO100" s="17"/>
      <c r="FP100" s="56"/>
      <c r="FQ100" s="48"/>
      <c r="FR100" s="48"/>
      <c r="FS100" s="48"/>
      <c r="FT100" s="48"/>
      <c r="FU100" s="48"/>
      <c r="FV100" s="48"/>
      <c r="FW100" s="57"/>
      <c r="FX100" s="58"/>
      <c r="FY100" s="17"/>
      <c r="FZ100" s="17"/>
      <c r="GA100" s="56"/>
      <c r="GB100" s="48"/>
      <c r="GC100" s="48"/>
      <c r="GD100" s="48"/>
      <c r="GE100" s="48"/>
      <c r="GF100" s="48"/>
      <c r="GG100" s="48"/>
      <c r="GH100" s="57"/>
      <c r="GI100" s="58"/>
      <c r="GJ100" s="17"/>
      <c r="GK100" s="17"/>
      <c r="GL100" s="56"/>
      <c r="GM100" s="48"/>
      <c r="GN100" s="48"/>
      <c r="GO100" s="48"/>
      <c r="GP100" s="48"/>
      <c r="GQ100" s="48"/>
      <c r="GR100" s="48"/>
      <c r="GS100" s="57"/>
      <c r="GT100" s="58"/>
      <c r="GU100" s="17"/>
      <c r="GV100" s="17"/>
      <c r="GW100" s="56"/>
      <c r="GX100" s="48"/>
      <c r="GY100" s="48"/>
      <c r="GZ100" s="48"/>
      <c r="HA100" s="48"/>
      <c r="HB100" s="48"/>
      <c r="HC100" s="48"/>
      <c r="HD100" s="57"/>
      <c r="HE100" s="58"/>
      <c r="HF100" s="17"/>
      <c r="HG100" s="17"/>
      <c r="HH100" s="56"/>
      <c r="HI100" s="48"/>
      <c r="HJ100" s="48"/>
      <c r="HK100" s="48"/>
      <c r="HL100" s="48"/>
      <c r="HM100" s="48"/>
      <c r="HN100" s="48"/>
      <c r="HO100" s="57"/>
      <c r="HP100" s="58"/>
      <c r="HQ100" s="17"/>
      <c r="HR100" s="17"/>
      <c r="HS100" s="56"/>
      <c r="HT100" s="48"/>
      <c r="HU100" s="48"/>
      <c r="HV100" s="48"/>
      <c r="HW100" s="48"/>
      <c r="HX100" s="48"/>
      <c r="HY100" s="48"/>
      <c r="HZ100" s="57"/>
      <c r="IA100" s="58"/>
      <c r="IB100" s="17"/>
      <c r="IC100" s="17"/>
    </row>
    <row r="101" spans="1:237" x14ac:dyDescent="0.3">
      <c r="A101" s="63"/>
      <c r="B101" s="64"/>
      <c r="C101" s="64"/>
      <c r="D101" s="65"/>
      <c r="E101" s="65"/>
      <c r="F101" s="65"/>
      <c r="G101" s="65"/>
      <c r="H101" s="65"/>
      <c r="I101" s="65"/>
    </row>
    <row r="102" spans="1:237" x14ac:dyDescent="0.3">
      <c r="A102" s="63"/>
      <c r="B102" s="64"/>
      <c r="C102" s="64"/>
      <c r="D102" s="65"/>
      <c r="E102" s="65"/>
      <c r="F102" s="65"/>
      <c r="G102" s="65"/>
      <c r="H102" s="65"/>
      <c r="I102" s="65"/>
    </row>
    <row r="103" spans="1:237" x14ac:dyDescent="0.3">
      <c r="A103" s="63"/>
      <c r="B103" s="64"/>
      <c r="C103" s="64"/>
      <c r="D103" s="65"/>
      <c r="E103" s="65"/>
      <c r="F103" s="65"/>
      <c r="G103" s="65"/>
      <c r="H103" s="65"/>
      <c r="I103" s="65"/>
    </row>
    <row r="104" spans="1:237" x14ac:dyDescent="0.3">
      <c r="A104" s="63"/>
      <c r="B104" s="64"/>
      <c r="C104" s="64"/>
      <c r="D104" s="65"/>
      <c r="E104" s="65"/>
      <c r="F104" s="65"/>
      <c r="G104" s="65"/>
      <c r="H104" s="65"/>
      <c r="I104" s="65"/>
    </row>
    <row r="105" spans="1:237" x14ac:dyDescent="0.3">
      <c r="A105" s="63"/>
      <c r="B105" s="64"/>
      <c r="C105" s="64"/>
      <c r="D105" s="65"/>
      <c r="E105" s="65"/>
      <c r="F105" s="65"/>
      <c r="G105" s="65"/>
      <c r="H105" s="65"/>
      <c r="I105" s="65"/>
      <c r="J105" s="57"/>
      <c r="K105" s="57"/>
      <c r="L105" s="57"/>
      <c r="M105" s="57"/>
      <c r="N105" s="57"/>
      <c r="O105" s="57"/>
      <c r="P105" s="57"/>
      <c r="Q105" s="17"/>
      <c r="R105" s="56"/>
      <c r="S105" s="48"/>
      <c r="T105" s="48"/>
      <c r="U105" s="48"/>
      <c r="V105" s="48"/>
      <c r="W105" s="48"/>
      <c r="X105" s="48"/>
      <c r="Y105" s="57"/>
      <c r="Z105" s="58"/>
      <c r="AA105" s="17"/>
      <c r="AB105" s="17"/>
      <c r="AC105" s="56"/>
      <c r="AD105" s="48"/>
      <c r="AE105" s="48"/>
      <c r="AF105" s="48"/>
      <c r="AG105" s="48"/>
      <c r="AH105" s="48"/>
      <c r="AI105" s="48"/>
      <c r="AJ105" s="57"/>
      <c r="AK105" s="58"/>
      <c r="AL105" s="17"/>
      <c r="AM105" s="17"/>
      <c r="AN105" s="56"/>
      <c r="AO105" s="48"/>
      <c r="AP105" s="48"/>
      <c r="AQ105" s="48"/>
      <c r="AR105" s="48"/>
      <c r="AS105" s="48"/>
      <c r="AT105" s="48"/>
      <c r="AU105" s="57"/>
      <c r="AV105" s="58"/>
      <c r="AW105" s="17"/>
      <c r="AX105" s="17"/>
      <c r="AY105" s="56"/>
      <c r="AZ105" s="48"/>
      <c r="BA105" s="48"/>
      <c r="BB105" s="48"/>
      <c r="BC105" s="48"/>
      <c r="BD105" s="48"/>
      <c r="BE105" s="48"/>
      <c r="BF105" s="57"/>
      <c r="BG105" s="58"/>
      <c r="BH105" s="17"/>
      <c r="BI105" s="17"/>
      <c r="BJ105" s="56"/>
      <c r="BK105" s="48"/>
      <c r="BL105" s="48"/>
      <c r="BM105" s="48"/>
      <c r="BN105" s="48"/>
      <c r="BO105" s="48"/>
      <c r="BP105" s="48"/>
      <c r="BQ105" s="57"/>
      <c r="BR105" s="58"/>
      <c r="BS105" s="17"/>
      <c r="BT105" s="17"/>
      <c r="BU105" s="56"/>
      <c r="BV105" s="48"/>
      <c r="BW105" s="48"/>
      <c r="BX105" s="48"/>
      <c r="BY105" s="48"/>
      <c r="BZ105" s="48"/>
      <c r="CA105" s="48"/>
      <c r="CB105" s="57"/>
      <c r="CC105" s="58"/>
      <c r="CD105" s="17"/>
      <c r="CE105" s="17"/>
      <c r="CF105" s="56"/>
      <c r="CG105" s="48"/>
      <c r="CH105" s="48"/>
      <c r="CI105" s="48"/>
      <c r="CJ105" s="48"/>
      <c r="CK105" s="48"/>
      <c r="CL105" s="48"/>
      <c r="CM105" s="57"/>
      <c r="CN105" s="58"/>
      <c r="CO105" s="17"/>
      <c r="CP105" s="17"/>
      <c r="CQ105" s="56"/>
      <c r="CR105" s="48"/>
      <c r="CS105" s="48"/>
      <c r="CT105" s="48"/>
      <c r="CU105" s="48"/>
      <c r="CV105" s="48"/>
      <c r="CW105" s="48"/>
      <c r="CX105" s="57"/>
      <c r="CY105" s="58"/>
      <c r="CZ105" s="17"/>
      <c r="DA105" s="17"/>
      <c r="DB105" s="56"/>
      <c r="DC105" s="48"/>
      <c r="DD105" s="48"/>
      <c r="DE105" s="48"/>
      <c r="DF105" s="48"/>
      <c r="DG105" s="48"/>
      <c r="DH105" s="48"/>
      <c r="DI105" s="57"/>
      <c r="DJ105" s="58"/>
      <c r="DK105" s="17"/>
      <c r="DL105" s="17"/>
      <c r="DM105" s="56"/>
      <c r="DN105" s="48"/>
      <c r="DO105" s="48"/>
      <c r="DP105" s="48"/>
      <c r="DQ105" s="48"/>
      <c r="DR105" s="48"/>
      <c r="DS105" s="48"/>
      <c r="DT105" s="57"/>
      <c r="DU105" s="58"/>
      <c r="DV105" s="17"/>
      <c r="DW105" s="17"/>
      <c r="DX105" s="56"/>
      <c r="DY105" s="48"/>
      <c r="DZ105" s="48"/>
      <c r="EA105" s="48"/>
      <c r="EB105" s="48"/>
      <c r="EC105" s="48"/>
      <c r="ED105" s="48"/>
      <c r="EE105" s="57"/>
      <c r="EF105" s="58"/>
      <c r="EG105" s="17"/>
      <c r="EH105" s="17"/>
      <c r="EI105" s="56"/>
      <c r="EJ105" s="48"/>
      <c r="EK105" s="48"/>
      <c r="EL105" s="48"/>
      <c r="EM105" s="48"/>
      <c r="EN105" s="48"/>
      <c r="EO105" s="48"/>
      <c r="EP105" s="57"/>
      <c r="EQ105" s="58"/>
      <c r="ER105" s="17"/>
      <c r="ES105" s="17"/>
      <c r="ET105" s="56"/>
      <c r="EU105" s="48"/>
      <c r="EV105" s="48"/>
      <c r="EW105" s="48"/>
      <c r="EX105" s="48"/>
      <c r="EY105" s="48"/>
      <c r="EZ105" s="48"/>
      <c r="FA105" s="57"/>
      <c r="FB105" s="58"/>
      <c r="FC105" s="17"/>
      <c r="FD105" s="17"/>
      <c r="FE105" s="56"/>
      <c r="FF105" s="48"/>
      <c r="FG105" s="48"/>
      <c r="FH105" s="48"/>
      <c r="FI105" s="48"/>
      <c r="FJ105" s="48"/>
      <c r="FK105" s="48"/>
      <c r="FL105" s="57"/>
      <c r="FM105" s="58"/>
      <c r="FN105" s="17"/>
      <c r="FO105" s="17"/>
      <c r="FP105" s="56"/>
      <c r="FQ105" s="48"/>
      <c r="FR105" s="48"/>
      <c r="FS105" s="48"/>
      <c r="FT105" s="48"/>
      <c r="FU105" s="48"/>
      <c r="FV105" s="48"/>
      <c r="FW105" s="57"/>
      <c r="FX105" s="58"/>
      <c r="FY105" s="17"/>
      <c r="FZ105" s="17"/>
      <c r="GA105" s="56"/>
      <c r="GB105" s="48"/>
      <c r="GC105" s="48"/>
      <c r="GD105" s="48"/>
      <c r="GE105" s="48"/>
      <c r="GF105" s="48"/>
      <c r="GG105" s="48"/>
      <c r="GH105" s="57"/>
      <c r="GI105" s="58"/>
      <c r="GJ105" s="17"/>
      <c r="GK105" s="17"/>
      <c r="GL105" s="56"/>
      <c r="GM105" s="48"/>
      <c r="GN105" s="48"/>
      <c r="GO105" s="48"/>
      <c r="GP105" s="48"/>
      <c r="GQ105" s="48"/>
      <c r="GR105" s="48"/>
      <c r="GS105" s="57"/>
      <c r="GT105" s="58"/>
      <c r="GU105" s="17"/>
      <c r="GV105" s="17"/>
      <c r="GW105" s="56"/>
      <c r="GX105" s="48"/>
      <c r="GY105" s="48"/>
      <c r="GZ105" s="48"/>
      <c r="HA105" s="48"/>
      <c r="HB105" s="48"/>
      <c r="HC105" s="48"/>
      <c r="HD105" s="57"/>
      <c r="HE105" s="58"/>
      <c r="HF105" s="17"/>
      <c r="HG105" s="17"/>
      <c r="HH105" s="56"/>
      <c r="HI105" s="48"/>
      <c r="HJ105" s="48"/>
      <c r="HK105" s="48"/>
      <c r="HL105" s="48"/>
      <c r="HM105" s="48"/>
      <c r="HN105" s="48"/>
      <c r="HO105" s="57"/>
      <c r="HP105" s="58"/>
      <c r="HQ105" s="17"/>
      <c r="HR105" s="17"/>
      <c r="HS105" s="56"/>
      <c r="HT105" s="48"/>
      <c r="HU105" s="48"/>
      <c r="HV105" s="48"/>
      <c r="HW105" s="48"/>
      <c r="HX105" s="48"/>
      <c r="HY105" s="48"/>
      <c r="HZ105" s="57"/>
      <c r="IA105" s="58"/>
      <c r="IB105" s="17"/>
      <c r="IC105" s="17"/>
    </row>
    <row r="106" spans="1:237" x14ac:dyDescent="0.3">
      <c r="A106" s="63"/>
      <c r="B106" s="64"/>
      <c r="C106" s="64"/>
      <c r="D106" s="65"/>
      <c r="E106" s="65"/>
      <c r="F106" s="65"/>
      <c r="G106" s="65"/>
      <c r="H106" s="65"/>
      <c r="I106" s="65"/>
      <c r="J106" s="57"/>
      <c r="K106" s="57"/>
      <c r="L106" s="57"/>
      <c r="M106" s="57"/>
      <c r="N106" s="57"/>
      <c r="O106" s="57"/>
      <c r="P106" s="57"/>
      <c r="Q106" s="17"/>
      <c r="R106" s="56"/>
      <c r="S106" s="48"/>
      <c r="T106" s="48"/>
      <c r="U106" s="48"/>
      <c r="V106" s="48"/>
      <c r="W106" s="48"/>
      <c r="X106" s="48"/>
      <c r="Y106" s="57"/>
      <c r="Z106" s="58"/>
      <c r="AA106" s="17"/>
      <c r="AB106" s="17"/>
      <c r="AC106" s="56"/>
      <c r="AD106" s="48"/>
      <c r="AE106" s="48"/>
      <c r="AF106" s="48"/>
      <c r="AG106" s="48"/>
      <c r="AH106" s="48"/>
      <c r="AI106" s="48"/>
      <c r="AJ106" s="57"/>
      <c r="AK106" s="58"/>
      <c r="AL106" s="17"/>
      <c r="AM106" s="17"/>
      <c r="AN106" s="56"/>
      <c r="AO106" s="48"/>
      <c r="AP106" s="48"/>
      <c r="AQ106" s="48"/>
      <c r="AR106" s="48"/>
      <c r="AS106" s="48"/>
      <c r="AT106" s="48"/>
      <c r="AU106" s="57"/>
      <c r="AV106" s="58"/>
      <c r="AW106" s="17"/>
      <c r="AX106" s="17"/>
      <c r="AY106" s="56"/>
      <c r="AZ106" s="48"/>
      <c r="BA106" s="48"/>
      <c r="BB106" s="48"/>
      <c r="BC106" s="48"/>
      <c r="BD106" s="48"/>
      <c r="BE106" s="48"/>
      <c r="BF106" s="57"/>
      <c r="BG106" s="58"/>
      <c r="BH106" s="17"/>
      <c r="BI106" s="17"/>
      <c r="BJ106" s="56"/>
      <c r="BK106" s="48"/>
      <c r="BL106" s="48"/>
      <c r="BM106" s="48"/>
      <c r="BN106" s="48"/>
      <c r="BO106" s="48"/>
      <c r="BP106" s="48"/>
      <c r="BQ106" s="57"/>
      <c r="BR106" s="58"/>
      <c r="BS106" s="17"/>
      <c r="BT106" s="17"/>
      <c r="BU106" s="56"/>
      <c r="BV106" s="48"/>
      <c r="BW106" s="48"/>
      <c r="BX106" s="48"/>
      <c r="BY106" s="48"/>
      <c r="BZ106" s="48"/>
      <c r="CA106" s="48"/>
      <c r="CB106" s="57"/>
      <c r="CC106" s="58"/>
      <c r="CD106" s="17"/>
      <c r="CE106" s="17"/>
      <c r="CF106" s="56"/>
      <c r="CG106" s="48"/>
      <c r="CH106" s="48"/>
      <c r="CI106" s="48"/>
      <c r="CJ106" s="48"/>
      <c r="CK106" s="48"/>
      <c r="CL106" s="48"/>
      <c r="CM106" s="57"/>
      <c r="CN106" s="58"/>
      <c r="CO106" s="17"/>
      <c r="CP106" s="17"/>
      <c r="CQ106" s="56"/>
      <c r="CR106" s="48"/>
      <c r="CS106" s="48"/>
      <c r="CT106" s="48"/>
      <c r="CU106" s="48"/>
      <c r="CV106" s="48"/>
      <c r="CW106" s="48"/>
      <c r="CX106" s="57"/>
      <c r="CY106" s="58"/>
      <c r="CZ106" s="17"/>
      <c r="DA106" s="17"/>
      <c r="DB106" s="56"/>
      <c r="DC106" s="48"/>
      <c r="DD106" s="48"/>
      <c r="DE106" s="48"/>
      <c r="DF106" s="48"/>
      <c r="DG106" s="48"/>
      <c r="DH106" s="48"/>
      <c r="DI106" s="57"/>
      <c r="DJ106" s="58"/>
      <c r="DK106" s="17"/>
      <c r="DL106" s="17"/>
      <c r="DM106" s="56"/>
      <c r="DN106" s="48"/>
      <c r="DO106" s="48"/>
      <c r="DP106" s="48"/>
      <c r="DQ106" s="48"/>
      <c r="DR106" s="48"/>
      <c r="DS106" s="48"/>
      <c r="DT106" s="57"/>
      <c r="DU106" s="58"/>
      <c r="DV106" s="17"/>
      <c r="DW106" s="17"/>
      <c r="DX106" s="56"/>
      <c r="DY106" s="48"/>
      <c r="DZ106" s="48"/>
      <c r="EA106" s="48"/>
      <c r="EB106" s="48"/>
      <c r="EC106" s="48"/>
      <c r="ED106" s="48"/>
      <c r="EE106" s="57"/>
      <c r="EF106" s="58"/>
      <c r="EG106" s="17"/>
      <c r="EH106" s="17"/>
      <c r="EI106" s="56"/>
      <c r="EJ106" s="48"/>
      <c r="EK106" s="48"/>
      <c r="EL106" s="48"/>
      <c r="EM106" s="48"/>
      <c r="EN106" s="48"/>
      <c r="EO106" s="48"/>
      <c r="EP106" s="57"/>
      <c r="EQ106" s="58"/>
      <c r="ER106" s="17"/>
      <c r="ES106" s="17"/>
      <c r="ET106" s="56"/>
      <c r="EU106" s="48"/>
      <c r="EV106" s="48"/>
      <c r="EW106" s="48"/>
      <c r="EX106" s="48"/>
      <c r="EY106" s="48"/>
      <c r="EZ106" s="48"/>
      <c r="FA106" s="57"/>
      <c r="FB106" s="58"/>
      <c r="FC106" s="17"/>
      <c r="FD106" s="17"/>
      <c r="FE106" s="56"/>
      <c r="FF106" s="48"/>
      <c r="FG106" s="48"/>
      <c r="FH106" s="48"/>
      <c r="FI106" s="48"/>
      <c r="FJ106" s="48"/>
      <c r="FK106" s="48"/>
      <c r="FL106" s="57"/>
      <c r="FM106" s="58"/>
      <c r="FN106" s="17"/>
      <c r="FO106" s="17"/>
      <c r="FP106" s="56"/>
      <c r="FQ106" s="48"/>
      <c r="FR106" s="48"/>
      <c r="FS106" s="48"/>
      <c r="FT106" s="48"/>
      <c r="FU106" s="48"/>
      <c r="FV106" s="48"/>
      <c r="FW106" s="57"/>
      <c r="FX106" s="58"/>
      <c r="FY106" s="17"/>
      <c r="FZ106" s="17"/>
      <c r="GA106" s="56"/>
      <c r="GB106" s="48"/>
      <c r="GC106" s="48"/>
      <c r="GD106" s="48"/>
      <c r="GE106" s="48"/>
      <c r="GF106" s="48"/>
      <c r="GG106" s="48"/>
      <c r="GH106" s="57"/>
      <c r="GI106" s="58"/>
      <c r="GJ106" s="17"/>
      <c r="GK106" s="17"/>
      <c r="GL106" s="56"/>
      <c r="GM106" s="48"/>
      <c r="GN106" s="48"/>
      <c r="GO106" s="48"/>
      <c r="GP106" s="48"/>
      <c r="GQ106" s="48"/>
      <c r="GR106" s="48"/>
      <c r="GS106" s="57"/>
      <c r="GT106" s="58"/>
      <c r="GU106" s="17"/>
      <c r="GV106" s="17"/>
      <c r="GW106" s="56"/>
      <c r="GX106" s="48"/>
      <c r="GY106" s="48"/>
      <c r="GZ106" s="48"/>
      <c r="HA106" s="48"/>
      <c r="HB106" s="48"/>
      <c r="HC106" s="48"/>
      <c r="HD106" s="57"/>
      <c r="HE106" s="58"/>
      <c r="HF106" s="17"/>
      <c r="HG106" s="17"/>
      <c r="HH106" s="56"/>
      <c r="HI106" s="48"/>
      <c r="HJ106" s="48"/>
      <c r="HK106" s="48"/>
      <c r="HL106" s="48"/>
      <c r="HM106" s="48"/>
      <c r="HN106" s="48"/>
      <c r="HO106" s="57"/>
      <c r="HP106" s="58"/>
      <c r="HQ106" s="17"/>
      <c r="HR106" s="17"/>
      <c r="HS106" s="56"/>
      <c r="HT106" s="48"/>
      <c r="HU106" s="48"/>
      <c r="HV106" s="48"/>
      <c r="HW106" s="48"/>
      <c r="HX106" s="48"/>
      <c r="HY106" s="48"/>
      <c r="HZ106" s="57"/>
      <c r="IA106" s="58"/>
      <c r="IB106" s="17"/>
      <c r="IC106" s="17"/>
    </row>
    <row r="107" spans="1:237" x14ac:dyDescent="0.3">
      <c r="A107" s="63"/>
      <c r="B107" s="64"/>
      <c r="C107" s="64"/>
      <c r="D107" s="65"/>
      <c r="E107" s="65"/>
      <c r="F107" s="65"/>
      <c r="G107" s="65"/>
      <c r="H107" s="65"/>
      <c r="I107" s="65"/>
      <c r="J107" s="57"/>
      <c r="K107" s="57"/>
      <c r="L107" s="57"/>
      <c r="M107" s="57"/>
      <c r="N107" s="57"/>
      <c r="O107" s="57"/>
      <c r="P107" s="57"/>
      <c r="Q107" s="17"/>
      <c r="R107" s="56"/>
      <c r="S107" s="48"/>
      <c r="T107" s="48"/>
      <c r="U107" s="48"/>
      <c r="V107" s="48"/>
      <c r="W107" s="48"/>
      <c r="X107" s="48"/>
      <c r="Y107" s="57"/>
      <c r="Z107" s="58"/>
      <c r="AA107" s="17"/>
      <c r="AB107" s="17"/>
      <c r="AC107" s="56"/>
      <c r="AD107" s="48"/>
      <c r="AE107" s="48"/>
      <c r="AF107" s="48"/>
      <c r="AG107" s="48"/>
      <c r="AH107" s="48"/>
      <c r="AI107" s="48"/>
      <c r="AJ107" s="57"/>
      <c r="AK107" s="58"/>
      <c r="AL107" s="17"/>
      <c r="AM107" s="17"/>
      <c r="AN107" s="56"/>
      <c r="AO107" s="48"/>
      <c r="AP107" s="48"/>
      <c r="AQ107" s="48"/>
      <c r="AR107" s="48"/>
      <c r="AS107" s="48"/>
      <c r="AT107" s="48"/>
      <c r="AU107" s="57"/>
      <c r="AV107" s="58"/>
      <c r="AW107" s="17"/>
      <c r="AX107" s="17"/>
      <c r="AY107" s="56"/>
      <c r="AZ107" s="48"/>
      <c r="BA107" s="48"/>
      <c r="BB107" s="48"/>
      <c r="BC107" s="48"/>
      <c r="BD107" s="48"/>
      <c r="BE107" s="48"/>
      <c r="BF107" s="57"/>
      <c r="BG107" s="58"/>
      <c r="BH107" s="17"/>
      <c r="BI107" s="17"/>
      <c r="BJ107" s="56"/>
      <c r="BK107" s="48"/>
      <c r="BL107" s="48"/>
      <c r="BM107" s="48"/>
      <c r="BN107" s="48"/>
      <c r="BO107" s="48"/>
      <c r="BP107" s="48"/>
      <c r="BQ107" s="57"/>
      <c r="BR107" s="58"/>
      <c r="BS107" s="17"/>
      <c r="BT107" s="17"/>
      <c r="BU107" s="56"/>
      <c r="BV107" s="48"/>
      <c r="BW107" s="48"/>
      <c r="BX107" s="48"/>
      <c r="BY107" s="48"/>
      <c r="BZ107" s="48"/>
      <c r="CA107" s="48"/>
      <c r="CB107" s="57"/>
      <c r="CC107" s="58"/>
      <c r="CD107" s="17"/>
      <c r="CE107" s="17"/>
      <c r="CF107" s="56"/>
      <c r="CG107" s="48"/>
      <c r="CH107" s="48"/>
      <c r="CI107" s="48"/>
      <c r="CJ107" s="48"/>
      <c r="CK107" s="48"/>
      <c r="CL107" s="48"/>
      <c r="CM107" s="57"/>
      <c r="CN107" s="58"/>
      <c r="CO107" s="17"/>
      <c r="CP107" s="17"/>
      <c r="CQ107" s="56"/>
      <c r="CR107" s="48"/>
      <c r="CS107" s="48"/>
      <c r="CT107" s="48"/>
      <c r="CU107" s="48"/>
      <c r="CV107" s="48"/>
      <c r="CW107" s="48"/>
      <c r="CX107" s="57"/>
      <c r="CY107" s="58"/>
      <c r="CZ107" s="17"/>
      <c r="DA107" s="17"/>
      <c r="DB107" s="56"/>
      <c r="DC107" s="48"/>
      <c r="DD107" s="48"/>
      <c r="DE107" s="48"/>
      <c r="DF107" s="48"/>
      <c r="DG107" s="48"/>
      <c r="DH107" s="48"/>
      <c r="DI107" s="57"/>
      <c r="DJ107" s="58"/>
      <c r="DK107" s="17"/>
      <c r="DL107" s="17"/>
      <c r="DM107" s="56"/>
      <c r="DN107" s="48"/>
      <c r="DO107" s="48"/>
      <c r="DP107" s="48"/>
      <c r="DQ107" s="48"/>
      <c r="DR107" s="48"/>
      <c r="DS107" s="48"/>
      <c r="DT107" s="57"/>
      <c r="DU107" s="58"/>
      <c r="DV107" s="17"/>
      <c r="DW107" s="17"/>
      <c r="DX107" s="56"/>
      <c r="DY107" s="48"/>
      <c r="DZ107" s="48"/>
      <c r="EA107" s="48"/>
      <c r="EB107" s="48"/>
      <c r="EC107" s="48"/>
      <c r="ED107" s="48"/>
      <c r="EE107" s="57"/>
      <c r="EF107" s="58"/>
      <c r="EG107" s="17"/>
      <c r="EH107" s="17"/>
      <c r="EI107" s="56"/>
      <c r="EJ107" s="48"/>
      <c r="EK107" s="48"/>
      <c r="EL107" s="48"/>
      <c r="EM107" s="48"/>
      <c r="EN107" s="48"/>
      <c r="EO107" s="48"/>
      <c r="EP107" s="57"/>
      <c r="EQ107" s="58"/>
      <c r="ER107" s="17"/>
      <c r="ES107" s="17"/>
      <c r="ET107" s="56"/>
      <c r="EU107" s="48"/>
      <c r="EV107" s="48"/>
      <c r="EW107" s="48"/>
      <c r="EX107" s="48"/>
      <c r="EY107" s="48"/>
      <c r="EZ107" s="48"/>
      <c r="FA107" s="57"/>
      <c r="FB107" s="58"/>
      <c r="FC107" s="17"/>
      <c r="FD107" s="17"/>
      <c r="FE107" s="56"/>
      <c r="FF107" s="48"/>
      <c r="FG107" s="48"/>
      <c r="FH107" s="48"/>
      <c r="FI107" s="48"/>
      <c r="FJ107" s="48"/>
      <c r="FK107" s="48"/>
      <c r="FL107" s="57"/>
      <c r="FM107" s="58"/>
      <c r="FN107" s="17"/>
      <c r="FO107" s="17"/>
      <c r="FP107" s="56"/>
      <c r="FQ107" s="48"/>
      <c r="FR107" s="48"/>
      <c r="FS107" s="48"/>
      <c r="FT107" s="48"/>
      <c r="FU107" s="48"/>
      <c r="FV107" s="48"/>
      <c r="FW107" s="57"/>
      <c r="FX107" s="58"/>
      <c r="FY107" s="17"/>
      <c r="FZ107" s="17"/>
      <c r="GA107" s="56"/>
      <c r="GB107" s="48"/>
      <c r="GC107" s="48"/>
      <c r="GD107" s="48"/>
      <c r="GE107" s="48"/>
      <c r="GF107" s="48"/>
      <c r="GG107" s="48"/>
      <c r="GH107" s="57"/>
      <c r="GI107" s="58"/>
      <c r="GJ107" s="17"/>
      <c r="GK107" s="17"/>
      <c r="GL107" s="56"/>
      <c r="GM107" s="48"/>
      <c r="GN107" s="48"/>
      <c r="GO107" s="48"/>
      <c r="GP107" s="48"/>
      <c r="GQ107" s="48"/>
      <c r="GR107" s="48"/>
      <c r="GS107" s="57"/>
      <c r="GT107" s="58"/>
      <c r="GU107" s="17"/>
      <c r="GV107" s="17"/>
      <c r="GW107" s="56"/>
      <c r="GX107" s="48"/>
      <c r="GY107" s="48"/>
      <c r="GZ107" s="48"/>
      <c r="HA107" s="48"/>
      <c r="HB107" s="48"/>
      <c r="HC107" s="48"/>
      <c r="HD107" s="57"/>
      <c r="HE107" s="58"/>
      <c r="HF107" s="17"/>
      <c r="HG107" s="17"/>
      <c r="HH107" s="56"/>
      <c r="HI107" s="48"/>
      <c r="HJ107" s="48"/>
      <c r="HK107" s="48"/>
      <c r="HL107" s="48"/>
      <c r="HM107" s="48"/>
      <c r="HN107" s="48"/>
      <c r="HO107" s="57"/>
      <c r="HP107" s="58"/>
      <c r="HQ107" s="17"/>
      <c r="HR107" s="17"/>
      <c r="HS107" s="56"/>
      <c r="HT107" s="48"/>
      <c r="HU107" s="48"/>
      <c r="HV107" s="48"/>
      <c r="HW107" s="48"/>
      <c r="HX107" s="48"/>
      <c r="HY107" s="48"/>
      <c r="HZ107" s="57"/>
      <c r="IA107" s="58"/>
      <c r="IB107" s="17"/>
      <c r="IC107" s="17"/>
    </row>
    <row r="108" spans="1:237" x14ac:dyDescent="0.3">
      <c r="A108" s="63"/>
      <c r="B108" s="64"/>
      <c r="C108" s="64"/>
      <c r="D108" s="65"/>
      <c r="E108" s="65"/>
      <c r="F108" s="65"/>
      <c r="G108" s="65"/>
      <c r="H108" s="65"/>
      <c r="I108" s="65"/>
      <c r="J108" s="57"/>
      <c r="K108" s="57"/>
      <c r="L108" s="57"/>
      <c r="M108" s="57"/>
      <c r="N108" s="57"/>
      <c r="O108" s="57"/>
      <c r="P108" s="57"/>
      <c r="Q108" s="17"/>
      <c r="R108" s="56"/>
      <c r="S108" s="48"/>
      <c r="T108" s="48"/>
      <c r="U108" s="48"/>
      <c r="V108" s="48"/>
      <c r="W108" s="48"/>
      <c r="X108" s="48"/>
      <c r="Y108" s="57"/>
      <c r="Z108" s="58"/>
      <c r="AA108" s="17"/>
      <c r="AB108" s="17"/>
      <c r="AC108" s="56"/>
      <c r="AD108" s="48"/>
      <c r="AE108" s="48"/>
      <c r="AF108" s="48"/>
      <c r="AG108" s="48"/>
      <c r="AH108" s="48"/>
      <c r="AI108" s="48"/>
      <c r="AJ108" s="57"/>
      <c r="AK108" s="58"/>
      <c r="AL108" s="17"/>
      <c r="AM108" s="17"/>
      <c r="AN108" s="56"/>
      <c r="AO108" s="48"/>
      <c r="AP108" s="48"/>
      <c r="AQ108" s="48"/>
      <c r="AR108" s="48"/>
      <c r="AS108" s="48"/>
      <c r="AT108" s="48"/>
      <c r="AU108" s="57"/>
      <c r="AV108" s="58"/>
      <c r="AW108" s="17"/>
      <c r="AX108" s="17"/>
      <c r="AY108" s="56"/>
      <c r="AZ108" s="48"/>
      <c r="BA108" s="48"/>
      <c r="BB108" s="48"/>
      <c r="BC108" s="48"/>
      <c r="BD108" s="48"/>
      <c r="BE108" s="48"/>
      <c r="BF108" s="57"/>
      <c r="BG108" s="58"/>
      <c r="BH108" s="17"/>
      <c r="BI108" s="17"/>
      <c r="BJ108" s="56"/>
      <c r="BK108" s="48"/>
      <c r="BL108" s="48"/>
      <c r="BM108" s="48"/>
      <c r="BN108" s="48"/>
      <c r="BO108" s="48"/>
      <c r="BP108" s="48"/>
      <c r="BQ108" s="57"/>
      <c r="BR108" s="58"/>
      <c r="BS108" s="17"/>
      <c r="BT108" s="17"/>
      <c r="BU108" s="56"/>
      <c r="BV108" s="48"/>
      <c r="BW108" s="48"/>
      <c r="BX108" s="48"/>
      <c r="BY108" s="48"/>
      <c r="BZ108" s="48"/>
      <c r="CA108" s="48"/>
      <c r="CB108" s="57"/>
      <c r="CC108" s="58"/>
      <c r="CD108" s="17"/>
      <c r="CE108" s="17"/>
      <c r="CF108" s="56"/>
      <c r="CG108" s="48"/>
      <c r="CH108" s="48"/>
      <c r="CI108" s="48"/>
      <c r="CJ108" s="48"/>
      <c r="CK108" s="48"/>
      <c r="CL108" s="48"/>
      <c r="CM108" s="57"/>
      <c r="CN108" s="58"/>
      <c r="CO108" s="17"/>
      <c r="CP108" s="17"/>
      <c r="CQ108" s="56"/>
      <c r="CR108" s="48"/>
      <c r="CS108" s="48"/>
      <c r="CT108" s="48"/>
      <c r="CU108" s="48"/>
      <c r="CV108" s="48"/>
      <c r="CW108" s="48"/>
      <c r="CX108" s="57"/>
      <c r="CY108" s="58"/>
      <c r="CZ108" s="17"/>
      <c r="DA108" s="17"/>
      <c r="DB108" s="56"/>
      <c r="DC108" s="48"/>
      <c r="DD108" s="48"/>
      <c r="DE108" s="48"/>
      <c r="DF108" s="48"/>
      <c r="DG108" s="48"/>
      <c r="DH108" s="48"/>
      <c r="DI108" s="57"/>
      <c r="DJ108" s="58"/>
      <c r="DK108" s="17"/>
      <c r="DL108" s="17"/>
      <c r="DM108" s="56"/>
      <c r="DN108" s="48"/>
      <c r="DO108" s="48"/>
      <c r="DP108" s="48"/>
      <c r="DQ108" s="48"/>
      <c r="DR108" s="48"/>
      <c r="DS108" s="48"/>
      <c r="DT108" s="57"/>
      <c r="DU108" s="58"/>
      <c r="DV108" s="17"/>
      <c r="DW108" s="17"/>
      <c r="DX108" s="56"/>
      <c r="DY108" s="48"/>
      <c r="DZ108" s="48"/>
      <c r="EA108" s="48"/>
      <c r="EB108" s="48"/>
      <c r="EC108" s="48"/>
      <c r="ED108" s="48"/>
      <c r="EE108" s="57"/>
      <c r="EF108" s="58"/>
      <c r="EG108" s="17"/>
      <c r="EH108" s="17"/>
      <c r="EI108" s="56"/>
      <c r="EJ108" s="48"/>
      <c r="EK108" s="48"/>
      <c r="EL108" s="48"/>
      <c r="EM108" s="48"/>
      <c r="EN108" s="48"/>
      <c r="EO108" s="48"/>
      <c r="EP108" s="57"/>
      <c r="EQ108" s="58"/>
      <c r="ER108" s="17"/>
      <c r="ES108" s="17"/>
      <c r="ET108" s="56"/>
      <c r="EU108" s="48"/>
      <c r="EV108" s="48"/>
      <c r="EW108" s="48"/>
      <c r="EX108" s="48"/>
      <c r="EY108" s="48"/>
      <c r="EZ108" s="48"/>
      <c r="FA108" s="57"/>
      <c r="FB108" s="58"/>
      <c r="FC108" s="17"/>
      <c r="FD108" s="17"/>
      <c r="FE108" s="56"/>
      <c r="FF108" s="48"/>
      <c r="FG108" s="48"/>
      <c r="FH108" s="48"/>
      <c r="FI108" s="48"/>
      <c r="FJ108" s="48"/>
      <c r="FK108" s="48"/>
      <c r="FL108" s="57"/>
      <c r="FM108" s="58"/>
      <c r="FN108" s="17"/>
      <c r="FO108" s="17"/>
      <c r="FP108" s="56"/>
      <c r="FQ108" s="48"/>
      <c r="FR108" s="48"/>
      <c r="FS108" s="48"/>
      <c r="FT108" s="48"/>
      <c r="FU108" s="48"/>
      <c r="FV108" s="48"/>
      <c r="FW108" s="57"/>
      <c r="FX108" s="58"/>
      <c r="FY108" s="17"/>
      <c r="FZ108" s="17"/>
      <c r="GA108" s="56"/>
      <c r="GB108" s="48"/>
      <c r="GC108" s="48"/>
      <c r="GD108" s="48"/>
      <c r="GE108" s="48"/>
      <c r="GF108" s="48"/>
      <c r="GG108" s="48"/>
      <c r="GH108" s="57"/>
      <c r="GI108" s="58"/>
      <c r="GJ108" s="17"/>
      <c r="GK108" s="17"/>
      <c r="GL108" s="56"/>
      <c r="GM108" s="48"/>
      <c r="GN108" s="48"/>
      <c r="GO108" s="48"/>
      <c r="GP108" s="48"/>
      <c r="GQ108" s="48"/>
      <c r="GR108" s="48"/>
      <c r="GS108" s="57"/>
      <c r="GT108" s="58"/>
      <c r="GU108" s="17"/>
      <c r="GV108" s="17"/>
      <c r="GW108" s="56"/>
      <c r="GX108" s="48"/>
      <c r="GY108" s="48"/>
      <c r="GZ108" s="48"/>
      <c r="HA108" s="48"/>
      <c r="HB108" s="48"/>
      <c r="HC108" s="48"/>
      <c r="HD108" s="57"/>
      <c r="HE108" s="58"/>
      <c r="HF108" s="17"/>
      <c r="HG108" s="17"/>
      <c r="HH108" s="56"/>
      <c r="HI108" s="48"/>
      <c r="HJ108" s="48"/>
      <c r="HK108" s="48"/>
      <c r="HL108" s="48"/>
      <c r="HM108" s="48"/>
      <c r="HN108" s="48"/>
      <c r="HO108" s="57"/>
      <c r="HP108" s="58"/>
      <c r="HQ108" s="17"/>
      <c r="HR108" s="17"/>
      <c r="HS108" s="56"/>
      <c r="HT108" s="48"/>
      <c r="HU108" s="48"/>
      <c r="HV108" s="48"/>
      <c r="HW108" s="48"/>
      <c r="HX108" s="48"/>
      <c r="HY108" s="48"/>
      <c r="HZ108" s="57"/>
      <c r="IA108" s="58"/>
      <c r="IB108" s="17"/>
      <c r="IC108" s="17"/>
    </row>
    <row r="109" spans="1:237" x14ac:dyDescent="0.3">
      <c r="A109" s="63"/>
      <c r="B109" s="68"/>
      <c r="C109" s="68"/>
      <c r="D109" s="69"/>
      <c r="E109" s="69"/>
      <c r="F109" s="69"/>
      <c r="G109" s="69"/>
      <c r="H109" s="69"/>
      <c r="I109" s="69"/>
      <c r="J109" s="57"/>
      <c r="K109" s="57"/>
      <c r="L109" s="57"/>
      <c r="M109" s="57"/>
      <c r="N109" s="57"/>
      <c r="O109" s="57"/>
      <c r="P109" s="57"/>
      <c r="Q109" s="17"/>
      <c r="R109" s="56"/>
      <c r="S109" s="48"/>
      <c r="T109" s="48"/>
      <c r="U109" s="48"/>
      <c r="V109" s="48"/>
      <c r="W109" s="48"/>
      <c r="X109" s="48"/>
      <c r="Y109" s="57"/>
      <c r="Z109" s="58"/>
      <c r="AA109" s="17"/>
      <c r="AB109" s="17"/>
      <c r="AC109" s="56"/>
      <c r="AD109" s="48"/>
      <c r="AE109" s="48"/>
      <c r="AF109" s="48"/>
      <c r="AG109" s="48"/>
      <c r="AH109" s="48"/>
      <c r="AI109" s="48"/>
      <c r="AJ109" s="57"/>
      <c r="AK109" s="58"/>
      <c r="AL109" s="17"/>
      <c r="AM109" s="17"/>
      <c r="AN109" s="56"/>
      <c r="AO109" s="48"/>
      <c r="AP109" s="48"/>
      <c r="AQ109" s="48"/>
      <c r="AR109" s="48"/>
      <c r="AS109" s="48"/>
      <c r="AT109" s="48"/>
      <c r="AU109" s="57"/>
      <c r="AV109" s="58"/>
      <c r="AW109" s="17"/>
      <c r="AX109" s="17"/>
      <c r="AY109" s="56"/>
      <c r="AZ109" s="48"/>
      <c r="BA109" s="48"/>
      <c r="BB109" s="48"/>
      <c r="BC109" s="48"/>
      <c r="BD109" s="48"/>
      <c r="BE109" s="48"/>
      <c r="BF109" s="57"/>
      <c r="BG109" s="58"/>
      <c r="BH109" s="17"/>
      <c r="BI109" s="17"/>
      <c r="BJ109" s="56"/>
      <c r="BK109" s="48"/>
      <c r="BL109" s="48"/>
      <c r="BM109" s="48"/>
      <c r="BN109" s="48"/>
      <c r="BO109" s="48"/>
      <c r="BP109" s="48"/>
      <c r="BQ109" s="57"/>
      <c r="BR109" s="58"/>
      <c r="BS109" s="17"/>
      <c r="BT109" s="17"/>
      <c r="BU109" s="56"/>
      <c r="BV109" s="48"/>
      <c r="BW109" s="48"/>
      <c r="BX109" s="48"/>
      <c r="BY109" s="48"/>
      <c r="BZ109" s="48"/>
      <c r="CA109" s="48"/>
      <c r="CB109" s="57"/>
      <c r="CC109" s="58"/>
      <c r="CD109" s="17"/>
      <c r="CE109" s="17"/>
      <c r="CF109" s="56"/>
      <c r="CG109" s="48"/>
      <c r="CH109" s="48"/>
      <c r="CI109" s="48"/>
      <c r="CJ109" s="48"/>
      <c r="CK109" s="48"/>
      <c r="CL109" s="48"/>
      <c r="CM109" s="57"/>
      <c r="CN109" s="58"/>
      <c r="CO109" s="17"/>
      <c r="CP109" s="17"/>
      <c r="CQ109" s="56"/>
      <c r="CR109" s="48"/>
      <c r="CS109" s="48"/>
      <c r="CT109" s="48"/>
      <c r="CU109" s="48"/>
      <c r="CV109" s="48"/>
      <c r="CW109" s="48"/>
      <c r="CX109" s="57"/>
      <c r="CY109" s="58"/>
      <c r="CZ109" s="17"/>
      <c r="DA109" s="17"/>
      <c r="DB109" s="56"/>
      <c r="DC109" s="48"/>
      <c r="DD109" s="48"/>
      <c r="DE109" s="48"/>
      <c r="DF109" s="48"/>
      <c r="DG109" s="48"/>
      <c r="DH109" s="48"/>
      <c r="DI109" s="57"/>
      <c r="DJ109" s="58"/>
      <c r="DK109" s="17"/>
      <c r="DL109" s="17"/>
      <c r="DM109" s="56"/>
      <c r="DN109" s="48"/>
      <c r="DO109" s="48"/>
      <c r="DP109" s="48"/>
      <c r="DQ109" s="48"/>
      <c r="DR109" s="48"/>
      <c r="DS109" s="48"/>
      <c r="DT109" s="57"/>
      <c r="DU109" s="58"/>
      <c r="DV109" s="17"/>
      <c r="DW109" s="17"/>
      <c r="DX109" s="56"/>
      <c r="DY109" s="48"/>
      <c r="DZ109" s="48"/>
      <c r="EA109" s="48"/>
      <c r="EB109" s="48"/>
      <c r="EC109" s="48"/>
      <c r="ED109" s="48"/>
      <c r="EE109" s="57"/>
      <c r="EF109" s="58"/>
      <c r="EG109" s="17"/>
      <c r="EH109" s="17"/>
      <c r="EI109" s="56"/>
      <c r="EJ109" s="48"/>
      <c r="EK109" s="48"/>
      <c r="EL109" s="48"/>
      <c r="EM109" s="48"/>
      <c r="EN109" s="48"/>
      <c r="EO109" s="48"/>
      <c r="EP109" s="57"/>
      <c r="EQ109" s="58"/>
      <c r="ER109" s="17"/>
      <c r="ES109" s="17"/>
      <c r="ET109" s="56"/>
      <c r="EU109" s="48"/>
      <c r="EV109" s="48"/>
      <c r="EW109" s="48"/>
      <c r="EX109" s="48"/>
      <c r="EY109" s="48"/>
      <c r="EZ109" s="48"/>
      <c r="FA109" s="57"/>
      <c r="FB109" s="58"/>
      <c r="FC109" s="17"/>
      <c r="FD109" s="17"/>
      <c r="FE109" s="56"/>
      <c r="FF109" s="48"/>
      <c r="FG109" s="48"/>
      <c r="FH109" s="48"/>
      <c r="FI109" s="48"/>
      <c r="FJ109" s="48"/>
      <c r="FK109" s="48"/>
      <c r="FL109" s="57"/>
      <c r="FM109" s="58"/>
      <c r="FN109" s="17"/>
      <c r="FO109" s="17"/>
      <c r="FP109" s="56"/>
      <c r="FQ109" s="48"/>
      <c r="FR109" s="48"/>
      <c r="FS109" s="48"/>
      <c r="FT109" s="48"/>
      <c r="FU109" s="48"/>
      <c r="FV109" s="48"/>
      <c r="FW109" s="57"/>
      <c r="FX109" s="58"/>
      <c r="FY109" s="17"/>
      <c r="FZ109" s="17"/>
      <c r="GA109" s="56"/>
      <c r="GB109" s="48"/>
      <c r="GC109" s="48"/>
      <c r="GD109" s="48"/>
      <c r="GE109" s="48"/>
      <c r="GF109" s="48"/>
      <c r="GG109" s="48"/>
      <c r="GH109" s="57"/>
      <c r="GI109" s="58"/>
      <c r="GJ109" s="17"/>
      <c r="GK109" s="17"/>
      <c r="GL109" s="56"/>
      <c r="GM109" s="48"/>
      <c r="GN109" s="48"/>
      <c r="GO109" s="48"/>
      <c r="GP109" s="48"/>
      <c r="GQ109" s="48"/>
      <c r="GR109" s="48"/>
      <c r="GS109" s="57"/>
      <c r="GT109" s="58"/>
      <c r="GU109" s="17"/>
      <c r="GV109" s="17"/>
      <c r="GW109" s="56"/>
      <c r="GX109" s="48"/>
      <c r="GY109" s="48"/>
      <c r="GZ109" s="48"/>
      <c r="HA109" s="48"/>
      <c r="HB109" s="48"/>
      <c r="HC109" s="48"/>
      <c r="HD109" s="57"/>
      <c r="HE109" s="58"/>
      <c r="HF109" s="17"/>
      <c r="HG109" s="17"/>
      <c r="HH109" s="56"/>
      <c r="HI109" s="48"/>
      <c r="HJ109" s="48"/>
      <c r="HK109" s="48"/>
      <c r="HL109" s="48"/>
      <c r="HM109" s="48"/>
      <c r="HN109" s="48"/>
      <c r="HO109" s="57"/>
      <c r="HP109" s="58"/>
      <c r="HQ109" s="17"/>
      <c r="HR109" s="17"/>
      <c r="HS109" s="56"/>
      <c r="HT109" s="48"/>
      <c r="HU109" s="48"/>
      <c r="HV109" s="48"/>
      <c r="HW109" s="48"/>
      <c r="HX109" s="48"/>
      <c r="HY109" s="48"/>
      <c r="HZ109" s="57"/>
      <c r="IA109" s="58"/>
      <c r="IB109" s="17"/>
      <c r="IC109" s="17"/>
    </row>
    <row r="110" spans="1:237" x14ac:dyDescent="0.3">
      <c r="A110" s="71"/>
      <c r="B110" s="72"/>
      <c r="C110" s="72"/>
      <c r="D110" s="73"/>
      <c r="E110" s="73"/>
      <c r="F110" s="73"/>
      <c r="G110" s="73"/>
      <c r="H110" s="73"/>
      <c r="I110" s="73"/>
      <c r="J110" s="57"/>
      <c r="K110" s="57"/>
      <c r="L110" s="57"/>
      <c r="M110" s="57"/>
      <c r="N110" s="57"/>
      <c r="O110" s="57"/>
      <c r="P110" s="57"/>
      <c r="Q110" s="17"/>
      <c r="R110" s="56"/>
      <c r="S110" s="48"/>
      <c r="T110" s="48"/>
      <c r="U110" s="48"/>
      <c r="V110" s="48"/>
      <c r="W110" s="48"/>
      <c r="X110" s="48"/>
      <c r="Y110" s="57"/>
      <c r="Z110" s="58"/>
      <c r="AA110" s="17"/>
      <c r="AB110" s="17"/>
      <c r="AC110" s="56"/>
      <c r="AD110" s="48"/>
      <c r="AE110" s="48"/>
      <c r="AF110" s="48"/>
      <c r="AG110" s="48"/>
      <c r="AH110" s="48"/>
      <c r="AI110" s="48"/>
      <c r="AJ110" s="57"/>
      <c r="AK110" s="58"/>
      <c r="AL110" s="17"/>
      <c r="AM110" s="17"/>
      <c r="AN110" s="56"/>
      <c r="AO110" s="48"/>
      <c r="AP110" s="48"/>
      <c r="AQ110" s="48"/>
      <c r="AR110" s="48"/>
      <c r="AS110" s="48"/>
      <c r="AT110" s="48"/>
      <c r="AU110" s="57"/>
      <c r="AV110" s="58"/>
      <c r="AW110" s="17"/>
      <c r="AX110" s="17"/>
      <c r="AY110" s="56"/>
      <c r="AZ110" s="48"/>
      <c r="BA110" s="48"/>
      <c r="BB110" s="48"/>
      <c r="BC110" s="48"/>
      <c r="BD110" s="48"/>
      <c r="BE110" s="48"/>
      <c r="BF110" s="57"/>
      <c r="BG110" s="58"/>
      <c r="BH110" s="17"/>
      <c r="BI110" s="17"/>
      <c r="BJ110" s="56"/>
      <c r="BK110" s="48"/>
      <c r="BL110" s="48"/>
      <c r="BM110" s="48"/>
      <c r="BN110" s="48"/>
      <c r="BO110" s="48"/>
      <c r="BP110" s="48"/>
      <c r="BQ110" s="57"/>
      <c r="BR110" s="58"/>
      <c r="BS110" s="17"/>
      <c r="BT110" s="17"/>
      <c r="BU110" s="56"/>
      <c r="BV110" s="48"/>
      <c r="BW110" s="48"/>
      <c r="BX110" s="48"/>
      <c r="BY110" s="48"/>
      <c r="BZ110" s="48"/>
      <c r="CA110" s="48"/>
      <c r="CB110" s="57"/>
      <c r="CC110" s="58"/>
      <c r="CD110" s="17"/>
      <c r="CE110" s="17"/>
      <c r="CF110" s="56"/>
      <c r="CG110" s="48"/>
      <c r="CH110" s="48"/>
      <c r="CI110" s="48"/>
      <c r="CJ110" s="48"/>
      <c r="CK110" s="48"/>
      <c r="CL110" s="48"/>
      <c r="CM110" s="57"/>
      <c r="CN110" s="58"/>
      <c r="CO110" s="17"/>
      <c r="CP110" s="17"/>
      <c r="CQ110" s="56"/>
      <c r="CR110" s="48"/>
      <c r="CS110" s="48"/>
      <c r="CT110" s="48"/>
      <c r="CU110" s="48"/>
      <c r="CV110" s="48"/>
      <c r="CW110" s="48"/>
      <c r="CX110" s="57"/>
      <c r="CY110" s="58"/>
      <c r="CZ110" s="17"/>
      <c r="DA110" s="17"/>
      <c r="DB110" s="56"/>
      <c r="DC110" s="48"/>
      <c r="DD110" s="48"/>
      <c r="DE110" s="48"/>
      <c r="DF110" s="48"/>
      <c r="DG110" s="48"/>
      <c r="DH110" s="48"/>
      <c r="DI110" s="57"/>
      <c r="DJ110" s="58"/>
      <c r="DK110" s="17"/>
      <c r="DL110" s="17"/>
      <c r="DM110" s="56"/>
      <c r="DN110" s="48"/>
      <c r="DO110" s="48"/>
      <c r="DP110" s="48"/>
      <c r="DQ110" s="48"/>
      <c r="DR110" s="48"/>
      <c r="DS110" s="48"/>
      <c r="DT110" s="57"/>
      <c r="DU110" s="58"/>
      <c r="DV110" s="17"/>
      <c r="DW110" s="17"/>
      <c r="DX110" s="56"/>
      <c r="DY110" s="48"/>
      <c r="DZ110" s="48"/>
      <c r="EA110" s="48"/>
      <c r="EB110" s="48"/>
      <c r="EC110" s="48"/>
      <c r="ED110" s="48"/>
      <c r="EE110" s="57"/>
      <c r="EF110" s="58"/>
      <c r="EG110" s="17"/>
      <c r="EH110" s="17"/>
      <c r="EI110" s="56"/>
      <c r="EJ110" s="48"/>
      <c r="EK110" s="48"/>
      <c r="EL110" s="48"/>
      <c r="EM110" s="48"/>
      <c r="EN110" s="48"/>
      <c r="EO110" s="48"/>
      <c r="EP110" s="57"/>
      <c r="EQ110" s="58"/>
      <c r="ER110" s="17"/>
      <c r="ES110" s="17"/>
      <c r="ET110" s="56"/>
      <c r="EU110" s="48"/>
      <c r="EV110" s="48"/>
      <c r="EW110" s="48"/>
      <c r="EX110" s="48"/>
      <c r="EY110" s="48"/>
      <c r="EZ110" s="48"/>
      <c r="FA110" s="57"/>
      <c r="FB110" s="58"/>
      <c r="FC110" s="17"/>
      <c r="FD110" s="17"/>
      <c r="FE110" s="56"/>
      <c r="FF110" s="48"/>
      <c r="FG110" s="48"/>
      <c r="FH110" s="48"/>
      <c r="FI110" s="48"/>
      <c r="FJ110" s="48"/>
      <c r="FK110" s="48"/>
      <c r="FL110" s="57"/>
      <c r="FM110" s="58"/>
      <c r="FN110" s="17"/>
      <c r="FO110" s="17"/>
      <c r="FP110" s="56"/>
      <c r="FQ110" s="48"/>
      <c r="FR110" s="48"/>
      <c r="FS110" s="48"/>
      <c r="FT110" s="48"/>
      <c r="FU110" s="48"/>
      <c r="FV110" s="48"/>
      <c r="FW110" s="57"/>
      <c r="FX110" s="58"/>
      <c r="FY110" s="17"/>
      <c r="FZ110" s="17"/>
      <c r="GA110" s="56"/>
      <c r="GB110" s="48"/>
      <c r="GC110" s="48"/>
      <c r="GD110" s="48"/>
      <c r="GE110" s="48"/>
      <c r="GF110" s="48"/>
      <c r="GG110" s="48"/>
      <c r="GH110" s="57"/>
      <c r="GI110" s="58"/>
      <c r="GJ110" s="17"/>
      <c r="GK110" s="17"/>
      <c r="GL110" s="56"/>
      <c r="GM110" s="48"/>
      <c r="GN110" s="48"/>
      <c r="GO110" s="48"/>
      <c r="GP110" s="48"/>
      <c r="GQ110" s="48"/>
      <c r="GR110" s="48"/>
      <c r="GS110" s="57"/>
      <c r="GT110" s="58"/>
      <c r="GU110" s="17"/>
      <c r="GV110" s="17"/>
      <c r="GW110" s="56"/>
      <c r="GX110" s="48"/>
      <c r="GY110" s="48"/>
      <c r="GZ110" s="48"/>
      <c r="HA110" s="48"/>
      <c r="HB110" s="48"/>
      <c r="HC110" s="48"/>
      <c r="HD110" s="57"/>
      <c r="HE110" s="58"/>
      <c r="HF110" s="17"/>
      <c r="HG110" s="17"/>
      <c r="HH110" s="56"/>
      <c r="HI110" s="48"/>
      <c r="HJ110" s="48"/>
      <c r="HK110" s="48"/>
      <c r="HL110" s="48"/>
      <c r="HM110" s="48"/>
      <c r="HN110" s="48"/>
      <c r="HO110" s="57"/>
      <c r="HP110" s="58"/>
      <c r="HQ110" s="17"/>
      <c r="HR110" s="17"/>
      <c r="HS110" s="56"/>
      <c r="HT110" s="48"/>
      <c r="HU110" s="48"/>
      <c r="HV110" s="48"/>
      <c r="HW110" s="48"/>
      <c r="HX110" s="48"/>
      <c r="HY110" s="48"/>
      <c r="HZ110" s="57"/>
      <c r="IA110" s="58"/>
      <c r="IB110" s="17"/>
      <c r="IC110" s="17"/>
    </row>
    <row r="111" spans="1:237" x14ac:dyDescent="0.3">
      <c r="B111" s="17"/>
      <c r="C111" s="17"/>
      <c r="D111" s="58"/>
      <c r="E111" s="58"/>
      <c r="F111" s="58"/>
      <c r="G111" s="58"/>
      <c r="H111" s="58"/>
      <c r="I111" s="58"/>
      <c r="J111" s="57"/>
      <c r="K111" s="57"/>
      <c r="L111" s="57"/>
      <c r="M111" s="57"/>
      <c r="N111" s="57"/>
      <c r="O111" s="57"/>
      <c r="P111" s="57"/>
      <c r="Q111" s="17"/>
      <c r="R111" s="56"/>
      <c r="S111" s="48"/>
      <c r="T111" s="48"/>
      <c r="U111" s="48"/>
      <c r="V111" s="48"/>
      <c r="W111" s="48"/>
      <c r="X111" s="48"/>
      <c r="Y111" s="57"/>
      <c r="Z111" s="58"/>
      <c r="AA111" s="17"/>
      <c r="AB111" s="17"/>
      <c r="AC111" s="56"/>
      <c r="AD111" s="48"/>
      <c r="AE111" s="48"/>
      <c r="AF111" s="48"/>
      <c r="AG111" s="48"/>
      <c r="AH111" s="48"/>
      <c r="AI111" s="48"/>
      <c r="AJ111" s="57"/>
      <c r="AK111" s="58"/>
      <c r="AL111" s="17"/>
      <c r="AM111" s="17"/>
      <c r="AN111" s="56"/>
      <c r="AO111" s="48"/>
      <c r="AP111" s="48"/>
      <c r="AQ111" s="48"/>
      <c r="AR111" s="48"/>
      <c r="AS111" s="48"/>
      <c r="AT111" s="48"/>
      <c r="AU111" s="57"/>
      <c r="AV111" s="58"/>
      <c r="AW111" s="17"/>
      <c r="AX111" s="17"/>
      <c r="AY111" s="56"/>
      <c r="AZ111" s="48"/>
      <c r="BA111" s="48"/>
      <c r="BB111" s="48"/>
      <c r="BC111" s="48"/>
      <c r="BD111" s="48"/>
      <c r="BE111" s="48"/>
      <c r="BF111" s="57"/>
      <c r="BG111" s="58"/>
      <c r="BH111" s="17"/>
      <c r="BI111" s="17"/>
      <c r="BJ111" s="56"/>
      <c r="BK111" s="48"/>
      <c r="BL111" s="48"/>
      <c r="BM111" s="48"/>
      <c r="BN111" s="48"/>
      <c r="BO111" s="48"/>
      <c r="BP111" s="48"/>
      <c r="BQ111" s="57"/>
      <c r="BR111" s="58"/>
      <c r="BS111" s="17"/>
      <c r="BT111" s="17"/>
      <c r="BU111" s="56"/>
      <c r="BV111" s="48"/>
      <c r="BW111" s="48"/>
      <c r="BX111" s="48"/>
      <c r="BY111" s="48"/>
      <c r="BZ111" s="48"/>
      <c r="CA111" s="48"/>
      <c r="CB111" s="57"/>
      <c r="CC111" s="58"/>
      <c r="CD111" s="17"/>
      <c r="CE111" s="17"/>
      <c r="CF111" s="56"/>
      <c r="CG111" s="48"/>
      <c r="CH111" s="48"/>
      <c r="CI111" s="48"/>
      <c r="CJ111" s="48"/>
      <c r="CK111" s="48"/>
      <c r="CL111" s="48"/>
      <c r="CM111" s="57"/>
      <c r="CN111" s="58"/>
      <c r="CO111" s="17"/>
      <c r="CP111" s="17"/>
      <c r="CQ111" s="56"/>
      <c r="CR111" s="48"/>
      <c r="CS111" s="48"/>
      <c r="CT111" s="48"/>
      <c r="CU111" s="48"/>
      <c r="CV111" s="48"/>
      <c r="CW111" s="48"/>
      <c r="CX111" s="57"/>
      <c r="CY111" s="58"/>
      <c r="CZ111" s="17"/>
      <c r="DA111" s="17"/>
      <c r="DB111" s="56"/>
      <c r="DC111" s="48"/>
      <c r="DD111" s="48"/>
      <c r="DE111" s="48"/>
      <c r="DF111" s="48"/>
      <c r="DG111" s="48"/>
      <c r="DH111" s="48"/>
      <c r="DI111" s="57"/>
      <c r="DJ111" s="58"/>
      <c r="DK111" s="17"/>
      <c r="DL111" s="17"/>
      <c r="DM111" s="56"/>
      <c r="DN111" s="48"/>
      <c r="DO111" s="48"/>
      <c r="DP111" s="48"/>
      <c r="DQ111" s="48"/>
      <c r="DR111" s="48"/>
      <c r="DS111" s="48"/>
      <c r="DT111" s="57"/>
      <c r="DU111" s="58"/>
      <c r="DV111" s="17"/>
      <c r="DW111" s="17"/>
      <c r="DX111" s="56"/>
      <c r="DY111" s="48"/>
      <c r="DZ111" s="48"/>
      <c r="EA111" s="48"/>
      <c r="EB111" s="48"/>
      <c r="EC111" s="48"/>
      <c r="ED111" s="48"/>
      <c r="EE111" s="57"/>
      <c r="EF111" s="58"/>
      <c r="EG111" s="17"/>
      <c r="EH111" s="17"/>
      <c r="EI111" s="56"/>
      <c r="EJ111" s="48"/>
      <c r="EK111" s="48"/>
      <c r="EL111" s="48"/>
      <c r="EM111" s="48"/>
      <c r="EN111" s="48"/>
      <c r="EO111" s="48"/>
      <c r="EP111" s="57"/>
      <c r="EQ111" s="58"/>
      <c r="ER111" s="17"/>
      <c r="ES111" s="17"/>
      <c r="ET111" s="56"/>
      <c r="EU111" s="48"/>
      <c r="EV111" s="48"/>
      <c r="EW111" s="48"/>
      <c r="EX111" s="48"/>
      <c r="EY111" s="48"/>
      <c r="EZ111" s="48"/>
      <c r="FA111" s="57"/>
      <c r="FB111" s="58"/>
      <c r="FC111" s="17"/>
      <c r="FD111" s="17"/>
      <c r="FE111" s="56"/>
      <c r="FF111" s="48"/>
      <c r="FG111" s="48"/>
      <c r="FH111" s="48"/>
      <c r="FI111" s="48"/>
      <c r="FJ111" s="48"/>
      <c r="FK111" s="48"/>
      <c r="FL111" s="57"/>
      <c r="FM111" s="58"/>
      <c r="FN111" s="17"/>
      <c r="FO111" s="17"/>
      <c r="FP111" s="56"/>
      <c r="FQ111" s="48"/>
      <c r="FR111" s="48"/>
      <c r="FS111" s="48"/>
      <c r="FT111" s="48"/>
      <c r="FU111" s="48"/>
      <c r="FV111" s="48"/>
      <c r="FW111" s="57"/>
      <c r="FX111" s="58"/>
      <c r="FY111" s="17"/>
      <c r="FZ111" s="17"/>
      <c r="GA111" s="56"/>
      <c r="GB111" s="48"/>
      <c r="GC111" s="48"/>
      <c r="GD111" s="48"/>
      <c r="GE111" s="48"/>
      <c r="GF111" s="48"/>
      <c r="GG111" s="48"/>
      <c r="GH111" s="57"/>
      <c r="GI111" s="58"/>
      <c r="GJ111" s="17"/>
      <c r="GK111" s="17"/>
      <c r="GL111" s="56"/>
      <c r="GM111" s="48"/>
      <c r="GN111" s="48"/>
      <c r="GO111" s="48"/>
      <c r="GP111" s="48"/>
      <c r="GQ111" s="48"/>
      <c r="GR111" s="48"/>
      <c r="GS111" s="57"/>
      <c r="GT111" s="58"/>
      <c r="GU111" s="17"/>
      <c r="GV111" s="17"/>
      <c r="GW111" s="56"/>
      <c r="GX111" s="48"/>
      <c r="GY111" s="48"/>
      <c r="GZ111" s="48"/>
      <c r="HA111" s="48"/>
      <c r="HB111" s="48"/>
      <c r="HC111" s="48"/>
      <c r="HD111" s="57"/>
      <c r="HE111" s="58"/>
      <c r="HF111" s="17"/>
      <c r="HG111" s="17"/>
      <c r="HH111" s="56"/>
      <c r="HI111" s="48"/>
      <c r="HJ111" s="48"/>
      <c r="HK111" s="48"/>
      <c r="HL111" s="48"/>
      <c r="HM111" s="48"/>
      <c r="HN111" s="48"/>
      <c r="HO111" s="57"/>
      <c r="HP111" s="58"/>
      <c r="HQ111" s="17"/>
      <c r="HR111" s="17"/>
      <c r="HS111" s="56"/>
      <c r="HT111" s="48"/>
      <c r="HU111" s="48"/>
      <c r="HV111" s="48"/>
      <c r="HW111" s="48"/>
      <c r="HX111" s="48"/>
      <c r="HY111" s="48"/>
      <c r="HZ111" s="57"/>
      <c r="IA111" s="58"/>
      <c r="IB111" s="17"/>
      <c r="IC111" s="17"/>
    </row>
    <row r="112" spans="1:237" x14ac:dyDescent="0.3">
      <c r="J112" s="57"/>
      <c r="K112" s="57"/>
      <c r="L112" s="57"/>
      <c r="M112" s="57"/>
      <c r="N112" s="57"/>
      <c r="O112" s="57"/>
      <c r="P112" s="57"/>
      <c r="Q112" s="17"/>
      <c r="R112" s="56"/>
      <c r="S112" s="48"/>
      <c r="T112" s="48"/>
      <c r="U112" s="48"/>
      <c r="V112" s="48"/>
      <c r="W112" s="48"/>
      <c r="X112" s="48"/>
      <c r="Y112" s="57"/>
      <c r="Z112" s="58"/>
      <c r="AA112" s="17"/>
      <c r="AB112" s="17"/>
      <c r="AC112" s="56"/>
      <c r="AD112" s="48"/>
      <c r="AE112" s="48"/>
      <c r="AF112" s="48"/>
      <c r="AG112" s="48"/>
      <c r="AH112" s="48"/>
      <c r="AI112" s="48"/>
      <c r="AJ112" s="57"/>
      <c r="AK112" s="58"/>
      <c r="AL112" s="17"/>
      <c r="AM112" s="17"/>
      <c r="AN112" s="56"/>
      <c r="AO112" s="48"/>
      <c r="AP112" s="48"/>
      <c r="AQ112" s="48"/>
      <c r="AR112" s="48"/>
      <c r="AS112" s="48"/>
      <c r="AT112" s="48"/>
      <c r="AU112" s="57"/>
      <c r="AV112" s="58"/>
      <c r="AW112" s="17"/>
      <c r="AX112" s="17"/>
      <c r="AY112" s="56"/>
      <c r="AZ112" s="48"/>
      <c r="BA112" s="48"/>
      <c r="BB112" s="48"/>
      <c r="BC112" s="48"/>
      <c r="BD112" s="48"/>
      <c r="BE112" s="48"/>
      <c r="BF112" s="57"/>
      <c r="BG112" s="58"/>
      <c r="BH112" s="17"/>
      <c r="BI112" s="17"/>
      <c r="BJ112" s="56"/>
      <c r="BK112" s="48"/>
      <c r="BL112" s="48"/>
      <c r="BM112" s="48"/>
      <c r="BN112" s="48"/>
      <c r="BO112" s="48"/>
      <c r="BP112" s="48"/>
      <c r="BQ112" s="57"/>
      <c r="BR112" s="58"/>
      <c r="BS112" s="17"/>
      <c r="BT112" s="17"/>
      <c r="BU112" s="56"/>
      <c r="BV112" s="48"/>
      <c r="BW112" s="48"/>
      <c r="BX112" s="48"/>
      <c r="BY112" s="48"/>
      <c r="BZ112" s="48"/>
      <c r="CA112" s="48"/>
      <c r="CB112" s="57"/>
      <c r="CC112" s="58"/>
      <c r="CD112" s="17"/>
      <c r="CE112" s="17"/>
      <c r="CF112" s="56"/>
      <c r="CG112" s="48"/>
      <c r="CH112" s="48"/>
      <c r="CI112" s="48"/>
      <c r="CJ112" s="48"/>
      <c r="CK112" s="48"/>
      <c r="CL112" s="48"/>
      <c r="CM112" s="57"/>
      <c r="CN112" s="58"/>
      <c r="CO112" s="17"/>
      <c r="CP112" s="17"/>
      <c r="CQ112" s="56"/>
      <c r="CR112" s="48"/>
      <c r="CS112" s="48"/>
      <c r="CT112" s="48"/>
      <c r="CU112" s="48"/>
      <c r="CV112" s="48"/>
      <c r="CW112" s="48"/>
      <c r="CX112" s="57"/>
      <c r="CY112" s="58"/>
      <c r="CZ112" s="17"/>
      <c r="DA112" s="17"/>
      <c r="DB112" s="56"/>
      <c r="DC112" s="48"/>
      <c r="DD112" s="48"/>
      <c r="DE112" s="48"/>
      <c r="DF112" s="48"/>
      <c r="DG112" s="48"/>
      <c r="DH112" s="48"/>
      <c r="DI112" s="57"/>
      <c r="DJ112" s="58"/>
      <c r="DK112" s="17"/>
      <c r="DL112" s="17"/>
      <c r="DM112" s="56"/>
      <c r="DN112" s="48"/>
      <c r="DO112" s="48"/>
      <c r="DP112" s="48"/>
      <c r="DQ112" s="48"/>
      <c r="DR112" s="48"/>
      <c r="DS112" s="48"/>
      <c r="DT112" s="57"/>
      <c r="DU112" s="58"/>
      <c r="DV112" s="17"/>
      <c r="DW112" s="17"/>
      <c r="DX112" s="56"/>
      <c r="DY112" s="48"/>
      <c r="DZ112" s="48"/>
      <c r="EA112" s="48"/>
      <c r="EB112" s="48"/>
      <c r="EC112" s="48"/>
      <c r="ED112" s="48"/>
      <c r="EE112" s="57"/>
      <c r="EF112" s="58"/>
      <c r="EG112" s="17"/>
      <c r="EH112" s="17"/>
      <c r="EI112" s="56"/>
      <c r="EJ112" s="48"/>
      <c r="EK112" s="48"/>
      <c r="EL112" s="48"/>
      <c r="EM112" s="48"/>
      <c r="EN112" s="48"/>
      <c r="EO112" s="48"/>
      <c r="EP112" s="57"/>
      <c r="EQ112" s="58"/>
      <c r="ER112" s="17"/>
      <c r="ES112" s="17"/>
      <c r="ET112" s="56"/>
      <c r="EU112" s="48"/>
      <c r="EV112" s="48"/>
      <c r="EW112" s="48"/>
      <c r="EX112" s="48"/>
      <c r="EY112" s="48"/>
      <c r="EZ112" s="48"/>
      <c r="FA112" s="57"/>
      <c r="FB112" s="58"/>
      <c r="FC112" s="17"/>
      <c r="FD112" s="17"/>
      <c r="FE112" s="56"/>
      <c r="FF112" s="48"/>
      <c r="FG112" s="48"/>
      <c r="FH112" s="48"/>
      <c r="FI112" s="48"/>
      <c r="FJ112" s="48"/>
      <c r="FK112" s="48"/>
      <c r="FL112" s="57"/>
      <c r="FM112" s="58"/>
      <c r="FN112" s="17"/>
      <c r="FO112" s="17"/>
      <c r="FP112" s="56"/>
      <c r="FQ112" s="48"/>
      <c r="FR112" s="48"/>
      <c r="FS112" s="48"/>
      <c r="FT112" s="48"/>
      <c r="FU112" s="48"/>
      <c r="FV112" s="48"/>
      <c r="FW112" s="57"/>
      <c r="FX112" s="58"/>
      <c r="FY112" s="17"/>
      <c r="FZ112" s="17"/>
      <c r="GA112" s="56"/>
      <c r="GB112" s="48"/>
      <c r="GC112" s="48"/>
      <c r="GD112" s="48"/>
      <c r="GE112" s="48"/>
      <c r="GF112" s="48"/>
      <c r="GG112" s="48"/>
      <c r="GH112" s="57"/>
      <c r="GI112" s="58"/>
      <c r="GJ112" s="17"/>
      <c r="GK112" s="17"/>
      <c r="GL112" s="56"/>
      <c r="GM112" s="48"/>
      <c r="GN112" s="48"/>
      <c r="GO112" s="48"/>
      <c r="GP112" s="48"/>
      <c r="GQ112" s="48"/>
      <c r="GR112" s="48"/>
      <c r="GS112" s="57"/>
      <c r="GT112" s="58"/>
      <c r="GU112" s="17"/>
      <c r="GV112" s="17"/>
      <c r="GW112" s="56"/>
      <c r="GX112" s="48"/>
      <c r="GY112" s="48"/>
      <c r="GZ112" s="48"/>
      <c r="HA112" s="48"/>
      <c r="HB112" s="48"/>
      <c r="HC112" s="48"/>
      <c r="HD112" s="57"/>
      <c r="HE112" s="58"/>
      <c r="HF112" s="17"/>
      <c r="HG112" s="17"/>
      <c r="HH112" s="56"/>
      <c r="HI112" s="48"/>
      <c r="HJ112" s="48"/>
      <c r="HK112" s="48"/>
      <c r="HL112" s="48"/>
      <c r="HM112" s="48"/>
      <c r="HN112" s="48"/>
      <c r="HO112" s="57"/>
      <c r="HP112" s="58"/>
      <c r="HQ112" s="17"/>
      <c r="HR112" s="17"/>
      <c r="HS112" s="56"/>
      <c r="HT112" s="48"/>
      <c r="HU112" s="48"/>
      <c r="HV112" s="48"/>
      <c r="HW112" s="48"/>
      <c r="HX112" s="48"/>
      <c r="HY112" s="48"/>
      <c r="HZ112" s="57"/>
      <c r="IA112" s="58"/>
      <c r="IB112" s="17"/>
      <c r="IC112" s="17"/>
    </row>
    <row r="113" spans="2:237" x14ac:dyDescent="0.3">
      <c r="J113" s="57"/>
      <c r="K113" s="57"/>
      <c r="L113" s="57"/>
      <c r="M113" s="57"/>
      <c r="N113" s="57"/>
      <c r="O113" s="57"/>
      <c r="P113" s="57"/>
      <c r="Q113" s="17"/>
      <c r="R113" s="56"/>
      <c r="S113" s="48"/>
      <c r="T113" s="48"/>
      <c r="U113" s="48"/>
      <c r="V113" s="48"/>
      <c r="W113" s="48"/>
      <c r="X113" s="48"/>
      <c r="Y113" s="57"/>
      <c r="Z113" s="58"/>
      <c r="AA113" s="17"/>
      <c r="AB113" s="17"/>
      <c r="AC113" s="56"/>
      <c r="AD113" s="48"/>
      <c r="AE113" s="48"/>
      <c r="AF113" s="48"/>
      <c r="AG113" s="48"/>
      <c r="AH113" s="48"/>
      <c r="AI113" s="48"/>
      <c r="AJ113" s="57"/>
      <c r="AK113" s="58"/>
      <c r="AL113" s="17"/>
      <c r="AM113" s="17"/>
      <c r="AN113" s="56"/>
      <c r="AO113" s="48"/>
      <c r="AP113" s="48"/>
      <c r="AQ113" s="48"/>
      <c r="AR113" s="48"/>
      <c r="AS113" s="48"/>
      <c r="AT113" s="48"/>
      <c r="AU113" s="57"/>
      <c r="AV113" s="58"/>
      <c r="AW113" s="17"/>
      <c r="AX113" s="17"/>
      <c r="AY113" s="56"/>
      <c r="AZ113" s="48"/>
      <c r="BA113" s="48"/>
      <c r="BB113" s="48"/>
      <c r="BC113" s="48"/>
      <c r="BD113" s="48"/>
      <c r="BE113" s="48"/>
      <c r="BF113" s="57"/>
      <c r="BG113" s="58"/>
      <c r="BH113" s="17"/>
      <c r="BI113" s="17"/>
      <c r="BJ113" s="56"/>
      <c r="BK113" s="48"/>
      <c r="BL113" s="48"/>
      <c r="BM113" s="48"/>
      <c r="BN113" s="48"/>
      <c r="BO113" s="48"/>
      <c r="BP113" s="48"/>
      <c r="BQ113" s="57"/>
      <c r="BR113" s="58"/>
      <c r="BS113" s="17"/>
      <c r="BT113" s="17"/>
      <c r="BU113" s="56"/>
      <c r="BV113" s="48"/>
      <c r="BW113" s="48"/>
      <c r="BX113" s="48"/>
      <c r="BY113" s="48"/>
      <c r="BZ113" s="48"/>
      <c r="CA113" s="48"/>
      <c r="CB113" s="57"/>
      <c r="CC113" s="58"/>
      <c r="CD113" s="17"/>
      <c r="CE113" s="17"/>
      <c r="CF113" s="56"/>
      <c r="CG113" s="48"/>
      <c r="CH113" s="48"/>
      <c r="CI113" s="48"/>
      <c r="CJ113" s="48"/>
      <c r="CK113" s="48"/>
      <c r="CL113" s="48"/>
      <c r="CM113" s="57"/>
      <c r="CN113" s="58"/>
      <c r="CO113" s="17"/>
      <c r="CP113" s="17"/>
      <c r="CQ113" s="56"/>
      <c r="CR113" s="48"/>
      <c r="CS113" s="48"/>
      <c r="CT113" s="48"/>
      <c r="CU113" s="48"/>
      <c r="CV113" s="48"/>
      <c r="CW113" s="48"/>
      <c r="CX113" s="57"/>
      <c r="CY113" s="58"/>
      <c r="CZ113" s="17"/>
      <c r="DA113" s="17"/>
      <c r="DB113" s="56"/>
      <c r="DC113" s="48"/>
      <c r="DD113" s="48"/>
      <c r="DE113" s="48"/>
      <c r="DF113" s="48"/>
      <c r="DG113" s="48"/>
      <c r="DH113" s="48"/>
      <c r="DI113" s="57"/>
      <c r="DJ113" s="58"/>
      <c r="DK113" s="17"/>
      <c r="DL113" s="17"/>
      <c r="DM113" s="56"/>
      <c r="DN113" s="48"/>
      <c r="DO113" s="48"/>
      <c r="DP113" s="48"/>
      <c r="DQ113" s="48"/>
      <c r="DR113" s="48"/>
      <c r="DS113" s="48"/>
      <c r="DT113" s="57"/>
      <c r="DU113" s="58"/>
      <c r="DV113" s="17"/>
      <c r="DW113" s="17"/>
      <c r="DX113" s="56"/>
      <c r="DY113" s="48"/>
      <c r="DZ113" s="48"/>
      <c r="EA113" s="48"/>
      <c r="EB113" s="48"/>
      <c r="EC113" s="48"/>
      <c r="ED113" s="48"/>
      <c r="EE113" s="57"/>
      <c r="EF113" s="58"/>
      <c r="EG113" s="17"/>
      <c r="EH113" s="17"/>
      <c r="EI113" s="56"/>
      <c r="EJ113" s="48"/>
      <c r="EK113" s="48"/>
      <c r="EL113" s="48"/>
      <c r="EM113" s="48"/>
      <c r="EN113" s="48"/>
      <c r="EO113" s="48"/>
      <c r="EP113" s="57"/>
      <c r="EQ113" s="58"/>
      <c r="ER113" s="17"/>
      <c r="ES113" s="17"/>
      <c r="ET113" s="56"/>
      <c r="EU113" s="48"/>
      <c r="EV113" s="48"/>
      <c r="EW113" s="48"/>
      <c r="EX113" s="48"/>
      <c r="EY113" s="48"/>
      <c r="EZ113" s="48"/>
      <c r="FA113" s="57"/>
      <c r="FB113" s="58"/>
      <c r="FC113" s="17"/>
      <c r="FD113" s="17"/>
      <c r="FE113" s="56"/>
      <c r="FF113" s="48"/>
      <c r="FG113" s="48"/>
      <c r="FH113" s="48"/>
      <c r="FI113" s="48"/>
      <c r="FJ113" s="48"/>
      <c r="FK113" s="48"/>
      <c r="FL113" s="57"/>
      <c r="FM113" s="58"/>
      <c r="FN113" s="17"/>
      <c r="FO113" s="17"/>
      <c r="FP113" s="56"/>
      <c r="FQ113" s="48"/>
      <c r="FR113" s="48"/>
      <c r="FS113" s="48"/>
      <c r="FT113" s="48"/>
      <c r="FU113" s="48"/>
      <c r="FV113" s="48"/>
      <c r="FW113" s="57"/>
      <c r="FX113" s="58"/>
      <c r="FY113" s="17"/>
      <c r="FZ113" s="17"/>
      <c r="GA113" s="56"/>
      <c r="GB113" s="48"/>
      <c r="GC113" s="48"/>
      <c r="GD113" s="48"/>
      <c r="GE113" s="48"/>
      <c r="GF113" s="48"/>
      <c r="GG113" s="48"/>
      <c r="GH113" s="57"/>
      <c r="GI113" s="58"/>
      <c r="GJ113" s="17"/>
      <c r="GK113" s="17"/>
      <c r="GL113" s="56"/>
      <c r="GM113" s="48"/>
      <c r="GN113" s="48"/>
      <c r="GO113" s="48"/>
      <c r="GP113" s="48"/>
      <c r="GQ113" s="48"/>
      <c r="GR113" s="48"/>
      <c r="GS113" s="57"/>
      <c r="GT113" s="58"/>
      <c r="GU113" s="17"/>
      <c r="GV113" s="17"/>
      <c r="GW113" s="56"/>
      <c r="GX113" s="48"/>
      <c r="GY113" s="48"/>
      <c r="GZ113" s="48"/>
      <c r="HA113" s="48"/>
      <c r="HB113" s="48"/>
      <c r="HC113" s="48"/>
      <c r="HD113" s="57"/>
      <c r="HE113" s="58"/>
      <c r="HF113" s="17"/>
      <c r="HG113" s="17"/>
      <c r="HH113" s="56"/>
      <c r="HI113" s="48"/>
      <c r="HJ113" s="48"/>
      <c r="HK113" s="48"/>
      <c r="HL113" s="48"/>
      <c r="HM113" s="48"/>
      <c r="HN113" s="48"/>
      <c r="HO113" s="57"/>
      <c r="HP113" s="58"/>
      <c r="HQ113" s="17"/>
      <c r="HR113" s="17"/>
      <c r="HS113" s="56"/>
      <c r="HT113" s="48"/>
      <c r="HU113" s="48"/>
      <c r="HV113" s="48"/>
      <c r="HW113" s="48"/>
      <c r="HX113" s="48"/>
      <c r="HY113" s="48"/>
      <c r="HZ113" s="57"/>
      <c r="IA113" s="58"/>
      <c r="IB113" s="17"/>
      <c r="IC113" s="17"/>
    </row>
    <row r="120" spans="2:237" s="75" customFormat="1" x14ac:dyDescent="0.3">
      <c r="B120" s="32"/>
      <c r="C120" s="32"/>
      <c r="D120" s="76"/>
      <c r="E120" s="76"/>
      <c r="F120" s="76"/>
      <c r="G120" s="76"/>
      <c r="H120" s="76"/>
      <c r="I120" s="76"/>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c r="HT120" s="32"/>
      <c r="HU120" s="32"/>
      <c r="HV120" s="32"/>
      <c r="HW120" s="32"/>
      <c r="HX120" s="32"/>
      <c r="HY120" s="32"/>
      <c r="HZ120" s="32"/>
      <c r="IA120" s="32"/>
      <c r="IB120" s="32"/>
      <c r="IC120" s="32"/>
    </row>
    <row r="121" spans="2:237" s="75" customFormat="1" x14ac:dyDescent="0.3">
      <c r="B121" s="32"/>
      <c r="C121" s="32"/>
      <c r="D121" s="76"/>
      <c r="E121" s="76"/>
      <c r="F121" s="76"/>
      <c r="G121" s="76"/>
      <c r="H121" s="76"/>
      <c r="I121" s="76"/>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c r="HT121" s="32"/>
      <c r="HU121" s="32"/>
      <c r="HV121" s="32"/>
      <c r="HW121" s="32"/>
      <c r="HX121" s="32"/>
      <c r="HY121" s="32"/>
      <c r="HZ121" s="32"/>
      <c r="IA121" s="32"/>
      <c r="IB121" s="32"/>
      <c r="IC121" s="32"/>
    </row>
    <row r="122" spans="2:237" s="75" customFormat="1" x14ac:dyDescent="0.3">
      <c r="B122" s="32"/>
      <c r="C122" s="32"/>
      <c r="D122" s="76"/>
      <c r="E122" s="76"/>
      <c r="F122" s="76"/>
      <c r="G122" s="76"/>
      <c r="H122" s="76"/>
      <c r="I122" s="76"/>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c r="HT122" s="32"/>
      <c r="HU122" s="32"/>
      <c r="HV122" s="32"/>
      <c r="HW122" s="32"/>
      <c r="HX122" s="32"/>
      <c r="HY122" s="32"/>
      <c r="HZ122" s="32"/>
      <c r="IA122" s="32"/>
      <c r="IB122" s="32"/>
      <c r="IC122" s="32"/>
    </row>
    <row r="123" spans="2:237" s="75" customFormat="1" x14ac:dyDescent="0.3">
      <c r="B123" s="32"/>
      <c r="C123" s="32"/>
      <c r="D123" s="76"/>
      <c r="E123" s="76"/>
      <c r="F123" s="76"/>
      <c r="G123" s="76"/>
      <c r="H123" s="76"/>
      <c r="I123" s="76"/>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c r="HT123" s="32"/>
      <c r="HU123" s="32"/>
      <c r="HV123" s="32"/>
      <c r="HW123" s="32"/>
      <c r="HX123" s="32"/>
      <c r="HY123" s="32"/>
      <c r="HZ123" s="32"/>
      <c r="IA123" s="32"/>
      <c r="IB123" s="32"/>
      <c r="IC123" s="32"/>
    </row>
    <row r="124" spans="2:237" s="75" customFormat="1" x14ac:dyDescent="0.3">
      <c r="B124" s="32"/>
      <c r="C124" s="32"/>
      <c r="D124" s="76"/>
      <c r="E124" s="76"/>
      <c r="F124" s="76"/>
      <c r="G124" s="76"/>
      <c r="H124" s="76"/>
      <c r="I124" s="76"/>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c r="HT124" s="32"/>
      <c r="HU124" s="32"/>
      <c r="HV124" s="32"/>
      <c r="HW124" s="32"/>
      <c r="HX124" s="32"/>
      <c r="HY124" s="32"/>
      <c r="HZ124" s="32"/>
      <c r="IA124" s="32"/>
      <c r="IB124" s="32"/>
      <c r="IC124" s="32"/>
    </row>
    <row r="125" spans="2:237" s="75" customFormat="1" x14ac:dyDescent="0.3">
      <c r="B125" s="32"/>
      <c r="C125" s="32"/>
      <c r="D125" s="76"/>
      <c r="E125" s="76"/>
      <c r="F125" s="76"/>
      <c r="G125" s="76"/>
      <c r="H125" s="76"/>
      <c r="I125" s="76"/>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c r="HT125" s="32"/>
      <c r="HU125" s="32"/>
      <c r="HV125" s="32"/>
      <c r="HW125" s="32"/>
      <c r="HX125" s="32"/>
      <c r="HY125" s="32"/>
      <c r="HZ125" s="32"/>
      <c r="IA125" s="32"/>
      <c r="IB125" s="32"/>
      <c r="IC125" s="32"/>
    </row>
    <row r="126" spans="2:237" s="75" customFormat="1" x14ac:dyDescent="0.3">
      <c r="B126" s="32"/>
      <c r="C126" s="32"/>
      <c r="D126" s="76"/>
      <c r="E126" s="76"/>
      <c r="F126" s="76"/>
      <c r="G126" s="76"/>
      <c r="H126" s="76"/>
      <c r="I126" s="76"/>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c r="HT126" s="32"/>
      <c r="HU126" s="32"/>
      <c r="HV126" s="32"/>
      <c r="HW126" s="32"/>
      <c r="HX126" s="32"/>
      <c r="HY126" s="32"/>
      <c r="HZ126" s="32"/>
      <c r="IA126" s="32"/>
      <c r="IB126" s="32"/>
      <c r="IC126" s="32"/>
    </row>
    <row r="127" spans="2:237" s="75" customFormat="1" x14ac:dyDescent="0.3">
      <c r="B127" s="32"/>
      <c r="C127" s="32"/>
      <c r="D127" s="76"/>
      <c r="E127" s="76"/>
      <c r="F127" s="76"/>
      <c r="G127" s="76"/>
      <c r="H127" s="76"/>
      <c r="I127" s="76"/>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c r="HY127" s="32"/>
      <c r="HZ127" s="32"/>
      <c r="IA127" s="32"/>
      <c r="IB127" s="32"/>
      <c r="IC127" s="32"/>
    </row>
    <row r="128" spans="2:237" s="75" customFormat="1" x14ac:dyDescent="0.3">
      <c r="B128" s="32"/>
      <c r="C128" s="32"/>
      <c r="D128" s="76"/>
      <c r="E128" s="76"/>
      <c r="F128" s="76"/>
      <c r="G128" s="76"/>
      <c r="H128" s="76"/>
      <c r="I128" s="76"/>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c r="HY128" s="32"/>
      <c r="HZ128" s="32"/>
      <c r="IA128" s="32"/>
      <c r="IB128" s="32"/>
      <c r="IC128" s="32"/>
    </row>
    <row r="129" spans="1:237" s="75" customFormat="1" x14ac:dyDescent="0.3">
      <c r="B129" s="32"/>
      <c r="C129" s="32"/>
      <c r="D129" s="76"/>
      <c r="E129" s="76"/>
      <c r="F129" s="76"/>
      <c r="G129" s="76"/>
      <c r="H129" s="76"/>
      <c r="I129" s="76"/>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c r="HY129" s="32"/>
      <c r="HZ129" s="32"/>
      <c r="IA129" s="32"/>
      <c r="IB129" s="32"/>
      <c r="IC129" s="32"/>
    </row>
    <row r="130" spans="1:237" s="75" customFormat="1" x14ac:dyDescent="0.3">
      <c r="B130" s="32"/>
      <c r="C130" s="32"/>
      <c r="D130" s="76"/>
      <c r="E130" s="76"/>
      <c r="F130" s="76"/>
      <c r="G130" s="76"/>
      <c r="H130" s="76"/>
      <c r="I130" s="76"/>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c r="HY130" s="32"/>
      <c r="HZ130" s="32"/>
      <c r="IA130" s="32"/>
      <c r="IB130" s="32"/>
      <c r="IC130" s="32"/>
    </row>
    <row r="131" spans="1:237" s="75" customFormat="1" x14ac:dyDescent="0.3">
      <c r="B131" s="32"/>
      <c r="C131" s="32"/>
      <c r="D131" s="76"/>
      <c r="E131" s="76"/>
      <c r="F131" s="76"/>
      <c r="G131" s="76"/>
      <c r="H131" s="76"/>
      <c r="I131" s="76"/>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c r="HY131" s="32"/>
      <c r="HZ131" s="32"/>
      <c r="IA131" s="32"/>
      <c r="IB131" s="32"/>
      <c r="IC131" s="32"/>
    </row>
    <row r="132" spans="1:237" s="75" customFormat="1" x14ac:dyDescent="0.3">
      <c r="B132" s="32"/>
      <c r="C132" s="32"/>
      <c r="D132" s="76"/>
      <c r="E132" s="76"/>
      <c r="F132" s="76"/>
      <c r="G132" s="76"/>
      <c r="H132" s="76"/>
      <c r="I132" s="76"/>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c r="HZ132" s="32"/>
      <c r="IA132" s="32"/>
      <c r="IB132" s="32"/>
      <c r="IC132" s="32"/>
    </row>
    <row r="133" spans="1:237" s="75" customFormat="1" x14ac:dyDescent="0.3">
      <c r="B133" s="32"/>
      <c r="C133" s="32"/>
      <c r="D133" s="76"/>
      <c r="E133" s="76"/>
      <c r="F133" s="76"/>
      <c r="G133" s="76"/>
      <c r="H133" s="76"/>
      <c r="I133" s="76"/>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c r="HY133" s="32"/>
      <c r="HZ133" s="32"/>
      <c r="IA133" s="32"/>
      <c r="IB133" s="32"/>
      <c r="IC133" s="32"/>
    </row>
    <row r="134" spans="1:237" s="75" customFormat="1" x14ac:dyDescent="0.3">
      <c r="B134" s="32"/>
      <c r="C134" s="32"/>
      <c r="D134" s="76"/>
      <c r="E134" s="76"/>
      <c r="F134" s="76"/>
      <c r="G134" s="76"/>
      <c r="H134" s="76"/>
      <c r="I134" s="76"/>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c r="HZ134" s="32"/>
      <c r="IA134" s="32"/>
      <c r="IB134" s="32"/>
      <c r="IC134" s="32"/>
    </row>
    <row r="135" spans="1:237" s="75" customFormat="1" x14ac:dyDescent="0.3">
      <c r="B135" s="32"/>
      <c r="C135" s="32"/>
      <c r="D135" s="76"/>
      <c r="E135" s="76"/>
      <c r="F135" s="76"/>
      <c r="G135" s="76"/>
      <c r="H135" s="76"/>
      <c r="I135" s="76"/>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c r="HT135" s="32"/>
      <c r="HU135" s="32"/>
      <c r="HV135" s="32"/>
      <c r="HW135" s="32"/>
      <c r="HX135" s="32"/>
      <c r="HY135" s="32"/>
      <c r="HZ135" s="32"/>
      <c r="IA135" s="32"/>
      <c r="IB135" s="32"/>
      <c r="IC135" s="32"/>
    </row>
    <row r="136" spans="1:237" s="76" customFormat="1" x14ac:dyDescent="0.3">
      <c r="A136" s="75"/>
      <c r="B136" s="32"/>
      <c r="C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2"/>
      <c r="FJ136" s="32"/>
      <c r="FK136" s="32"/>
      <c r="FL136" s="32"/>
      <c r="FM136" s="32"/>
      <c r="FN136" s="32"/>
      <c r="FO136" s="32"/>
      <c r="FP136" s="32"/>
      <c r="FQ136" s="32"/>
      <c r="FR136" s="32"/>
      <c r="FS136" s="32"/>
      <c r="FT136" s="32"/>
      <c r="FU136" s="32"/>
      <c r="FV136" s="32"/>
      <c r="FW136" s="32"/>
      <c r="FX136" s="32"/>
      <c r="FY136" s="32"/>
      <c r="FZ136" s="32"/>
      <c r="GA136" s="32"/>
      <c r="GB136" s="32"/>
      <c r="GC136" s="32"/>
      <c r="GD136" s="32"/>
      <c r="GE136" s="32"/>
      <c r="GF136" s="32"/>
      <c r="GG136" s="32"/>
      <c r="GH136" s="32"/>
      <c r="GI136" s="32"/>
      <c r="GJ136" s="32"/>
      <c r="GK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row>
    <row r="137" spans="1:237" s="76" customFormat="1" x14ac:dyDescent="0.3">
      <c r="A137" s="75"/>
      <c r="B137" s="32"/>
      <c r="C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2"/>
      <c r="DM137" s="32"/>
      <c r="DN137" s="32"/>
      <c r="DO137" s="32"/>
      <c r="DP137" s="32"/>
      <c r="DQ137" s="32"/>
      <c r="DR137" s="32"/>
      <c r="DS137" s="32"/>
      <c r="DT137" s="32"/>
      <c r="DU137" s="32"/>
      <c r="DV137" s="32"/>
      <c r="DW137" s="32"/>
      <c r="DX137" s="32"/>
      <c r="DY137" s="32"/>
      <c r="DZ137" s="32"/>
      <c r="EA137" s="32"/>
      <c r="EB137" s="32"/>
      <c r="EC137" s="32"/>
      <c r="ED137" s="32"/>
      <c r="EE137" s="32"/>
      <c r="EF137" s="32"/>
      <c r="EG137" s="32"/>
      <c r="EH137" s="32"/>
      <c r="EI137" s="32"/>
      <c r="EJ137" s="32"/>
      <c r="EK137" s="32"/>
      <c r="EL137" s="32"/>
      <c r="EM137" s="32"/>
      <c r="EN137" s="32"/>
      <c r="EO137" s="32"/>
      <c r="EP137" s="32"/>
      <c r="EQ137" s="32"/>
      <c r="ER137" s="32"/>
      <c r="ES137" s="32"/>
      <c r="ET137" s="32"/>
      <c r="EU137" s="32"/>
      <c r="EV137" s="32"/>
      <c r="EW137" s="32"/>
      <c r="EX137" s="32"/>
      <c r="EY137" s="32"/>
      <c r="EZ137" s="32"/>
      <c r="FA137" s="32"/>
      <c r="FB137" s="32"/>
      <c r="FC137" s="32"/>
      <c r="FD137" s="32"/>
      <c r="FE137" s="32"/>
      <c r="FF137" s="32"/>
      <c r="FG137" s="32"/>
      <c r="FH137" s="32"/>
      <c r="FI137" s="32"/>
      <c r="FJ137" s="32"/>
      <c r="FK137" s="32"/>
      <c r="FL137" s="32"/>
      <c r="FM137" s="32"/>
      <c r="FN137" s="32"/>
      <c r="FO137" s="32"/>
      <c r="FP137" s="32"/>
      <c r="FQ137" s="32"/>
      <c r="FR137" s="32"/>
      <c r="FS137" s="32"/>
      <c r="FT137" s="32"/>
      <c r="FU137" s="32"/>
      <c r="FV137" s="32"/>
      <c r="FW137" s="32"/>
      <c r="FX137" s="32"/>
      <c r="FY137" s="32"/>
      <c r="FZ137" s="32"/>
      <c r="GA137" s="32"/>
      <c r="GB137" s="32"/>
      <c r="GC137" s="32"/>
      <c r="GD137" s="32"/>
      <c r="GE137" s="32"/>
      <c r="GF137" s="32"/>
      <c r="GG137" s="32"/>
      <c r="GH137" s="32"/>
      <c r="GI137" s="32"/>
      <c r="GJ137" s="32"/>
      <c r="GK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row>
    <row r="138" spans="1:237" s="76" customFormat="1" x14ac:dyDescent="0.3">
      <c r="A138" s="75"/>
      <c r="B138" s="32"/>
      <c r="C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2"/>
      <c r="DM138" s="32"/>
      <c r="DN138" s="32"/>
      <c r="DO138" s="32"/>
      <c r="DP138" s="32"/>
      <c r="DQ138" s="32"/>
      <c r="DR138" s="32"/>
      <c r="DS138" s="32"/>
      <c r="DT138" s="32"/>
      <c r="DU138" s="32"/>
      <c r="DV138" s="32"/>
      <c r="DW138" s="32"/>
      <c r="DX138" s="32"/>
      <c r="DY138" s="32"/>
      <c r="DZ138" s="32"/>
      <c r="EA138" s="32"/>
      <c r="EB138" s="32"/>
      <c r="EC138" s="32"/>
      <c r="ED138" s="32"/>
      <c r="EE138" s="32"/>
      <c r="EF138" s="32"/>
      <c r="EG138" s="32"/>
      <c r="EH138" s="32"/>
      <c r="EI138" s="32"/>
      <c r="EJ138" s="32"/>
      <c r="EK138" s="32"/>
      <c r="EL138" s="32"/>
      <c r="EM138" s="32"/>
      <c r="EN138" s="32"/>
      <c r="EO138" s="32"/>
      <c r="EP138" s="32"/>
      <c r="EQ138" s="32"/>
      <c r="ER138" s="32"/>
      <c r="ES138" s="32"/>
      <c r="ET138" s="32"/>
      <c r="EU138" s="32"/>
      <c r="EV138" s="32"/>
      <c r="EW138" s="32"/>
      <c r="EX138" s="32"/>
      <c r="EY138" s="32"/>
      <c r="EZ138" s="32"/>
      <c r="FA138" s="32"/>
      <c r="FB138" s="32"/>
      <c r="FC138" s="32"/>
      <c r="FD138" s="32"/>
      <c r="FE138" s="32"/>
      <c r="FF138" s="32"/>
      <c r="FG138" s="32"/>
      <c r="FH138" s="32"/>
      <c r="FI138" s="32"/>
      <c r="FJ138" s="32"/>
      <c r="FK138" s="32"/>
      <c r="FL138" s="32"/>
      <c r="FM138" s="32"/>
      <c r="FN138" s="32"/>
      <c r="FO138" s="32"/>
      <c r="FP138" s="32"/>
      <c r="FQ138" s="32"/>
      <c r="FR138" s="32"/>
      <c r="FS138" s="32"/>
      <c r="FT138" s="32"/>
      <c r="FU138" s="32"/>
      <c r="FV138" s="32"/>
      <c r="FW138" s="32"/>
      <c r="FX138" s="32"/>
      <c r="FY138" s="32"/>
      <c r="FZ138" s="32"/>
      <c r="GA138" s="32"/>
      <c r="GB138" s="32"/>
      <c r="GC138" s="32"/>
      <c r="GD138" s="32"/>
      <c r="GE138" s="32"/>
      <c r="GF138" s="32"/>
      <c r="GG138" s="32"/>
      <c r="GH138" s="32"/>
      <c r="GI138" s="32"/>
      <c r="GJ138" s="32"/>
      <c r="GK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row>
    <row r="139" spans="1:237" s="76" customFormat="1" x14ac:dyDescent="0.3">
      <c r="A139" s="75"/>
      <c r="B139" s="32"/>
      <c r="C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2"/>
      <c r="DM139" s="32"/>
      <c r="DN139" s="32"/>
      <c r="DO139" s="32"/>
      <c r="DP139" s="32"/>
      <c r="DQ139" s="32"/>
      <c r="DR139" s="32"/>
      <c r="DS139" s="32"/>
      <c r="DT139" s="32"/>
      <c r="DU139" s="32"/>
      <c r="DV139" s="32"/>
      <c r="DW139" s="32"/>
      <c r="DX139" s="32"/>
      <c r="DY139" s="32"/>
      <c r="DZ139" s="32"/>
      <c r="EA139" s="32"/>
      <c r="EB139" s="32"/>
      <c r="EC139" s="32"/>
      <c r="ED139" s="32"/>
      <c r="EE139" s="32"/>
      <c r="EF139" s="32"/>
      <c r="EG139" s="32"/>
      <c r="EH139" s="32"/>
      <c r="EI139" s="32"/>
      <c r="EJ139" s="32"/>
      <c r="EK139" s="32"/>
      <c r="EL139" s="32"/>
      <c r="EM139" s="32"/>
      <c r="EN139" s="32"/>
      <c r="EO139" s="32"/>
      <c r="EP139" s="32"/>
      <c r="EQ139" s="32"/>
      <c r="ER139" s="32"/>
      <c r="ES139" s="32"/>
      <c r="ET139" s="32"/>
      <c r="EU139" s="32"/>
      <c r="EV139" s="32"/>
      <c r="EW139" s="32"/>
      <c r="EX139" s="32"/>
      <c r="EY139" s="32"/>
      <c r="EZ139" s="32"/>
      <c r="FA139" s="32"/>
      <c r="FB139" s="32"/>
      <c r="FC139" s="32"/>
      <c r="FD139" s="32"/>
      <c r="FE139" s="32"/>
      <c r="FF139" s="32"/>
      <c r="FG139" s="32"/>
      <c r="FH139" s="32"/>
      <c r="FI139" s="32"/>
      <c r="FJ139" s="32"/>
      <c r="FK139" s="32"/>
      <c r="FL139" s="32"/>
      <c r="FM139" s="32"/>
      <c r="FN139" s="32"/>
      <c r="FO139" s="32"/>
      <c r="FP139" s="32"/>
      <c r="FQ139" s="32"/>
      <c r="FR139" s="32"/>
      <c r="FS139" s="32"/>
      <c r="FT139" s="32"/>
      <c r="FU139" s="32"/>
      <c r="FV139" s="32"/>
      <c r="FW139" s="32"/>
      <c r="FX139" s="32"/>
      <c r="FY139" s="32"/>
      <c r="FZ139" s="32"/>
      <c r="GA139" s="32"/>
      <c r="GB139" s="32"/>
      <c r="GC139" s="32"/>
      <c r="GD139" s="32"/>
      <c r="GE139" s="32"/>
      <c r="GF139" s="32"/>
      <c r="GG139" s="32"/>
      <c r="GH139" s="32"/>
      <c r="GI139" s="32"/>
      <c r="GJ139" s="32"/>
      <c r="GK139" s="32"/>
      <c r="GL139" s="32"/>
      <c r="GM139" s="32"/>
      <c r="GN139" s="32"/>
      <c r="GO139" s="32"/>
      <c r="GP139" s="32"/>
      <c r="GQ139" s="32"/>
      <c r="GR139" s="32"/>
      <c r="GS139" s="32"/>
      <c r="GT139" s="32"/>
      <c r="GU139" s="32"/>
      <c r="GV139" s="32"/>
      <c r="GW139" s="32"/>
      <c r="GX139" s="32"/>
      <c r="GY139" s="32"/>
      <c r="GZ139" s="32"/>
      <c r="HA139" s="32"/>
      <c r="HB139" s="32"/>
      <c r="HC139" s="32"/>
      <c r="HD139" s="32"/>
      <c r="HE139" s="32"/>
      <c r="HF139" s="32"/>
      <c r="HG139" s="32"/>
      <c r="HH139" s="32"/>
      <c r="HI139" s="32"/>
      <c r="HJ139" s="32"/>
      <c r="HK139" s="32"/>
      <c r="HL139" s="32"/>
      <c r="HM139" s="32"/>
      <c r="HN139" s="32"/>
      <c r="HO139" s="32"/>
      <c r="HP139" s="32"/>
      <c r="HQ139" s="32"/>
      <c r="HR139" s="32"/>
      <c r="HS139" s="32"/>
      <c r="HT139" s="32"/>
      <c r="HU139" s="32"/>
      <c r="HV139" s="32"/>
      <c r="HW139" s="32"/>
      <c r="HX139" s="32"/>
      <c r="HY139" s="32"/>
      <c r="HZ139" s="32"/>
      <c r="IA139" s="32"/>
      <c r="IB139" s="32"/>
      <c r="IC139" s="32"/>
    </row>
    <row r="140" spans="1:237" s="76" customFormat="1" x14ac:dyDescent="0.3">
      <c r="A140" s="75"/>
      <c r="B140" s="32"/>
      <c r="C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2"/>
      <c r="DM140" s="32"/>
      <c r="DN140" s="32"/>
      <c r="DO140" s="32"/>
      <c r="DP140" s="32"/>
      <c r="DQ140" s="32"/>
      <c r="DR140" s="32"/>
      <c r="DS140" s="32"/>
      <c r="DT140" s="32"/>
      <c r="DU140" s="32"/>
      <c r="DV140" s="32"/>
      <c r="DW140" s="32"/>
      <c r="DX140" s="32"/>
      <c r="DY140" s="32"/>
      <c r="DZ140" s="32"/>
      <c r="EA140" s="32"/>
      <c r="EB140" s="32"/>
      <c r="EC140" s="32"/>
      <c r="ED140" s="32"/>
      <c r="EE140" s="32"/>
      <c r="EF140" s="32"/>
      <c r="EG140" s="32"/>
      <c r="EH140" s="32"/>
      <c r="EI140" s="32"/>
      <c r="EJ140" s="32"/>
      <c r="EK140" s="32"/>
      <c r="EL140" s="32"/>
      <c r="EM140" s="32"/>
      <c r="EN140" s="32"/>
      <c r="EO140" s="32"/>
      <c r="EP140" s="32"/>
      <c r="EQ140" s="32"/>
      <c r="ER140" s="32"/>
      <c r="ES140" s="32"/>
      <c r="ET140" s="32"/>
      <c r="EU140" s="32"/>
      <c r="EV140" s="32"/>
      <c r="EW140" s="32"/>
      <c r="EX140" s="32"/>
      <c r="EY140" s="32"/>
      <c r="EZ140" s="32"/>
      <c r="FA140" s="32"/>
      <c r="FB140" s="32"/>
      <c r="FC140" s="32"/>
      <c r="FD140" s="32"/>
      <c r="FE140" s="32"/>
      <c r="FF140" s="32"/>
      <c r="FG140" s="32"/>
      <c r="FH140" s="32"/>
      <c r="FI140" s="32"/>
      <c r="FJ140" s="32"/>
      <c r="FK140" s="32"/>
      <c r="FL140" s="32"/>
      <c r="FM140" s="32"/>
      <c r="FN140" s="32"/>
      <c r="FO140" s="32"/>
      <c r="FP140" s="32"/>
      <c r="FQ140" s="32"/>
      <c r="FR140" s="32"/>
      <c r="FS140" s="32"/>
      <c r="FT140" s="32"/>
      <c r="FU140" s="32"/>
      <c r="FV140" s="32"/>
      <c r="FW140" s="32"/>
      <c r="FX140" s="32"/>
      <c r="FY140" s="32"/>
      <c r="FZ140" s="32"/>
      <c r="GA140" s="32"/>
      <c r="GB140" s="32"/>
      <c r="GC140" s="32"/>
      <c r="GD140" s="32"/>
      <c r="GE140" s="32"/>
      <c r="GF140" s="32"/>
      <c r="GG140" s="32"/>
      <c r="GH140" s="32"/>
      <c r="GI140" s="32"/>
      <c r="GJ140" s="32"/>
      <c r="GK140" s="32"/>
      <c r="GL140" s="32"/>
      <c r="GM140" s="32"/>
      <c r="GN140" s="32"/>
      <c r="GO140" s="32"/>
      <c r="GP140" s="32"/>
      <c r="GQ140" s="32"/>
      <c r="GR140" s="32"/>
      <c r="GS140" s="32"/>
      <c r="GT140" s="32"/>
      <c r="GU140" s="32"/>
      <c r="GV140" s="32"/>
      <c r="GW140" s="32"/>
      <c r="GX140" s="32"/>
      <c r="GY140" s="32"/>
      <c r="GZ140" s="32"/>
      <c r="HA140" s="32"/>
      <c r="HB140" s="32"/>
      <c r="HC140" s="32"/>
      <c r="HD140" s="32"/>
      <c r="HE140" s="32"/>
      <c r="HF140" s="32"/>
      <c r="HG140" s="32"/>
      <c r="HH140" s="32"/>
      <c r="HI140" s="32"/>
      <c r="HJ140" s="32"/>
      <c r="HK140" s="32"/>
      <c r="HL140" s="32"/>
      <c r="HM140" s="32"/>
      <c r="HN140" s="32"/>
      <c r="HO140" s="32"/>
      <c r="HP140" s="32"/>
      <c r="HQ140" s="32"/>
      <c r="HR140" s="32"/>
      <c r="HS140" s="32"/>
      <c r="HT140" s="32"/>
      <c r="HU140" s="32"/>
      <c r="HV140" s="32"/>
      <c r="HW140" s="32"/>
      <c r="HX140" s="32"/>
      <c r="HY140" s="32"/>
      <c r="HZ140" s="32"/>
      <c r="IA140" s="32"/>
      <c r="IB140" s="32"/>
      <c r="IC140" s="32"/>
    </row>
    <row r="141" spans="1:237" s="76" customFormat="1" x14ac:dyDescent="0.3">
      <c r="A141" s="75"/>
      <c r="B141" s="32"/>
      <c r="C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2"/>
      <c r="DV141" s="32"/>
      <c r="DW141" s="32"/>
      <c r="DX141" s="32"/>
      <c r="DY141" s="32"/>
      <c r="DZ141" s="32"/>
      <c r="EA141" s="32"/>
      <c r="EB141" s="32"/>
      <c r="EC141" s="32"/>
      <c r="ED141" s="32"/>
      <c r="EE141" s="32"/>
      <c r="EF141" s="32"/>
      <c r="EG141" s="32"/>
      <c r="EH141" s="32"/>
      <c r="EI141" s="32"/>
      <c r="EJ141" s="32"/>
      <c r="EK141" s="32"/>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2"/>
      <c r="FL141" s="32"/>
      <c r="FM141" s="32"/>
      <c r="FN141" s="32"/>
      <c r="FO141" s="32"/>
      <c r="FP141" s="32"/>
      <c r="FQ141" s="32"/>
      <c r="FR141" s="32"/>
      <c r="FS141" s="32"/>
      <c r="FT141" s="32"/>
      <c r="FU141" s="32"/>
      <c r="FV141" s="32"/>
      <c r="FW141" s="32"/>
      <c r="FX141" s="32"/>
      <c r="FY141" s="32"/>
      <c r="FZ141" s="32"/>
      <c r="GA141" s="32"/>
      <c r="GB141" s="32"/>
      <c r="GC141" s="32"/>
      <c r="GD141" s="32"/>
      <c r="GE141" s="32"/>
      <c r="GF141" s="32"/>
      <c r="GG141" s="32"/>
      <c r="GH141" s="32"/>
      <c r="GI141" s="32"/>
      <c r="GJ141" s="32"/>
      <c r="GK141" s="32"/>
      <c r="GL141" s="32"/>
      <c r="GM141" s="32"/>
      <c r="GN141" s="32"/>
      <c r="GO141" s="32"/>
      <c r="GP141" s="32"/>
      <c r="GQ141" s="32"/>
      <c r="GR141" s="32"/>
      <c r="GS141" s="32"/>
      <c r="GT141" s="32"/>
      <c r="GU141" s="32"/>
      <c r="GV141" s="32"/>
      <c r="GW141" s="32"/>
      <c r="GX141" s="32"/>
      <c r="GY141" s="32"/>
      <c r="GZ141" s="32"/>
      <c r="HA141" s="32"/>
      <c r="HB141" s="32"/>
      <c r="HC141" s="32"/>
      <c r="HD141" s="32"/>
      <c r="HE141" s="32"/>
      <c r="HF141" s="32"/>
      <c r="HG141" s="32"/>
      <c r="HH141" s="32"/>
      <c r="HI141" s="32"/>
      <c r="HJ141" s="32"/>
      <c r="HK141" s="32"/>
      <c r="HL141" s="32"/>
      <c r="HM141" s="32"/>
      <c r="HN141" s="32"/>
      <c r="HO141" s="32"/>
      <c r="HP141" s="32"/>
      <c r="HQ141" s="32"/>
      <c r="HR141" s="32"/>
      <c r="HS141" s="32"/>
      <c r="HT141" s="32"/>
      <c r="HU141" s="32"/>
      <c r="HV141" s="32"/>
      <c r="HW141" s="32"/>
      <c r="HX141" s="32"/>
      <c r="HY141" s="32"/>
      <c r="HZ141" s="32"/>
      <c r="IA141" s="32"/>
      <c r="IB141" s="32"/>
      <c r="IC141" s="32"/>
    </row>
    <row r="142" spans="1:237" s="76" customFormat="1" x14ac:dyDescent="0.3">
      <c r="A142" s="75"/>
      <c r="B142" s="32"/>
      <c r="C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2"/>
      <c r="DV142" s="32"/>
      <c r="DW142" s="32"/>
      <c r="DX142" s="32"/>
      <c r="DY142" s="32"/>
      <c r="DZ142" s="32"/>
      <c r="EA142" s="32"/>
      <c r="EB142" s="32"/>
      <c r="EC142" s="32"/>
      <c r="ED142" s="32"/>
      <c r="EE142" s="32"/>
      <c r="EF142" s="32"/>
      <c r="EG142" s="32"/>
      <c r="EH142" s="32"/>
      <c r="EI142" s="32"/>
      <c r="EJ142" s="32"/>
      <c r="EK142" s="3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2"/>
      <c r="FL142" s="32"/>
      <c r="FM142" s="32"/>
      <c r="FN142" s="32"/>
      <c r="FO142" s="32"/>
      <c r="FP142" s="32"/>
      <c r="FQ142" s="32"/>
      <c r="FR142" s="32"/>
      <c r="FS142" s="32"/>
      <c r="FT142" s="32"/>
      <c r="FU142" s="32"/>
      <c r="FV142" s="32"/>
      <c r="FW142" s="32"/>
      <c r="FX142" s="32"/>
      <c r="FY142" s="32"/>
      <c r="FZ142" s="32"/>
      <c r="GA142" s="32"/>
      <c r="GB142" s="32"/>
      <c r="GC142" s="32"/>
      <c r="GD142" s="32"/>
      <c r="GE142" s="32"/>
      <c r="GF142" s="32"/>
      <c r="GG142" s="32"/>
      <c r="GH142" s="32"/>
      <c r="GI142" s="32"/>
      <c r="GJ142" s="32"/>
      <c r="GK142" s="32"/>
      <c r="GL142" s="32"/>
      <c r="GM142" s="32"/>
      <c r="GN142" s="32"/>
      <c r="GO142" s="32"/>
      <c r="GP142" s="32"/>
      <c r="GQ142" s="32"/>
      <c r="GR142" s="32"/>
      <c r="GS142" s="32"/>
      <c r="GT142" s="32"/>
      <c r="GU142" s="32"/>
      <c r="GV142" s="32"/>
      <c r="GW142" s="32"/>
      <c r="GX142" s="32"/>
      <c r="GY142" s="32"/>
      <c r="GZ142" s="32"/>
      <c r="HA142" s="32"/>
      <c r="HB142" s="32"/>
      <c r="HC142" s="32"/>
      <c r="HD142" s="32"/>
      <c r="HE142" s="32"/>
      <c r="HF142" s="32"/>
      <c r="HG142" s="32"/>
      <c r="HH142" s="32"/>
      <c r="HI142" s="32"/>
      <c r="HJ142" s="32"/>
      <c r="HK142" s="32"/>
      <c r="HL142" s="32"/>
      <c r="HM142" s="32"/>
      <c r="HN142" s="32"/>
      <c r="HO142" s="32"/>
      <c r="HP142" s="32"/>
      <c r="HQ142" s="32"/>
      <c r="HR142" s="32"/>
      <c r="HS142" s="32"/>
      <c r="HT142" s="32"/>
      <c r="HU142" s="32"/>
      <c r="HV142" s="32"/>
      <c r="HW142" s="32"/>
      <c r="HX142" s="32"/>
      <c r="HY142" s="32"/>
      <c r="HZ142" s="32"/>
      <c r="IA142" s="32"/>
      <c r="IB142" s="32"/>
      <c r="IC142" s="32"/>
    </row>
    <row r="143" spans="1:237" s="76" customFormat="1" x14ac:dyDescent="0.3">
      <c r="A143" s="75"/>
      <c r="B143" s="78"/>
      <c r="C143" s="78"/>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2"/>
      <c r="DM143" s="32"/>
      <c r="DN143" s="32"/>
      <c r="DO143" s="32"/>
      <c r="DP143" s="32"/>
      <c r="DQ143" s="32"/>
      <c r="DR143" s="32"/>
      <c r="DS143" s="32"/>
      <c r="DT143" s="32"/>
      <c r="DU143" s="32"/>
      <c r="DV143" s="32"/>
      <c r="DW143" s="32"/>
      <c r="DX143" s="32"/>
      <c r="DY143" s="32"/>
      <c r="DZ143" s="32"/>
      <c r="EA143" s="32"/>
      <c r="EB143" s="32"/>
      <c r="EC143" s="32"/>
      <c r="ED143" s="32"/>
      <c r="EE143" s="32"/>
      <c r="EF143" s="32"/>
      <c r="EG143" s="32"/>
      <c r="EH143" s="32"/>
      <c r="EI143" s="32"/>
      <c r="EJ143" s="32"/>
      <c r="EK143" s="32"/>
      <c r="EL143" s="32"/>
      <c r="EM143" s="32"/>
      <c r="EN143" s="32"/>
      <c r="EO143" s="32"/>
      <c r="EP143" s="32"/>
      <c r="EQ143" s="32"/>
      <c r="ER143" s="32"/>
      <c r="ES143" s="32"/>
      <c r="ET143" s="32"/>
      <c r="EU143" s="32"/>
      <c r="EV143" s="32"/>
      <c r="EW143" s="32"/>
      <c r="EX143" s="32"/>
      <c r="EY143" s="32"/>
      <c r="EZ143" s="32"/>
      <c r="FA143" s="32"/>
      <c r="FB143" s="32"/>
      <c r="FC143" s="32"/>
      <c r="FD143" s="32"/>
      <c r="FE143" s="32"/>
      <c r="FF143" s="32"/>
      <c r="FG143" s="32"/>
      <c r="FH143" s="32"/>
      <c r="FI143" s="32"/>
      <c r="FJ143" s="32"/>
      <c r="FK143" s="32"/>
      <c r="FL143" s="32"/>
      <c r="FM143" s="32"/>
      <c r="FN143" s="32"/>
      <c r="FO143" s="32"/>
      <c r="FP143" s="32"/>
      <c r="FQ143" s="32"/>
      <c r="FR143" s="32"/>
      <c r="FS143" s="32"/>
      <c r="FT143" s="32"/>
      <c r="FU143" s="32"/>
      <c r="FV143" s="32"/>
      <c r="FW143" s="32"/>
      <c r="FX143" s="32"/>
      <c r="FY143" s="32"/>
      <c r="FZ143" s="32"/>
      <c r="GA143" s="32"/>
      <c r="GB143" s="32"/>
      <c r="GC143" s="32"/>
      <c r="GD143" s="32"/>
      <c r="GE143" s="32"/>
      <c r="GF143" s="32"/>
      <c r="GG143" s="32"/>
      <c r="GH143" s="32"/>
      <c r="GI143" s="32"/>
      <c r="GJ143" s="32"/>
      <c r="GK143" s="32"/>
      <c r="GL143" s="32"/>
      <c r="GM143" s="32"/>
      <c r="GN143" s="32"/>
      <c r="GO143" s="32"/>
      <c r="GP143" s="32"/>
      <c r="GQ143" s="32"/>
      <c r="GR143" s="32"/>
      <c r="GS143" s="32"/>
      <c r="GT143" s="32"/>
      <c r="GU143" s="32"/>
      <c r="GV143" s="32"/>
      <c r="GW143" s="32"/>
      <c r="GX143" s="32"/>
      <c r="GY143" s="32"/>
      <c r="GZ143" s="32"/>
      <c r="HA143" s="32"/>
      <c r="HB143" s="32"/>
      <c r="HC143" s="32"/>
      <c r="HD143" s="32"/>
      <c r="HE143" s="32"/>
      <c r="HF143" s="32"/>
      <c r="HG143" s="32"/>
      <c r="HH143" s="32"/>
      <c r="HI143" s="32"/>
      <c r="HJ143" s="32"/>
      <c r="HK143" s="32"/>
      <c r="HL143" s="32"/>
      <c r="HM143" s="32"/>
      <c r="HN143" s="32"/>
      <c r="HO143" s="32"/>
      <c r="HP143" s="32"/>
      <c r="HQ143" s="32"/>
      <c r="HR143" s="32"/>
      <c r="HS143" s="32"/>
      <c r="HT143" s="32"/>
      <c r="HU143" s="32"/>
      <c r="HV143" s="32"/>
      <c r="HW143" s="32"/>
      <c r="HX143" s="32"/>
      <c r="HY143" s="32"/>
      <c r="HZ143" s="32"/>
      <c r="IA143" s="32"/>
      <c r="IB143" s="32"/>
      <c r="IC143" s="32"/>
    </row>
  </sheetData>
  <mergeCells count="32">
    <mergeCell ref="B60:E60"/>
    <mergeCell ref="B61:E61"/>
    <mergeCell ref="B55:E55"/>
    <mergeCell ref="B56:E56"/>
    <mergeCell ref="B57:E57"/>
    <mergeCell ref="B58:E58"/>
    <mergeCell ref="B59:E59"/>
    <mergeCell ref="B50:E50"/>
    <mergeCell ref="B51:E51"/>
    <mergeCell ref="B52:E52"/>
    <mergeCell ref="B53:E53"/>
    <mergeCell ref="B54:E54"/>
    <mergeCell ref="D39:I39"/>
    <mergeCell ref="D40:I40"/>
    <mergeCell ref="D44:I44"/>
    <mergeCell ref="J39:Q39"/>
    <mergeCell ref="J40:Q40"/>
    <mergeCell ref="J44:Q44"/>
    <mergeCell ref="D22:I22"/>
    <mergeCell ref="D31:I31"/>
    <mergeCell ref="D32:I32"/>
    <mergeCell ref="J22:Q22"/>
    <mergeCell ref="J31:Q31"/>
    <mergeCell ref="J32:Q32"/>
    <mergeCell ref="C12:I12"/>
    <mergeCell ref="D21:I21"/>
    <mergeCell ref="C5:I5"/>
    <mergeCell ref="A1:Q1"/>
    <mergeCell ref="A2:Q2"/>
    <mergeCell ref="J5:Q5"/>
    <mergeCell ref="J12:Q12"/>
    <mergeCell ref="J21:Q21"/>
  </mergeCells>
  <pageMargins left="0.25" right="0.25" top="0.75" bottom="0.75" header="0.3" footer="0.3"/>
  <pageSetup paperSize="5" scale="80" orientation="landscape" useFirstPageNumber="1" r:id="rId1"/>
  <headerFooter alignWithMargins="0">
    <oddFooter>&amp;L&amp;"Arial,Bold"&amp;A
&amp;R&amp;"Arial,Bold"Page 2 of &amp;N</oddFooter>
  </headerFooter>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FAC7F-B703-4BF6-979E-4998690DFFC7}">
  <dimension ref="A1:ID31"/>
  <sheetViews>
    <sheetView workbookViewId="0">
      <selection sqref="A1:G1"/>
    </sheetView>
  </sheetViews>
  <sheetFormatPr defaultColWidth="8.5703125" defaultRowHeight="16.5" x14ac:dyDescent="0.3"/>
  <cols>
    <col min="1" max="1" width="6.5703125" style="127" customWidth="1"/>
    <col min="2" max="2" width="70.5703125" style="127" customWidth="1"/>
    <col min="3" max="3" width="20.5703125" style="127" customWidth="1"/>
    <col min="4" max="5" width="14.5703125" style="127" customWidth="1"/>
    <col min="6" max="6" width="16.5703125" style="127" customWidth="1"/>
    <col min="7" max="7" width="65.5703125" style="127" customWidth="1"/>
    <col min="8" max="8" width="20.5703125" style="127" customWidth="1"/>
    <col min="9" max="9" width="12.42578125" style="127" bestFit="1" customWidth="1"/>
    <col min="10" max="12" width="10.5703125" style="127" bestFit="1" customWidth="1"/>
    <col min="13" max="13" width="15" style="127" bestFit="1" customWidth="1"/>
    <col min="14" max="16384" width="8.5703125" style="127"/>
  </cols>
  <sheetData>
    <row r="1" spans="1:14" s="125" customFormat="1" ht="20.100000000000001" customHeight="1" x14ac:dyDescent="0.25">
      <c r="A1" s="953" t="s">
        <v>1023</v>
      </c>
      <c r="B1" s="953"/>
      <c r="C1" s="953"/>
      <c r="D1" s="953"/>
      <c r="E1" s="953"/>
      <c r="F1" s="953"/>
      <c r="G1" s="953"/>
      <c r="H1" s="473"/>
      <c r="I1" s="473"/>
      <c r="J1" s="473"/>
      <c r="K1" s="474"/>
      <c r="L1" s="475"/>
      <c r="M1" s="475"/>
      <c r="N1" s="475"/>
    </row>
    <row r="2" spans="1:14" s="125" customFormat="1" ht="20.100000000000001" customHeight="1" x14ac:dyDescent="0.25">
      <c r="A2" s="469"/>
      <c r="B2" s="953"/>
      <c r="C2" s="953"/>
      <c r="D2" s="953"/>
      <c r="E2" s="953"/>
      <c r="F2" s="953"/>
      <c r="G2" s="953"/>
      <c r="H2" s="473"/>
      <c r="I2" s="473"/>
      <c r="J2" s="473"/>
      <c r="K2" s="474"/>
      <c r="L2" s="475"/>
      <c r="M2" s="475"/>
      <c r="N2" s="475"/>
    </row>
    <row r="3" spans="1:14" ht="120" customHeight="1" x14ac:dyDescent="0.3">
      <c r="A3" s="954" t="s">
        <v>1024</v>
      </c>
      <c r="B3" s="955"/>
      <c r="C3" s="955"/>
      <c r="D3" s="955"/>
      <c r="E3" s="955"/>
      <c r="F3" s="955"/>
      <c r="G3" s="955"/>
      <c r="H3" s="476"/>
      <c r="I3" s="476"/>
      <c r="J3" s="476"/>
      <c r="K3" s="477"/>
      <c r="L3" s="478"/>
      <c r="M3" s="478"/>
      <c r="N3" s="478"/>
    </row>
    <row r="4" spans="1:14" ht="18" thickBot="1" x14ac:dyDescent="0.35">
      <c r="A4" s="479"/>
      <c r="B4" s="956"/>
      <c r="C4" s="956"/>
      <c r="D4" s="956"/>
      <c r="E4" s="956"/>
      <c r="F4" s="956"/>
      <c r="G4" s="956"/>
      <c r="H4" s="480"/>
      <c r="I4" s="480"/>
      <c r="J4" s="480"/>
      <c r="K4" s="481"/>
      <c r="L4" s="482"/>
      <c r="M4" s="482"/>
      <c r="N4" s="482"/>
    </row>
    <row r="5" spans="1:14" ht="30.75" thickBot="1" x14ac:dyDescent="0.35">
      <c r="A5" s="497" t="s">
        <v>41</v>
      </c>
      <c r="B5" s="471" t="s">
        <v>1025</v>
      </c>
      <c r="C5" s="472" t="s">
        <v>1026</v>
      </c>
      <c r="D5" s="472" t="s">
        <v>1027</v>
      </c>
      <c r="E5" s="472" t="s">
        <v>1028</v>
      </c>
      <c r="F5" s="472" t="s">
        <v>1029</v>
      </c>
      <c r="G5" s="472" t="s">
        <v>1030</v>
      </c>
      <c r="H5" s="483"/>
      <c r="I5" s="483"/>
      <c r="J5" s="483"/>
      <c r="K5" s="484"/>
      <c r="L5" s="482"/>
      <c r="M5" s="482"/>
      <c r="N5" s="482"/>
    </row>
    <row r="6" spans="1:14" ht="81" x14ac:dyDescent="0.3">
      <c r="A6" s="499">
        <v>1</v>
      </c>
      <c r="B6" s="767" t="s">
        <v>1054</v>
      </c>
      <c r="C6" s="768" t="s">
        <v>1055</v>
      </c>
      <c r="D6" s="769">
        <v>355</v>
      </c>
      <c r="E6" s="770">
        <v>195</v>
      </c>
      <c r="F6" s="771">
        <f t="shared" ref="F6:F20" si="0">D6*E6</f>
        <v>69225</v>
      </c>
      <c r="G6" s="772" t="s">
        <v>1056</v>
      </c>
      <c r="H6" s="487"/>
      <c r="I6" s="487"/>
      <c r="J6" s="487"/>
      <c r="K6" s="488"/>
      <c r="L6" s="489"/>
      <c r="M6" s="482"/>
      <c r="N6" s="489"/>
    </row>
    <row r="7" spans="1:14" ht="54.75" x14ac:dyDescent="0.3">
      <c r="A7" s="499">
        <v>2</v>
      </c>
      <c r="B7" s="767" t="s">
        <v>1057</v>
      </c>
      <c r="C7" s="768" t="s">
        <v>1058</v>
      </c>
      <c r="D7" s="769">
        <v>472</v>
      </c>
      <c r="E7" s="770">
        <v>147</v>
      </c>
      <c r="F7" s="771">
        <f t="shared" si="0"/>
        <v>69384</v>
      </c>
      <c r="G7" s="773" t="s">
        <v>1059</v>
      </c>
      <c r="H7" s="487"/>
      <c r="I7" s="487"/>
      <c r="J7" s="487"/>
      <c r="K7" s="488"/>
      <c r="L7" s="489"/>
      <c r="M7" s="482"/>
      <c r="N7" s="489"/>
    </row>
    <row r="8" spans="1:14" x14ac:dyDescent="0.3">
      <c r="A8" s="499">
        <v>3</v>
      </c>
      <c r="B8" s="767" t="s">
        <v>1060</v>
      </c>
      <c r="C8" s="768" t="s">
        <v>1061</v>
      </c>
      <c r="D8" s="769">
        <v>1</v>
      </c>
      <c r="E8" s="770">
        <v>11258</v>
      </c>
      <c r="F8" s="771">
        <f t="shared" si="0"/>
        <v>11258</v>
      </c>
      <c r="G8" s="773"/>
      <c r="H8" s="487"/>
      <c r="I8" s="487"/>
      <c r="J8" s="487"/>
      <c r="K8" s="488"/>
      <c r="L8" s="489"/>
      <c r="M8" s="482"/>
      <c r="N8" s="489"/>
    </row>
    <row r="9" spans="1:14" x14ac:dyDescent="0.3">
      <c r="A9" s="499">
        <v>4</v>
      </c>
      <c r="B9" s="767" t="s">
        <v>1062</v>
      </c>
      <c r="C9" s="768" t="s">
        <v>1058</v>
      </c>
      <c r="D9" s="769">
        <v>0.14000000000000001</v>
      </c>
      <c r="E9" s="770">
        <v>122</v>
      </c>
      <c r="F9" s="771">
        <f t="shared" si="0"/>
        <v>17.080000000000002</v>
      </c>
      <c r="G9" s="773"/>
      <c r="H9" s="487"/>
      <c r="I9" s="487"/>
      <c r="J9" s="487"/>
      <c r="K9" s="488"/>
      <c r="L9" s="489"/>
      <c r="M9" s="482"/>
      <c r="N9" s="489"/>
    </row>
    <row r="10" spans="1:14" x14ac:dyDescent="0.3">
      <c r="A10" s="499">
        <v>5</v>
      </c>
      <c r="B10" s="767" t="s">
        <v>1063</v>
      </c>
      <c r="C10" s="768" t="s">
        <v>1061</v>
      </c>
      <c r="D10" s="769">
        <v>1</v>
      </c>
      <c r="E10" s="770">
        <v>11</v>
      </c>
      <c r="F10" s="771">
        <f t="shared" si="0"/>
        <v>11</v>
      </c>
      <c r="G10" s="773"/>
      <c r="H10" s="487"/>
      <c r="I10" s="487"/>
      <c r="J10" s="487"/>
      <c r="K10" s="488"/>
      <c r="L10" s="489"/>
      <c r="M10" s="482"/>
      <c r="N10" s="489"/>
    </row>
    <row r="11" spans="1:14" x14ac:dyDescent="0.3">
      <c r="A11" s="499">
        <v>6</v>
      </c>
      <c r="B11" s="767" t="s">
        <v>1064</v>
      </c>
      <c r="C11" s="768" t="s">
        <v>1061</v>
      </c>
      <c r="D11" s="769">
        <v>1</v>
      </c>
      <c r="E11" s="770">
        <v>70</v>
      </c>
      <c r="F11" s="771">
        <f t="shared" si="0"/>
        <v>70</v>
      </c>
      <c r="G11" s="773"/>
      <c r="H11" s="487"/>
      <c r="I11" s="487"/>
      <c r="J11" s="487"/>
      <c r="K11" s="488"/>
      <c r="L11" s="489"/>
      <c r="M11" s="482"/>
      <c r="N11" s="489"/>
    </row>
    <row r="12" spans="1:14" x14ac:dyDescent="0.3">
      <c r="A12" s="499">
        <v>7</v>
      </c>
      <c r="B12" s="767" t="s">
        <v>1065</v>
      </c>
      <c r="C12" s="768" t="s">
        <v>1058</v>
      </c>
      <c r="D12" s="769">
        <v>1</v>
      </c>
      <c r="E12" s="770">
        <v>12</v>
      </c>
      <c r="F12" s="771">
        <f t="shared" si="0"/>
        <v>12</v>
      </c>
      <c r="G12" s="773"/>
      <c r="H12" s="487"/>
      <c r="I12" s="487"/>
      <c r="J12" s="487"/>
      <c r="K12" s="488"/>
      <c r="L12" s="489"/>
      <c r="M12" s="482"/>
      <c r="N12" s="489"/>
    </row>
    <row r="13" spans="1:14" x14ac:dyDescent="0.3">
      <c r="A13" s="499">
        <v>8</v>
      </c>
      <c r="B13" s="767" t="s">
        <v>1066</v>
      </c>
      <c r="C13" s="768" t="s">
        <v>1067</v>
      </c>
      <c r="D13" s="769">
        <v>1</v>
      </c>
      <c r="E13" s="770">
        <v>81</v>
      </c>
      <c r="F13" s="771">
        <f t="shared" si="0"/>
        <v>81</v>
      </c>
      <c r="G13" s="773"/>
      <c r="H13" s="487"/>
      <c r="I13" s="487"/>
      <c r="J13" s="487"/>
      <c r="K13" s="488"/>
      <c r="L13" s="489"/>
      <c r="M13" s="482"/>
      <c r="N13" s="489"/>
    </row>
    <row r="14" spans="1:14" x14ac:dyDescent="0.3">
      <c r="A14" s="499">
        <v>9</v>
      </c>
      <c r="B14" s="767" t="s">
        <v>1068</v>
      </c>
      <c r="C14" s="768" t="s">
        <v>1069</v>
      </c>
      <c r="D14" s="769">
        <v>1</v>
      </c>
      <c r="E14" s="770">
        <v>41</v>
      </c>
      <c r="F14" s="771">
        <f t="shared" si="0"/>
        <v>41</v>
      </c>
      <c r="G14" s="773"/>
      <c r="H14" s="487"/>
      <c r="I14" s="487"/>
      <c r="J14" s="487"/>
      <c r="K14" s="488"/>
      <c r="L14" s="489"/>
      <c r="M14" s="482"/>
      <c r="N14" s="489"/>
    </row>
    <row r="15" spans="1:14" x14ac:dyDescent="0.3">
      <c r="A15" s="499">
        <v>10</v>
      </c>
      <c r="B15" s="767" t="s">
        <v>1070</v>
      </c>
      <c r="C15" s="768" t="s">
        <v>1069</v>
      </c>
      <c r="D15" s="769">
        <v>1</v>
      </c>
      <c r="E15" s="770">
        <v>3</v>
      </c>
      <c r="F15" s="771">
        <f t="shared" si="0"/>
        <v>3</v>
      </c>
      <c r="G15" s="773"/>
      <c r="H15" s="487"/>
      <c r="I15" s="487"/>
      <c r="J15" s="487"/>
      <c r="K15" s="488"/>
      <c r="L15" s="489"/>
      <c r="M15" s="482"/>
      <c r="N15" s="489"/>
    </row>
    <row r="16" spans="1:14" x14ac:dyDescent="0.3">
      <c r="A16" s="499">
        <v>11</v>
      </c>
      <c r="B16" s="767" t="s">
        <v>1071</v>
      </c>
      <c r="C16" s="768" t="s">
        <v>1069</v>
      </c>
      <c r="D16" s="769">
        <v>1</v>
      </c>
      <c r="E16" s="770">
        <v>16</v>
      </c>
      <c r="F16" s="771">
        <f t="shared" si="0"/>
        <v>16</v>
      </c>
      <c r="G16" s="773"/>
      <c r="H16" s="487"/>
      <c r="I16" s="487"/>
      <c r="J16" s="487"/>
      <c r="K16" s="488"/>
      <c r="L16" s="489"/>
      <c r="M16" s="482"/>
      <c r="N16" s="489"/>
    </row>
    <row r="17" spans="1:238" x14ac:dyDescent="0.3">
      <c r="A17" s="499">
        <v>12</v>
      </c>
      <c r="B17" s="767" t="s">
        <v>1072</v>
      </c>
      <c r="C17" s="768" t="s">
        <v>1069</v>
      </c>
      <c r="D17" s="769">
        <v>1</v>
      </c>
      <c r="E17" s="770">
        <v>116</v>
      </c>
      <c r="F17" s="771">
        <f t="shared" si="0"/>
        <v>116</v>
      </c>
      <c r="G17" s="773"/>
      <c r="H17" s="487"/>
      <c r="I17" s="487"/>
      <c r="J17" s="487"/>
      <c r="K17" s="488"/>
      <c r="L17" s="489"/>
      <c r="M17" s="482"/>
      <c r="N17" s="489"/>
    </row>
    <row r="18" spans="1:238" x14ac:dyDescent="0.3">
      <c r="A18" s="499">
        <v>13</v>
      </c>
      <c r="B18" s="767" t="s">
        <v>1073</v>
      </c>
      <c r="C18" s="768" t="s">
        <v>1069</v>
      </c>
      <c r="D18" s="769">
        <v>1</v>
      </c>
      <c r="E18" s="770">
        <v>4</v>
      </c>
      <c r="F18" s="771">
        <f t="shared" si="0"/>
        <v>4</v>
      </c>
      <c r="G18" s="773"/>
      <c r="H18" s="487"/>
      <c r="I18" s="487"/>
      <c r="J18" s="487"/>
      <c r="K18" s="488"/>
      <c r="L18" s="489"/>
      <c r="M18" s="482"/>
      <c r="N18" s="489"/>
    </row>
    <row r="19" spans="1:238" x14ac:dyDescent="0.3">
      <c r="A19" s="499">
        <v>14</v>
      </c>
      <c r="B19" s="767" t="s">
        <v>1074</v>
      </c>
      <c r="C19" s="768" t="s">
        <v>1075</v>
      </c>
      <c r="D19" s="769">
        <v>1</v>
      </c>
      <c r="E19" s="771">
        <v>1755</v>
      </c>
      <c r="F19" s="771">
        <f t="shared" si="0"/>
        <v>1755</v>
      </c>
      <c r="G19" s="773"/>
      <c r="H19" s="487"/>
      <c r="I19" s="487"/>
      <c r="J19" s="487"/>
      <c r="K19" s="488"/>
      <c r="L19" s="489"/>
      <c r="M19" s="482"/>
      <c r="N19" s="489"/>
    </row>
    <row r="20" spans="1:238" x14ac:dyDescent="0.3">
      <c r="A20" s="499">
        <v>15</v>
      </c>
      <c r="B20" s="767" t="s">
        <v>1076</v>
      </c>
      <c r="C20" s="768" t="s">
        <v>1058</v>
      </c>
      <c r="D20" s="769">
        <v>1</v>
      </c>
      <c r="E20" s="771">
        <v>77</v>
      </c>
      <c r="F20" s="771">
        <f t="shared" si="0"/>
        <v>77</v>
      </c>
      <c r="G20" s="773"/>
      <c r="H20" s="487"/>
      <c r="I20" s="487"/>
      <c r="J20" s="487"/>
      <c r="K20" s="488"/>
      <c r="L20" s="489"/>
      <c r="M20" s="482"/>
      <c r="N20" s="489"/>
    </row>
    <row r="21" spans="1:238" x14ac:dyDescent="0.3">
      <c r="A21" s="499">
        <v>16</v>
      </c>
      <c r="B21" s="498"/>
      <c r="C21" s="485"/>
      <c r="D21" s="502"/>
      <c r="E21" s="486"/>
      <c r="F21" s="485"/>
      <c r="G21" s="505"/>
      <c r="H21" s="487"/>
      <c r="I21" s="487"/>
      <c r="J21" s="487"/>
      <c r="K21" s="488"/>
      <c r="L21" s="489"/>
      <c r="M21" s="482"/>
      <c r="N21" s="489"/>
    </row>
    <row r="22" spans="1:238" x14ac:dyDescent="0.3">
      <c r="A22" s="499">
        <v>17</v>
      </c>
      <c r="B22" s="498"/>
      <c r="C22" s="485"/>
      <c r="D22" s="502"/>
      <c r="E22" s="486"/>
      <c r="F22" s="485"/>
      <c r="G22" s="505"/>
      <c r="H22" s="487"/>
      <c r="I22" s="487"/>
      <c r="J22" s="487"/>
      <c r="K22" s="488"/>
      <c r="L22" s="489"/>
      <c r="M22" s="482"/>
      <c r="N22" s="489"/>
    </row>
    <row r="23" spans="1:238" x14ac:dyDescent="0.3">
      <c r="A23" s="499"/>
      <c r="B23" s="498"/>
      <c r="C23" s="485"/>
      <c r="D23" s="503"/>
      <c r="E23" s="486"/>
      <c r="F23" s="485"/>
      <c r="G23" s="506"/>
      <c r="H23" s="487"/>
      <c r="I23" s="487"/>
      <c r="J23" s="487"/>
      <c r="K23" s="488"/>
      <c r="L23" s="489"/>
      <c r="M23" s="489"/>
      <c r="N23" s="489"/>
    </row>
    <row r="24" spans="1:238" ht="17.25" thickBot="1" x14ac:dyDescent="0.35">
      <c r="A24" s="500"/>
      <c r="B24" s="490"/>
      <c r="C24" s="491"/>
      <c r="D24" s="504"/>
      <c r="E24" s="486"/>
      <c r="F24" s="485"/>
      <c r="G24" s="507"/>
      <c r="H24" s="487"/>
      <c r="I24" s="492"/>
      <c r="J24" s="492"/>
      <c r="K24" s="492"/>
      <c r="L24" s="492"/>
      <c r="M24" s="493"/>
      <c r="N24" s="492"/>
    </row>
    <row r="25" spans="1:238" ht="17.25" thickBot="1" x14ac:dyDescent="0.35">
      <c r="A25" s="494"/>
      <c r="B25" s="495" t="s">
        <v>1031</v>
      </c>
      <c r="C25" s="496"/>
      <c r="D25" s="501">
        <f>+SUM(D6:D24)</f>
        <v>839.14</v>
      </c>
      <c r="E25" s="496"/>
      <c r="F25" s="798">
        <f>+SUM(F6:F24)</f>
        <v>152070.07999999999</v>
      </c>
      <c r="G25" s="496"/>
      <c r="H25" s="487"/>
      <c r="I25" s="487"/>
      <c r="J25" s="487"/>
      <c r="K25" s="488"/>
    </row>
    <row r="29" spans="1:238" s="32" customFormat="1" ht="14.25" x14ac:dyDescent="0.3">
      <c r="A29" s="19"/>
      <c r="B29" s="828" t="s">
        <v>37</v>
      </c>
      <c r="C29" s="864"/>
      <c r="D29" s="829"/>
      <c r="E29" s="443"/>
      <c r="F29" s="443"/>
      <c r="G29" s="443"/>
      <c r="H29" s="443"/>
      <c r="I29" s="443"/>
      <c r="J29" s="57"/>
      <c r="K29" s="57"/>
      <c r="L29" s="57"/>
      <c r="M29" s="57"/>
      <c r="N29" s="57"/>
      <c r="O29" s="57"/>
      <c r="P29" s="57"/>
      <c r="Q29" s="57"/>
      <c r="R29" s="441"/>
      <c r="S29" s="444"/>
      <c r="T29" s="442"/>
      <c r="U29" s="442"/>
      <c r="V29" s="442"/>
      <c r="W29" s="442"/>
      <c r="X29" s="442"/>
      <c r="Y29" s="442"/>
      <c r="Z29" s="57"/>
      <c r="AA29" s="445"/>
      <c r="AB29" s="441"/>
      <c r="AC29" s="441"/>
      <c r="AD29" s="444"/>
      <c r="AE29" s="442"/>
      <c r="AF29" s="442"/>
      <c r="AG29" s="442"/>
      <c r="AH29" s="442"/>
      <c r="AI29" s="442"/>
      <c r="AJ29" s="442"/>
      <c r="AK29" s="57"/>
      <c r="AL29" s="445"/>
      <c r="AM29" s="441"/>
      <c r="AN29" s="441"/>
      <c r="AO29" s="444"/>
      <c r="AP29" s="442"/>
      <c r="AQ29" s="442"/>
      <c r="AR29" s="442"/>
      <c r="AS29" s="442"/>
      <c r="AT29" s="442"/>
      <c r="AU29" s="442"/>
      <c r="AV29" s="57"/>
      <c r="AW29" s="445"/>
      <c r="AX29" s="441"/>
      <c r="AY29" s="441"/>
      <c r="AZ29" s="444"/>
      <c r="BA29" s="442"/>
      <c r="BB29" s="442"/>
      <c r="BC29" s="442"/>
      <c r="BD29" s="442"/>
      <c r="BE29" s="442"/>
      <c r="BF29" s="442"/>
      <c r="BG29" s="57"/>
      <c r="BH29" s="445"/>
      <c r="BI29" s="441"/>
      <c r="BJ29" s="441"/>
      <c r="BK29" s="444"/>
      <c r="BL29" s="442"/>
      <c r="BM29" s="442"/>
      <c r="BN29" s="442"/>
      <c r="BO29" s="442"/>
      <c r="BP29" s="442"/>
      <c r="BQ29" s="442"/>
      <c r="BR29" s="57"/>
      <c r="BS29" s="445"/>
      <c r="BT29" s="441"/>
      <c r="BU29" s="441"/>
      <c r="BV29" s="444"/>
      <c r="BW29" s="442"/>
      <c r="BX29" s="442"/>
      <c r="BY29" s="442"/>
      <c r="BZ29" s="442"/>
      <c r="CA29" s="442"/>
      <c r="CB29" s="442"/>
      <c r="CC29" s="57"/>
      <c r="CD29" s="445"/>
      <c r="CE29" s="441"/>
      <c r="CF29" s="441"/>
      <c r="CG29" s="444"/>
      <c r="CH29" s="442"/>
      <c r="CI29" s="442"/>
      <c r="CJ29" s="442"/>
      <c r="CK29" s="442"/>
      <c r="CL29" s="442"/>
      <c r="CM29" s="442"/>
      <c r="CN29" s="57"/>
      <c r="CO29" s="445"/>
      <c r="CP29" s="441"/>
      <c r="CQ29" s="441"/>
      <c r="CR29" s="444"/>
      <c r="CS29" s="442"/>
      <c r="CT29" s="442"/>
      <c r="CU29" s="442"/>
      <c r="CV29" s="442"/>
      <c r="CW29" s="442"/>
      <c r="CX29" s="442"/>
      <c r="CY29" s="57"/>
      <c r="CZ29" s="445"/>
      <c r="DA29" s="441"/>
      <c r="DB29" s="441"/>
      <c r="DC29" s="444"/>
      <c r="DD29" s="442"/>
      <c r="DE29" s="442"/>
      <c r="DF29" s="442"/>
      <c r="DG29" s="442"/>
      <c r="DH29" s="442"/>
      <c r="DI29" s="442"/>
      <c r="DJ29" s="57"/>
      <c r="DK29" s="445"/>
      <c r="DL29" s="441"/>
      <c r="DM29" s="441"/>
      <c r="DN29" s="444"/>
      <c r="DO29" s="442"/>
      <c r="DP29" s="442"/>
      <c r="DQ29" s="442"/>
      <c r="DR29" s="442"/>
      <c r="DS29" s="442"/>
      <c r="DT29" s="442"/>
      <c r="DU29" s="57"/>
      <c r="DV29" s="445"/>
      <c r="DW29" s="441"/>
      <c r="DX29" s="441"/>
      <c r="DY29" s="444"/>
      <c r="DZ29" s="442"/>
      <c r="EA29" s="442"/>
      <c r="EB29" s="442"/>
      <c r="EC29" s="442"/>
      <c r="ED29" s="442"/>
      <c r="EE29" s="442"/>
      <c r="EF29" s="57"/>
      <c r="EG29" s="445"/>
      <c r="EH29" s="441"/>
      <c r="EI29" s="441"/>
      <c r="EJ29" s="444"/>
      <c r="EK29" s="442"/>
      <c r="EL29" s="442"/>
      <c r="EM29" s="442"/>
      <c r="EN29" s="442"/>
      <c r="EO29" s="442"/>
      <c r="EP29" s="442"/>
      <c r="EQ29" s="57"/>
      <c r="ER29" s="445"/>
      <c r="ES29" s="441"/>
      <c r="ET29" s="441"/>
      <c r="EU29" s="444"/>
      <c r="EV29" s="442"/>
      <c r="EW29" s="442"/>
      <c r="EX29" s="442"/>
      <c r="EY29" s="442"/>
      <c r="EZ29" s="442"/>
      <c r="FA29" s="442"/>
      <c r="FB29" s="57"/>
      <c r="FC29" s="445"/>
      <c r="FD29" s="441"/>
      <c r="FE29" s="441"/>
      <c r="FF29" s="444"/>
      <c r="FG29" s="442"/>
      <c r="FH29" s="442"/>
      <c r="FI29" s="442"/>
      <c r="FJ29" s="442"/>
      <c r="FK29" s="442"/>
      <c r="FL29" s="442"/>
      <c r="FM29" s="57"/>
      <c r="FN29" s="445"/>
      <c r="FO29" s="441"/>
      <c r="FP29" s="441"/>
      <c r="FQ29" s="444"/>
      <c r="FR29" s="442"/>
      <c r="FS29" s="442"/>
      <c r="FT29" s="442"/>
      <c r="FU29" s="442"/>
      <c r="FV29" s="442"/>
      <c r="FW29" s="442"/>
      <c r="FX29" s="57"/>
      <c r="FY29" s="445"/>
      <c r="FZ29" s="441"/>
      <c r="GA29" s="441"/>
      <c r="GB29" s="444"/>
      <c r="GC29" s="442"/>
      <c r="GD29" s="442"/>
      <c r="GE29" s="442"/>
      <c r="GF29" s="442"/>
      <c r="GG29" s="442"/>
      <c r="GH29" s="442"/>
      <c r="GI29" s="57"/>
      <c r="GJ29" s="445"/>
      <c r="GK29" s="441"/>
      <c r="GL29" s="441"/>
      <c r="GM29" s="444"/>
      <c r="GN29" s="442"/>
      <c r="GO29" s="442"/>
      <c r="GP29" s="442"/>
      <c r="GQ29" s="442"/>
      <c r="GR29" s="442"/>
      <c r="GS29" s="442"/>
      <c r="GT29" s="57"/>
      <c r="GU29" s="445"/>
      <c r="GV29" s="441"/>
      <c r="GW29" s="441"/>
      <c r="GX29" s="444"/>
      <c r="GY29" s="442"/>
      <c r="GZ29" s="442"/>
      <c r="HA29" s="442"/>
      <c r="HB29" s="442"/>
      <c r="HC29" s="442"/>
      <c r="HD29" s="442"/>
      <c r="HE29" s="57"/>
      <c r="HF29" s="445"/>
      <c r="HG29" s="441"/>
      <c r="HH29" s="441"/>
      <c r="HI29" s="444"/>
      <c r="HJ29" s="442"/>
      <c r="HK29" s="442"/>
      <c r="HL29" s="442"/>
      <c r="HM29" s="442"/>
      <c r="HN29" s="442"/>
      <c r="HO29" s="442"/>
      <c r="HP29" s="57"/>
      <c r="HQ29" s="445"/>
      <c r="HR29" s="441"/>
      <c r="HS29" s="441"/>
      <c r="HT29" s="444"/>
      <c r="HU29" s="442"/>
      <c r="HV29" s="442"/>
      <c r="HW29" s="442"/>
      <c r="HX29" s="442"/>
      <c r="HY29" s="442"/>
      <c r="HZ29" s="442"/>
      <c r="IA29" s="57"/>
      <c r="IB29" s="445"/>
      <c r="IC29" s="441"/>
      <c r="ID29" s="441"/>
    </row>
    <row r="30" spans="1:238" ht="83.45" customHeight="1" x14ac:dyDescent="0.3">
      <c r="A30" s="21">
        <v>1</v>
      </c>
      <c r="B30" s="947" t="s">
        <v>1077</v>
      </c>
      <c r="C30" s="948"/>
      <c r="D30" s="949"/>
    </row>
    <row r="31" spans="1:238" ht="94.9" customHeight="1" x14ac:dyDescent="0.3">
      <c r="A31" s="774">
        <v>2</v>
      </c>
      <c r="B31" s="950" t="s">
        <v>1078</v>
      </c>
      <c r="C31" s="951"/>
      <c r="D31" s="952"/>
    </row>
  </sheetData>
  <mergeCells count="7">
    <mergeCell ref="B29:D29"/>
    <mergeCell ref="B30:D30"/>
    <mergeCell ref="B31:D31"/>
    <mergeCell ref="A1:G1"/>
    <mergeCell ref="B2:G2"/>
    <mergeCell ref="A3:G3"/>
    <mergeCell ref="B4:G4"/>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4BD84D-EECD-40AA-A8F9-009BC144D376}">
  <dimension ref="A1:AA73"/>
  <sheetViews>
    <sheetView zoomScale="90" zoomScaleNormal="90" zoomScalePageLayoutView="85" workbookViewId="0"/>
  </sheetViews>
  <sheetFormatPr defaultColWidth="9.140625" defaultRowHeight="13.5" x14ac:dyDescent="0.25"/>
  <cols>
    <col min="1" max="1" width="3.5703125" style="59" customWidth="1"/>
    <col min="2" max="2" width="60.5703125" style="102" customWidth="1"/>
    <col min="3" max="4" width="13.5703125" style="102" customWidth="1"/>
    <col min="5" max="6" width="14.5703125" style="629" customWidth="1"/>
    <col min="7" max="13" width="14.5703125" style="102" customWidth="1"/>
    <col min="14" max="14" width="15.5703125" style="102" customWidth="1"/>
    <col min="15" max="15" width="2.5703125" style="102" customWidth="1"/>
    <col min="16" max="16" width="9.140625" style="102"/>
    <col min="17" max="24" width="12.42578125" style="102" customWidth="1"/>
    <col min="25" max="25" width="19" style="102" customWidth="1"/>
    <col min="26" max="26" width="11.42578125" style="102" bestFit="1" customWidth="1"/>
    <col min="27" max="114" width="9.140625" style="102"/>
    <col min="115" max="115" width="10.85546875" style="102" bestFit="1" customWidth="1"/>
    <col min="116" max="16384" width="9.140625" style="102"/>
  </cols>
  <sheetData>
    <row r="1" spans="1:27" ht="20.100000000000001" customHeight="1" x14ac:dyDescent="0.25">
      <c r="B1" s="882" t="s">
        <v>1032</v>
      </c>
      <c r="C1" s="882"/>
      <c r="D1" s="882"/>
      <c r="E1" s="882"/>
      <c r="F1" s="882"/>
      <c r="G1" s="882"/>
      <c r="H1" s="882"/>
      <c r="I1" s="882"/>
      <c r="J1" s="882"/>
      <c r="K1" s="882"/>
      <c r="L1" s="882"/>
      <c r="M1" s="882"/>
      <c r="N1" s="882"/>
    </row>
    <row r="2" spans="1:27" ht="20.100000000000001" customHeight="1" x14ac:dyDescent="0.25">
      <c r="B2" s="882" t="s">
        <v>1033</v>
      </c>
      <c r="C2" s="882"/>
      <c r="D2" s="882"/>
      <c r="E2" s="882"/>
      <c r="F2" s="882"/>
      <c r="G2" s="882"/>
      <c r="H2" s="882"/>
      <c r="I2" s="882"/>
      <c r="J2" s="882"/>
      <c r="K2" s="882"/>
      <c r="L2" s="882"/>
      <c r="M2" s="882"/>
      <c r="N2" s="882"/>
    </row>
    <row r="3" spans="1:27" ht="24.95" customHeight="1" thickBot="1" x14ac:dyDescent="0.3">
      <c r="A3" s="865"/>
      <c r="B3" s="865"/>
      <c r="C3" s="865"/>
      <c r="D3" s="865"/>
      <c r="E3" s="865"/>
      <c r="F3" s="865"/>
      <c r="G3" s="865"/>
      <c r="H3" s="865"/>
      <c r="I3" s="865"/>
      <c r="J3" s="865"/>
      <c r="K3" s="865"/>
      <c r="L3" s="865"/>
      <c r="M3" s="865"/>
      <c r="N3" s="865"/>
      <c r="O3" s="546"/>
      <c r="P3" s="546"/>
      <c r="Q3" s="546"/>
      <c r="R3" s="546"/>
      <c r="S3" s="546"/>
      <c r="T3" s="546"/>
    </row>
    <row r="4" spans="1:27" s="103" customFormat="1" ht="57" x14ac:dyDescent="0.2">
      <c r="A4" s="104"/>
      <c r="B4" s="287" t="s">
        <v>1034</v>
      </c>
      <c r="C4" s="288" t="s">
        <v>1035</v>
      </c>
      <c r="D4" s="288" t="s">
        <v>229</v>
      </c>
      <c r="E4" s="580" t="s">
        <v>230</v>
      </c>
      <c r="F4" s="171" t="s">
        <v>848</v>
      </c>
      <c r="G4" s="289" t="s">
        <v>5</v>
      </c>
      <c r="H4" s="289" t="s">
        <v>6</v>
      </c>
      <c r="I4" s="289" t="s">
        <v>7</v>
      </c>
      <c r="J4" s="289" t="s">
        <v>8</v>
      </c>
      <c r="K4" s="289" t="s">
        <v>9</v>
      </c>
      <c r="L4" s="289" t="s">
        <v>10</v>
      </c>
      <c r="M4" s="289" t="s">
        <v>11</v>
      </c>
      <c r="N4" s="290" t="s">
        <v>1036</v>
      </c>
    </row>
    <row r="5" spans="1:27" ht="14.25" customHeight="1" x14ac:dyDescent="0.25">
      <c r="B5" s="306"/>
      <c r="C5" s="191"/>
      <c r="D5" s="180"/>
      <c r="E5" s="636"/>
      <c r="F5" s="636"/>
      <c r="G5" s="179"/>
      <c r="H5" s="179"/>
      <c r="I5" s="179"/>
      <c r="J5" s="179"/>
      <c r="K5" s="179"/>
      <c r="L5" s="179"/>
      <c r="M5" s="179"/>
      <c r="N5" s="307"/>
    </row>
    <row r="6" spans="1:27" ht="14.25" customHeight="1" x14ac:dyDescent="0.25">
      <c r="B6" s="293" t="s">
        <v>1037</v>
      </c>
      <c r="C6" s="187"/>
      <c r="D6" s="176"/>
      <c r="E6" s="585"/>
      <c r="F6" s="654"/>
      <c r="G6" s="178"/>
      <c r="H6" s="178"/>
      <c r="I6" s="178"/>
      <c r="J6" s="178"/>
      <c r="K6" s="178"/>
      <c r="L6" s="178"/>
      <c r="M6" s="178"/>
      <c r="N6" s="300"/>
    </row>
    <row r="7" spans="1:27" ht="14.25" customHeight="1" x14ac:dyDescent="0.25">
      <c r="B7" s="295" t="s">
        <v>1038</v>
      </c>
      <c r="C7" s="186">
        <v>1</v>
      </c>
      <c r="D7" s="183">
        <v>486551.83333338978</v>
      </c>
      <c r="E7" s="593">
        <f>C7*D7</f>
        <v>486551.83333338978</v>
      </c>
      <c r="F7" s="721">
        <v>0</v>
      </c>
      <c r="G7" s="324">
        <f>$E7</f>
        <v>486551.83333338978</v>
      </c>
      <c r="H7" s="324">
        <f>E7</f>
        <v>486551.83333338978</v>
      </c>
      <c r="I7" s="324">
        <f t="shared" ref="I7:L7" si="0">H7*(1+$F7)</f>
        <v>486551.83333338978</v>
      </c>
      <c r="J7" s="324">
        <f t="shared" si="0"/>
        <v>486551.83333338978</v>
      </c>
      <c r="K7" s="324">
        <f t="shared" si="0"/>
        <v>486551.83333338978</v>
      </c>
      <c r="L7" s="324">
        <f t="shared" si="0"/>
        <v>486551.83333338978</v>
      </c>
      <c r="M7" s="324">
        <v>0</v>
      </c>
      <c r="N7" s="323">
        <f>SUM(G7:M7)</f>
        <v>2919311.0000003385</v>
      </c>
    </row>
    <row r="8" spans="1:27" ht="14.25" customHeight="1" x14ac:dyDescent="0.25">
      <c r="B8" s="295"/>
      <c r="C8" s="186"/>
      <c r="D8" s="183"/>
      <c r="E8" s="593">
        <f>C8*D8</f>
        <v>0</v>
      </c>
      <c r="F8" s="721">
        <v>0</v>
      </c>
      <c r="G8" s="324">
        <f t="shared" ref="G8:G9" si="1">$E8</f>
        <v>0</v>
      </c>
      <c r="H8" s="324">
        <f t="shared" ref="H8:L9" si="2">G8*(1+$F8)</f>
        <v>0</v>
      </c>
      <c r="I8" s="324">
        <f t="shared" si="2"/>
        <v>0</v>
      </c>
      <c r="J8" s="324">
        <f t="shared" si="2"/>
        <v>0</v>
      </c>
      <c r="K8" s="324">
        <f t="shared" si="2"/>
        <v>0</v>
      </c>
      <c r="L8" s="324">
        <f t="shared" si="2"/>
        <v>0</v>
      </c>
      <c r="M8" s="324"/>
      <c r="N8" s="323">
        <f t="shared" ref="N8:N10" si="3">SUM(G8:M8)</f>
        <v>0</v>
      </c>
    </row>
    <row r="9" spans="1:27" ht="14.25" customHeight="1" x14ac:dyDescent="0.25">
      <c r="B9" s="295"/>
      <c r="C9" s="186"/>
      <c r="D9" s="183"/>
      <c r="E9" s="593">
        <f>C9*D9</f>
        <v>0</v>
      </c>
      <c r="F9" s="721">
        <v>0</v>
      </c>
      <c r="G9" s="324">
        <f t="shared" si="1"/>
        <v>0</v>
      </c>
      <c r="H9" s="324">
        <f t="shared" si="2"/>
        <v>0</v>
      </c>
      <c r="I9" s="324">
        <f t="shared" si="2"/>
        <v>0</v>
      </c>
      <c r="J9" s="324">
        <f t="shared" si="2"/>
        <v>0</v>
      </c>
      <c r="K9" s="324">
        <f t="shared" si="2"/>
        <v>0</v>
      </c>
      <c r="L9" s="324">
        <f t="shared" si="2"/>
        <v>0</v>
      </c>
      <c r="M9" s="324">
        <v>0</v>
      </c>
      <c r="N9" s="323">
        <f t="shared" si="3"/>
        <v>0</v>
      </c>
    </row>
    <row r="10" spans="1:27" ht="14.25" customHeight="1" x14ac:dyDescent="0.25">
      <c r="B10" s="296" t="s">
        <v>1039</v>
      </c>
      <c r="C10" s="187">
        <f>SUM(C7:C9)</f>
        <v>1</v>
      </c>
      <c r="D10" s="184"/>
      <c r="E10" s="585">
        <f t="shared" ref="E10" si="4">SUM(E7:E9)</f>
        <v>486551.83333338978</v>
      </c>
      <c r="F10" s="721"/>
      <c r="G10" s="324">
        <f>SUM(G7:G9)</f>
        <v>486551.83333338978</v>
      </c>
      <c r="H10" s="324">
        <f t="shared" ref="H10:M10" si="5">SUM(H7:H9)</f>
        <v>486551.83333338978</v>
      </c>
      <c r="I10" s="324">
        <f t="shared" si="5"/>
        <v>486551.83333338978</v>
      </c>
      <c r="J10" s="324">
        <f t="shared" si="5"/>
        <v>486551.83333338978</v>
      </c>
      <c r="K10" s="324">
        <f t="shared" si="5"/>
        <v>486551.83333338978</v>
      </c>
      <c r="L10" s="324">
        <f t="shared" si="5"/>
        <v>486551.83333338978</v>
      </c>
      <c r="M10" s="324">
        <f t="shared" si="5"/>
        <v>0</v>
      </c>
      <c r="N10" s="323">
        <f t="shared" si="3"/>
        <v>2919311.0000003385</v>
      </c>
    </row>
    <row r="11" spans="1:27" ht="14.25" customHeight="1" x14ac:dyDescent="0.25">
      <c r="B11" s="309"/>
      <c r="C11" s="280"/>
      <c r="D11" s="281"/>
      <c r="E11" s="658"/>
      <c r="F11" s="658"/>
      <c r="G11" s="282"/>
      <c r="H11" s="282"/>
      <c r="I11" s="282"/>
      <c r="J11" s="282"/>
      <c r="K11" s="282"/>
      <c r="L11" s="282"/>
      <c r="M11" s="282"/>
      <c r="N11" s="310"/>
      <c r="O11" s="106"/>
      <c r="Y11" s="107"/>
      <c r="Z11" s="107"/>
      <c r="AA11" s="108"/>
    </row>
    <row r="12" spans="1:27" ht="14.25" customHeight="1" x14ac:dyDescent="0.25">
      <c r="B12" s="311" t="s">
        <v>1040</v>
      </c>
      <c r="C12" s="283"/>
      <c r="D12" s="284"/>
      <c r="E12" s="722"/>
      <c r="F12" s="722"/>
      <c r="G12" s="285"/>
      <c r="H12" s="286"/>
      <c r="I12" s="196"/>
      <c r="J12" s="196"/>
      <c r="K12" s="196"/>
      <c r="L12" s="196"/>
      <c r="M12" s="196"/>
      <c r="N12" s="297"/>
    </row>
    <row r="13" spans="1:27" ht="14.25" customHeight="1" x14ac:dyDescent="0.25">
      <c r="B13" s="295" t="s">
        <v>1041</v>
      </c>
      <c r="C13" s="186">
        <v>1</v>
      </c>
      <c r="D13" s="183">
        <v>397887.42287844571</v>
      </c>
      <c r="E13" s="593">
        <f>C13*D13</f>
        <v>397887.42287844571</v>
      </c>
      <c r="F13" s="721">
        <v>0</v>
      </c>
      <c r="G13" s="324">
        <f>$E13</f>
        <v>397887.42287844571</v>
      </c>
      <c r="H13" s="324">
        <f>E13</f>
        <v>397887.42287844571</v>
      </c>
      <c r="I13" s="324">
        <f t="shared" ref="I13:L13" si="6">H13*(1+$F13)</f>
        <v>397887.42287844571</v>
      </c>
      <c r="J13" s="324">
        <f t="shared" si="6"/>
        <v>397887.42287844571</v>
      </c>
      <c r="K13" s="324">
        <f t="shared" si="6"/>
        <v>397887.42287844571</v>
      </c>
      <c r="L13" s="324">
        <f t="shared" si="6"/>
        <v>397887.42287844571</v>
      </c>
      <c r="M13" s="324">
        <v>0</v>
      </c>
      <c r="N13" s="323">
        <f>SUM(G13:M13)</f>
        <v>2387324.537270674</v>
      </c>
    </row>
    <row r="14" spans="1:27" ht="14.25" customHeight="1" x14ac:dyDescent="0.25">
      <c r="B14" s="295"/>
      <c r="C14" s="186"/>
      <c r="D14" s="183"/>
      <c r="E14" s="593">
        <f>C14*D14</f>
        <v>0</v>
      </c>
      <c r="F14" s="721">
        <v>0</v>
      </c>
      <c r="G14" s="324">
        <f t="shared" ref="G14:G15" si="7">$E14</f>
        <v>0</v>
      </c>
      <c r="H14" s="324">
        <f t="shared" ref="H14:L15" si="8">G14*(1+$F14)</f>
        <v>0</v>
      </c>
      <c r="I14" s="324">
        <f t="shared" si="8"/>
        <v>0</v>
      </c>
      <c r="J14" s="324">
        <f t="shared" si="8"/>
        <v>0</v>
      </c>
      <c r="K14" s="324">
        <f t="shared" si="8"/>
        <v>0</v>
      </c>
      <c r="L14" s="324">
        <f t="shared" si="8"/>
        <v>0</v>
      </c>
      <c r="M14" s="324">
        <v>0</v>
      </c>
      <c r="N14" s="323">
        <f t="shared" ref="N14:N16" si="9">SUM(G14:M14)</f>
        <v>0</v>
      </c>
    </row>
    <row r="15" spans="1:27" ht="14.25" customHeight="1" x14ac:dyDescent="0.25">
      <c r="B15" s="295"/>
      <c r="C15" s="186"/>
      <c r="D15" s="183"/>
      <c r="E15" s="593">
        <f>C15*D15</f>
        <v>0</v>
      </c>
      <c r="F15" s="721">
        <v>0</v>
      </c>
      <c r="G15" s="324">
        <f t="shared" si="7"/>
        <v>0</v>
      </c>
      <c r="H15" s="324">
        <f t="shared" si="8"/>
        <v>0</v>
      </c>
      <c r="I15" s="324">
        <f t="shared" si="8"/>
        <v>0</v>
      </c>
      <c r="J15" s="324">
        <f t="shared" si="8"/>
        <v>0</v>
      </c>
      <c r="K15" s="324">
        <f t="shared" si="8"/>
        <v>0</v>
      </c>
      <c r="L15" s="324">
        <f t="shared" si="8"/>
        <v>0</v>
      </c>
      <c r="M15" s="324">
        <v>0</v>
      </c>
      <c r="N15" s="323">
        <f t="shared" si="9"/>
        <v>0</v>
      </c>
    </row>
    <row r="16" spans="1:27" ht="14.25" customHeight="1" x14ac:dyDescent="0.25">
      <c r="B16" s="296" t="s">
        <v>1042</v>
      </c>
      <c r="C16" s="187">
        <f>SUM(C13:C15)</f>
        <v>1</v>
      </c>
      <c r="D16" s="184"/>
      <c r="E16" s="585">
        <f t="shared" ref="E16" si="10">SUM(E13:E15)</f>
        <v>397887.42287844571</v>
      </c>
      <c r="F16" s="721"/>
      <c r="G16" s="324">
        <f>SUM(G13:G15)</f>
        <v>397887.42287844571</v>
      </c>
      <c r="H16" s="324">
        <f t="shared" ref="H16:M16" si="11">SUM(H13:H15)</f>
        <v>397887.42287844571</v>
      </c>
      <c r="I16" s="324">
        <f t="shared" si="11"/>
        <v>397887.42287844571</v>
      </c>
      <c r="J16" s="324">
        <f t="shared" si="11"/>
        <v>397887.42287844571</v>
      </c>
      <c r="K16" s="324">
        <f t="shared" si="11"/>
        <v>397887.42287844571</v>
      </c>
      <c r="L16" s="324">
        <f t="shared" si="11"/>
        <v>397887.42287844571</v>
      </c>
      <c r="M16" s="324">
        <f t="shared" si="11"/>
        <v>0</v>
      </c>
      <c r="N16" s="323">
        <f t="shared" si="9"/>
        <v>2387324.537270674</v>
      </c>
    </row>
    <row r="17" spans="1:26" ht="14.25" customHeight="1" x14ac:dyDescent="0.25">
      <c r="B17" s="312"/>
      <c r="C17" s="192"/>
      <c r="D17" s="175"/>
      <c r="E17" s="620"/>
      <c r="F17" s="620"/>
      <c r="G17" s="198"/>
      <c r="H17" s="198"/>
      <c r="I17" s="198"/>
      <c r="J17" s="198"/>
      <c r="K17" s="198"/>
      <c r="L17" s="198"/>
      <c r="M17" s="198"/>
      <c r="N17" s="303"/>
      <c r="Y17" s="107"/>
      <c r="Z17" s="107"/>
    </row>
    <row r="18" spans="1:26" ht="14.25" customHeight="1" x14ac:dyDescent="0.25">
      <c r="B18" s="311" t="s">
        <v>1043</v>
      </c>
      <c r="C18" s="283"/>
      <c r="D18" s="284"/>
      <c r="E18" s="722"/>
      <c r="F18" s="722"/>
      <c r="G18" s="285"/>
      <c r="H18" s="286"/>
      <c r="I18" s="196"/>
      <c r="J18" s="196"/>
      <c r="K18" s="196"/>
      <c r="L18" s="196"/>
      <c r="M18" s="196"/>
      <c r="N18" s="297"/>
      <c r="Y18" s="107"/>
      <c r="Z18" s="107"/>
    </row>
    <row r="19" spans="1:26" ht="14.25" customHeight="1" x14ac:dyDescent="0.25">
      <c r="B19" s="295" t="s">
        <v>1044</v>
      </c>
      <c r="C19" s="186">
        <v>1</v>
      </c>
      <c r="D19" s="183">
        <v>33557.314047887616</v>
      </c>
      <c r="E19" s="593">
        <f>C19*D19</f>
        <v>33557.314047887616</v>
      </c>
      <c r="F19" s="721">
        <v>0</v>
      </c>
      <c r="G19" s="324">
        <f>$E19</f>
        <v>33557.314047887616</v>
      </c>
      <c r="H19" s="324">
        <f t="shared" ref="H19" si="12">G19*(1+$F19)</f>
        <v>33557.314047887616</v>
      </c>
      <c r="I19" s="324">
        <f t="shared" ref="I19" si="13">H19*(1+$F19)</f>
        <v>33557.314047887616</v>
      </c>
      <c r="J19" s="324">
        <f t="shared" ref="J19:L19" si="14">I19*(1+$F19)</f>
        <v>33557.314047887616</v>
      </c>
      <c r="K19" s="324">
        <f t="shared" si="14"/>
        <v>33557.314047887616</v>
      </c>
      <c r="L19" s="324">
        <f t="shared" si="14"/>
        <v>33557.314047887616</v>
      </c>
      <c r="M19" s="324">
        <v>0</v>
      </c>
      <c r="N19" s="323">
        <f>SUM(G19:M19)</f>
        <v>201343.88428732572</v>
      </c>
      <c r="Y19" s="107"/>
      <c r="Z19" s="107"/>
    </row>
    <row r="20" spans="1:26" ht="14.25" customHeight="1" x14ac:dyDescent="0.25">
      <c r="B20" s="295"/>
      <c r="C20" s="186"/>
      <c r="D20" s="183"/>
      <c r="E20" s="593">
        <f>C20*D20</f>
        <v>0</v>
      </c>
      <c r="F20" s="721">
        <v>0</v>
      </c>
      <c r="G20" s="324">
        <f t="shared" ref="G20:G21" si="15">$E20</f>
        <v>0</v>
      </c>
      <c r="H20" s="324">
        <f t="shared" ref="H20:L21" si="16">G20*(1+$F20)</f>
        <v>0</v>
      </c>
      <c r="I20" s="324">
        <f t="shared" si="16"/>
        <v>0</v>
      </c>
      <c r="J20" s="324">
        <f t="shared" si="16"/>
        <v>0</v>
      </c>
      <c r="K20" s="324">
        <f t="shared" si="16"/>
        <v>0</v>
      </c>
      <c r="L20" s="324">
        <f t="shared" si="16"/>
        <v>0</v>
      </c>
      <c r="M20" s="324">
        <v>0</v>
      </c>
      <c r="N20" s="323">
        <f t="shared" ref="N20:N22" si="17">SUM(G20:M20)</f>
        <v>0</v>
      </c>
      <c r="Y20" s="107"/>
      <c r="Z20" s="107"/>
    </row>
    <row r="21" spans="1:26" ht="14.25" customHeight="1" x14ac:dyDescent="0.25">
      <c r="B21" s="295"/>
      <c r="C21" s="186"/>
      <c r="D21" s="183"/>
      <c r="E21" s="593">
        <f>C21*D21</f>
        <v>0</v>
      </c>
      <c r="F21" s="721">
        <v>0</v>
      </c>
      <c r="G21" s="324">
        <f t="shared" si="15"/>
        <v>0</v>
      </c>
      <c r="H21" s="324">
        <f t="shared" si="16"/>
        <v>0</v>
      </c>
      <c r="I21" s="324">
        <f t="shared" si="16"/>
        <v>0</v>
      </c>
      <c r="J21" s="324">
        <f t="shared" si="16"/>
        <v>0</v>
      </c>
      <c r="K21" s="324">
        <f t="shared" si="16"/>
        <v>0</v>
      </c>
      <c r="L21" s="324">
        <f t="shared" si="16"/>
        <v>0</v>
      </c>
      <c r="M21" s="324">
        <v>0</v>
      </c>
      <c r="N21" s="323">
        <f t="shared" si="17"/>
        <v>0</v>
      </c>
      <c r="Y21" s="107"/>
      <c r="Z21" s="107"/>
    </row>
    <row r="22" spans="1:26" ht="14.25" customHeight="1" x14ac:dyDescent="0.25">
      <c r="B22" s="296" t="s">
        <v>1045</v>
      </c>
      <c r="C22" s="187">
        <f>SUM(C19:C21)</f>
        <v>1</v>
      </c>
      <c r="D22" s="184"/>
      <c r="E22" s="585">
        <f t="shared" ref="E22" si="18">SUM(E19:E21)</f>
        <v>33557.314047887616</v>
      </c>
      <c r="F22" s="721"/>
      <c r="G22" s="324">
        <f>SUM(G19:G21)</f>
        <v>33557.314047887616</v>
      </c>
      <c r="H22" s="324">
        <f t="shared" ref="H22:M22" si="19">SUM(H19:H21)</f>
        <v>33557.314047887616</v>
      </c>
      <c r="I22" s="324">
        <f t="shared" si="19"/>
        <v>33557.314047887616</v>
      </c>
      <c r="J22" s="324">
        <f t="shared" si="19"/>
        <v>33557.314047887616</v>
      </c>
      <c r="K22" s="324">
        <f t="shared" si="19"/>
        <v>33557.314047887616</v>
      </c>
      <c r="L22" s="324">
        <f t="shared" si="19"/>
        <v>33557.314047887616</v>
      </c>
      <c r="M22" s="324">
        <f t="shared" si="19"/>
        <v>0</v>
      </c>
      <c r="N22" s="323">
        <f t="shared" si="17"/>
        <v>201343.88428732572</v>
      </c>
      <c r="Y22" s="107"/>
      <c r="Z22" s="107"/>
    </row>
    <row r="23" spans="1:26" ht="14.25" customHeight="1" x14ac:dyDescent="0.25">
      <c r="B23" s="312"/>
      <c r="C23" s="192"/>
      <c r="D23" s="175"/>
      <c r="E23" s="620"/>
      <c r="F23" s="620"/>
      <c r="G23" s="325"/>
      <c r="H23" s="325"/>
      <c r="I23" s="325"/>
      <c r="J23" s="325"/>
      <c r="K23" s="325"/>
      <c r="L23" s="325"/>
      <c r="M23" s="325"/>
      <c r="N23" s="326"/>
      <c r="Y23" s="107"/>
      <c r="Z23" s="107"/>
    </row>
    <row r="24" spans="1:26" ht="14.25" customHeight="1" thickBot="1" x14ac:dyDescent="0.3">
      <c r="B24" s="313" t="s">
        <v>1046</v>
      </c>
      <c r="C24" s="314"/>
      <c r="D24" s="315"/>
      <c r="E24" s="652">
        <f>SUM(E10,E16,E22)</f>
        <v>917996.570259723</v>
      </c>
      <c r="F24" s="652"/>
      <c r="G24" s="652">
        <f t="shared" ref="G24:N24" si="20">SUM(G10,G16,G22)</f>
        <v>917996.570259723</v>
      </c>
      <c r="H24" s="652">
        <f t="shared" si="20"/>
        <v>917996.570259723</v>
      </c>
      <c r="I24" s="652">
        <f t="shared" si="20"/>
        <v>917996.570259723</v>
      </c>
      <c r="J24" s="652">
        <f t="shared" si="20"/>
        <v>917996.570259723</v>
      </c>
      <c r="K24" s="652">
        <f t="shared" si="20"/>
        <v>917996.570259723</v>
      </c>
      <c r="L24" s="652">
        <f t="shared" si="20"/>
        <v>917996.570259723</v>
      </c>
      <c r="M24" s="652">
        <f t="shared" si="20"/>
        <v>0</v>
      </c>
      <c r="N24" s="652">
        <f t="shared" si="20"/>
        <v>5507979.4215583382</v>
      </c>
      <c r="Q24" s="103"/>
      <c r="R24" s="103"/>
      <c r="S24" s="103"/>
      <c r="T24" s="103"/>
      <c r="U24" s="103"/>
      <c r="V24" s="103"/>
      <c r="W24" s="103"/>
      <c r="X24" s="103"/>
      <c r="Y24" s="107"/>
      <c r="Z24" s="107"/>
    </row>
    <row r="25" spans="1:26" x14ac:dyDescent="0.25">
      <c r="B25" s="161"/>
      <c r="C25" s="161"/>
      <c r="D25" s="161"/>
      <c r="E25" s="627"/>
      <c r="F25" s="627"/>
      <c r="G25" s="109"/>
      <c r="H25" s="109"/>
      <c r="I25" s="109"/>
      <c r="J25" s="109"/>
      <c r="K25" s="109"/>
      <c r="L25" s="109"/>
      <c r="M25" s="109"/>
      <c r="N25" s="109"/>
      <c r="Q25" s="103"/>
      <c r="R25" s="103"/>
      <c r="S25" s="103"/>
      <c r="T25" s="103"/>
      <c r="U25" s="103"/>
      <c r="V25" s="103"/>
      <c r="W25" s="103"/>
      <c r="X25" s="103"/>
      <c r="Y25" s="107"/>
      <c r="Z25" s="107"/>
    </row>
    <row r="26" spans="1:26" x14ac:dyDescent="0.25">
      <c r="N26" s="110"/>
    </row>
    <row r="27" spans="1:26" ht="20.100000000000001" customHeight="1" x14ac:dyDescent="0.25">
      <c r="B27" s="853" t="s">
        <v>37</v>
      </c>
      <c r="C27" s="879"/>
      <c r="D27" s="879"/>
      <c r="E27" s="879"/>
      <c r="F27" s="879"/>
      <c r="G27" s="879"/>
      <c r="H27" s="879"/>
      <c r="I27" s="879"/>
      <c r="J27" s="879"/>
      <c r="K27" s="879"/>
      <c r="L27" s="879"/>
      <c r="M27" s="879"/>
      <c r="N27" s="854"/>
    </row>
    <row r="28" spans="1:26" ht="93.75" customHeight="1" x14ac:dyDescent="0.25">
      <c r="A28" s="111">
        <v>1</v>
      </c>
      <c r="B28" s="851" t="s">
        <v>1087</v>
      </c>
      <c r="C28" s="852"/>
      <c r="D28" s="852"/>
      <c r="E28" s="852"/>
      <c r="F28" s="852"/>
      <c r="G28" s="852"/>
      <c r="H28" s="852"/>
      <c r="I28" s="852"/>
      <c r="J28" s="852"/>
      <c r="K28" s="852"/>
      <c r="L28" s="852"/>
      <c r="M28" s="852"/>
      <c r="N28" s="878"/>
    </row>
    <row r="29" spans="1:26" ht="28.5" customHeight="1" x14ac:dyDescent="0.25">
      <c r="A29" s="111">
        <v>2</v>
      </c>
      <c r="B29" s="851" t="s">
        <v>1353</v>
      </c>
      <c r="C29" s="852"/>
      <c r="D29" s="852"/>
      <c r="E29" s="852"/>
      <c r="F29" s="852"/>
      <c r="G29" s="852"/>
      <c r="H29" s="852"/>
      <c r="I29" s="852"/>
      <c r="J29" s="852"/>
      <c r="K29" s="852"/>
      <c r="L29" s="852"/>
      <c r="M29" s="852"/>
      <c r="N29" s="878"/>
    </row>
    <row r="30" spans="1:26" x14ac:dyDescent="0.25">
      <c r="A30" s="111">
        <v>3</v>
      </c>
      <c r="B30" s="851"/>
      <c r="C30" s="852"/>
      <c r="D30" s="852"/>
      <c r="E30" s="852"/>
      <c r="F30" s="852"/>
      <c r="G30" s="852"/>
      <c r="H30" s="852"/>
      <c r="I30" s="852"/>
      <c r="J30" s="852"/>
      <c r="K30" s="852"/>
      <c r="L30" s="852"/>
      <c r="M30" s="852"/>
      <c r="N30" s="878"/>
    </row>
    <row r="31" spans="1:26" x14ac:dyDescent="0.25">
      <c r="A31" s="111">
        <v>4</v>
      </c>
      <c r="B31" s="851"/>
      <c r="C31" s="852"/>
      <c r="D31" s="852"/>
      <c r="E31" s="852"/>
      <c r="F31" s="852"/>
      <c r="G31" s="852"/>
      <c r="H31" s="852"/>
      <c r="I31" s="852"/>
      <c r="J31" s="852"/>
      <c r="K31" s="852"/>
      <c r="L31" s="852"/>
      <c r="M31" s="852"/>
      <c r="N31" s="878"/>
    </row>
    <row r="32" spans="1:26" x14ac:dyDescent="0.25">
      <c r="A32" s="111">
        <v>5</v>
      </c>
      <c r="B32" s="851"/>
      <c r="C32" s="852"/>
      <c r="D32" s="852"/>
      <c r="E32" s="852"/>
      <c r="F32" s="852"/>
      <c r="G32" s="852"/>
      <c r="H32" s="852"/>
      <c r="I32" s="852"/>
      <c r="J32" s="852"/>
      <c r="K32" s="852"/>
      <c r="L32" s="852"/>
      <c r="M32" s="852"/>
      <c r="N32" s="878"/>
    </row>
    <row r="33" spans="2:14" x14ac:dyDescent="0.25">
      <c r="B33" s="112"/>
      <c r="C33" s="112"/>
      <c r="D33" s="112"/>
      <c r="E33" s="631"/>
      <c r="F33" s="631"/>
      <c r="G33" s="112"/>
    </row>
    <row r="34" spans="2:14" ht="14.25" x14ac:dyDescent="0.3">
      <c r="B34" s="112"/>
      <c r="C34" s="112"/>
      <c r="D34" s="112"/>
      <c r="E34" s="631"/>
      <c r="F34" s="631"/>
      <c r="G34" s="17"/>
      <c r="H34" s="18"/>
      <c r="I34" s="18"/>
      <c r="J34" s="18"/>
      <c r="K34" s="18"/>
      <c r="L34" s="18"/>
      <c r="M34" s="18"/>
    </row>
    <row r="35" spans="2:14" x14ac:dyDescent="0.25">
      <c r="B35" s="103"/>
      <c r="C35" s="103"/>
      <c r="D35" s="103"/>
      <c r="E35" s="633"/>
      <c r="F35" s="633"/>
      <c r="G35" s="4"/>
      <c r="H35" s="4"/>
      <c r="I35" s="4"/>
      <c r="J35" s="4"/>
      <c r="K35" s="4"/>
      <c r="L35" s="4"/>
      <c r="M35" s="4"/>
      <c r="N35" s="113"/>
    </row>
    <row r="36" spans="2:14" x14ac:dyDescent="0.25">
      <c r="B36" s="103"/>
      <c r="C36" s="103"/>
      <c r="D36" s="103"/>
      <c r="E36" s="633"/>
      <c r="F36" s="633"/>
      <c r="N36" s="113"/>
    </row>
    <row r="37" spans="2:14" x14ac:dyDescent="0.25">
      <c r="G37" s="114"/>
      <c r="H37" s="114"/>
      <c r="I37" s="114"/>
      <c r="J37" s="114"/>
      <c r="K37" s="114"/>
      <c r="L37" s="114"/>
      <c r="M37" s="114"/>
      <c r="N37" s="109"/>
    </row>
    <row r="38" spans="2:14" x14ac:dyDescent="0.25">
      <c r="G38" s="114"/>
      <c r="H38" s="114"/>
      <c r="I38" s="114"/>
      <c r="J38" s="114"/>
      <c r="K38" s="114"/>
      <c r="L38" s="114"/>
      <c r="M38" s="114"/>
      <c r="N38" s="109"/>
    </row>
    <row r="39" spans="2:14" x14ac:dyDescent="0.25">
      <c r="G39" s="114"/>
      <c r="H39" s="114"/>
      <c r="I39" s="114"/>
      <c r="J39" s="114"/>
      <c r="K39" s="114"/>
      <c r="L39" s="114"/>
      <c r="M39" s="114"/>
      <c r="N39" s="109"/>
    </row>
    <row r="40" spans="2:14" x14ac:dyDescent="0.25">
      <c r="G40" s="114"/>
      <c r="H40" s="114"/>
      <c r="I40" s="114"/>
      <c r="J40" s="114"/>
      <c r="K40" s="114"/>
      <c r="L40" s="114"/>
      <c r="M40" s="114"/>
      <c r="N40" s="109"/>
    </row>
    <row r="41" spans="2:14" x14ac:dyDescent="0.25">
      <c r="G41" s="114"/>
      <c r="H41" s="114"/>
      <c r="I41" s="114"/>
      <c r="J41" s="114"/>
      <c r="K41" s="114"/>
      <c r="L41" s="114"/>
      <c r="M41" s="114"/>
      <c r="N41" s="109"/>
    </row>
    <row r="42" spans="2:14" x14ac:dyDescent="0.25">
      <c r="B42" s="103"/>
      <c r="C42" s="103"/>
      <c r="D42" s="103"/>
      <c r="E42" s="633"/>
      <c r="F42" s="633"/>
      <c r="G42" s="109"/>
      <c r="H42" s="109"/>
      <c r="I42" s="109"/>
      <c r="J42" s="109"/>
      <c r="K42" s="109"/>
      <c r="L42" s="109"/>
      <c r="M42" s="109"/>
      <c r="N42" s="109"/>
    </row>
    <row r="43" spans="2:14" x14ac:dyDescent="0.25">
      <c r="G43" s="114"/>
      <c r="H43" s="114"/>
      <c r="I43" s="114"/>
      <c r="J43" s="114"/>
      <c r="K43" s="114"/>
      <c r="L43" s="114"/>
      <c r="M43" s="114"/>
      <c r="N43" s="109"/>
    </row>
    <row r="44" spans="2:14" x14ac:dyDescent="0.25">
      <c r="B44" s="103"/>
      <c r="C44" s="103"/>
      <c r="D44" s="103"/>
      <c r="E44" s="633"/>
      <c r="F44" s="633"/>
      <c r="G44" s="114"/>
      <c r="H44" s="114"/>
      <c r="I44" s="114"/>
      <c r="J44" s="114"/>
      <c r="K44" s="114"/>
      <c r="L44" s="114"/>
      <c r="M44" s="114"/>
      <c r="N44" s="109"/>
    </row>
    <row r="45" spans="2:14" x14ac:dyDescent="0.25">
      <c r="B45" s="59"/>
      <c r="C45" s="59"/>
      <c r="D45" s="59"/>
      <c r="G45" s="114"/>
      <c r="H45" s="114"/>
      <c r="I45" s="114"/>
      <c r="J45" s="114"/>
      <c r="K45" s="114"/>
      <c r="L45" s="114"/>
      <c r="M45" s="114"/>
      <c r="N45" s="109"/>
    </row>
    <row r="46" spans="2:14" x14ac:dyDescent="0.25">
      <c r="G46" s="114"/>
      <c r="H46" s="114"/>
      <c r="I46" s="114"/>
      <c r="J46" s="114"/>
      <c r="K46" s="114"/>
      <c r="L46" s="114"/>
      <c r="M46" s="114"/>
      <c r="N46" s="109"/>
    </row>
    <row r="47" spans="2:14" x14ac:dyDescent="0.25">
      <c r="G47" s="114"/>
      <c r="H47" s="114"/>
      <c r="I47" s="114"/>
      <c r="J47" s="114"/>
      <c r="K47" s="114"/>
      <c r="L47" s="114"/>
      <c r="M47" s="114"/>
      <c r="N47" s="109"/>
    </row>
    <row r="48" spans="2:14" x14ac:dyDescent="0.25">
      <c r="G48" s="114"/>
      <c r="H48" s="114"/>
      <c r="I48" s="114"/>
      <c r="J48" s="114"/>
      <c r="K48" s="114"/>
      <c r="L48" s="114"/>
      <c r="M48" s="114"/>
      <c r="N48" s="109"/>
    </row>
    <row r="49" spans="2:14" x14ac:dyDescent="0.25">
      <c r="G49" s="114"/>
      <c r="H49" s="114"/>
      <c r="I49" s="114"/>
      <c r="J49" s="114"/>
      <c r="K49" s="114"/>
      <c r="L49" s="114"/>
      <c r="M49" s="114"/>
      <c r="N49" s="109"/>
    </row>
    <row r="50" spans="2:14" x14ac:dyDescent="0.25">
      <c r="B50" s="103"/>
      <c r="C50" s="103"/>
      <c r="D50" s="103"/>
      <c r="E50" s="633"/>
      <c r="F50" s="633"/>
      <c r="G50" s="115"/>
      <c r="H50" s="115"/>
      <c r="I50" s="115"/>
      <c r="J50" s="115"/>
      <c r="K50" s="115"/>
      <c r="L50" s="115"/>
      <c r="M50" s="115"/>
      <c r="N50" s="115"/>
    </row>
    <row r="51" spans="2:14" x14ac:dyDescent="0.25">
      <c r="B51" s="103"/>
      <c r="C51" s="103"/>
      <c r="D51" s="103"/>
      <c r="E51" s="633"/>
      <c r="F51" s="633"/>
      <c r="G51" s="115"/>
      <c r="H51" s="115"/>
      <c r="I51" s="115"/>
      <c r="J51" s="115"/>
      <c r="K51" s="115"/>
      <c r="L51" s="115"/>
      <c r="M51" s="115"/>
      <c r="N51" s="109"/>
    </row>
    <row r="52" spans="2:14" x14ac:dyDescent="0.25">
      <c r="B52" s="103"/>
      <c r="C52" s="103"/>
      <c r="D52" s="103"/>
      <c r="E52" s="633"/>
      <c r="F52" s="633"/>
      <c r="G52" s="115"/>
      <c r="H52" s="115"/>
      <c r="I52" s="115"/>
      <c r="J52" s="115"/>
      <c r="K52" s="115"/>
      <c r="L52" s="115"/>
      <c r="M52" s="115"/>
      <c r="N52" s="109"/>
    </row>
    <row r="53" spans="2:14" x14ac:dyDescent="0.25">
      <c r="B53" s="59"/>
      <c r="C53" s="59"/>
      <c r="D53" s="59"/>
      <c r="G53" s="114"/>
      <c r="H53" s="114"/>
      <c r="I53" s="114"/>
      <c r="J53" s="114"/>
      <c r="K53" s="114"/>
      <c r="L53" s="114"/>
      <c r="M53" s="114"/>
      <c r="N53" s="109"/>
    </row>
    <row r="54" spans="2:14" x14ac:dyDescent="0.25">
      <c r="B54" s="104"/>
      <c r="C54" s="104"/>
      <c r="D54" s="104"/>
      <c r="E54" s="633"/>
      <c r="F54" s="633"/>
      <c r="G54" s="114"/>
      <c r="H54" s="114"/>
      <c r="I54" s="114"/>
      <c r="J54" s="114"/>
      <c r="K54" s="114"/>
      <c r="L54" s="114"/>
      <c r="M54" s="114"/>
      <c r="N54" s="109"/>
    </row>
    <row r="55" spans="2:14" x14ac:dyDescent="0.25">
      <c r="B55" s="59"/>
      <c r="C55" s="59"/>
      <c r="D55" s="59"/>
      <c r="G55" s="114"/>
      <c r="H55" s="114"/>
      <c r="I55" s="114"/>
      <c r="J55" s="114"/>
      <c r="K55" s="114"/>
      <c r="L55" s="114"/>
      <c r="M55" s="114"/>
      <c r="N55" s="109"/>
    </row>
    <row r="56" spans="2:14" x14ac:dyDescent="0.25">
      <c r="G56" s="114"/>
      <c r="H56" s="114"/>
      <c r="I56" s="114"/>
      <c r="J56" s="114"/>
      <c r="K56" s="114"/>
      <c r="L56" s="114"/>
      <c r="M56" s="114"/>
      <c r="N56" s="109"/>
    </row>
    <row r="57" spans="2:14" x14ac:dyDescent="0.25">
      <c r="B57" s="59"/>
      <c r="C57" s="59"/>
      <c r="D57" s="59"/>
      <c r="G57" s="114"/>
      <c r="H57" s="114"/>
      <c r="I57" s="114"/>
      <c r="J57" s="114"/>
      <c r="K57" s="114"/>
      <c r="L57" s="114"/>
      <c r="M57" s="114"/>
      <c r="N57" s="109"/>
    </row>
    <row r="58" spans="2:14" x14ac:dyDescent="0.25">
      <c r="G58" s="114"/>
      <c r="H58" s="114"/>
      <c r="I58" s="114"/>
      <c r="J58" s="114"/>
      <c r="K58" s="114"/>
      <c r="L58" s="114"/>
      <c r="M58" s="114"/>
      <c r="N58" s="109"/>
    </row>
    <row r="59" spans="2:14" x14ac:dyDescent="0.25">
      <c r="B59" s="59"/>
      <c r="C59" s="59"/>
      <c r="D59" s="59"/>
      <c r="G59" s="114"/>
      <c r="H59" s="114"/>
      <c r="I59" s="114"/>
      <c r="J59" s="114"/>
      <c r="K59" s="114"/>
      <c r="L59" s="114"/>
      <c r="M59" s="114"/>
      <c r="N59" s="109"/>
    </row>
    <row r="60" spans="2:14" x14ac:dyDescent="0.25">
      <c r="B60" s="104"/>
      <c r="C60" s="104"/>
      <c r="D60" s="104"/>
      <c r="E60" s="633"/>
      <c r="F60" s="633"/>
      <c r="G60" s="115"/>
      <c r="H60" s="115"/>
      <c r="I60" s="115"/>
      <c r="J60" s="115"/>
      <c r="K60" s="115"/>
      <c r="L60" s="115"/>
      <c r="M60" s="115"/>
      <c r="N60" s="115"/>
    </row>
    <row r="61" spans="2:14" x14ac:dyDescent="0.25">
      <c r="B61" s="59"/>
      <c r="C61" s="59"/>
      <c r="D61" s="59"/>
      <c r="G61" s="114"/>
      <c r="H61" s="114"/>
      <c r="I61" s="114"/>
      <c r="J61" s="114"/>
      <c r="K61" s="114"/>
      <c r="L61" s="114"/>
      <c r="M61" s="114"/>
      <c r="N61" s="109"/>
    </row>
    <row r="62" spans="2:14" x14ac:dyDescent="0.25">
      <c r="B62" s="103"/>
      <c r="C62" s="103"/>
      <c r="D62" s="103"/>
      <c r="E62" s="633"/>
      <c r="F62" s="633"/>
      <c r="G62" s="114"/>
      <c r="H62" s="114"/>
      <c r="I62" s="114"/>
      <c r="J62" s="114"/>
      <c r="K62" s="114"/>
      <c r="L62" s="114"/>
      <c r="M62" s="114"/>
      <c r="N62" s="109"/>
    </row>
    <row r="63" spans="2:14" x14ac:dyDescent="0.25">
      <c r="B63" s="59"/>
      <c r="C63" s="59"/>
      <c r="D63" s="59"/>
      <c r="G63" s="114"/>
      <c r="H63" s="114"/>
      <c r="I63" s="114"/>
      <c r="J63" s="114"/>
      <c r="K63" s="114"/>
      <c r="L63" s="114"/>
      <c r="M63" s="114"/>
      <c r="N63" s="109"/>
    </row>
    <row r="64" spans="2:14" x14ac:dyDescent="0.25">
      <c r="G64" s="114"/>
      <c r="H64" s="114"/>
      <c r="I64" s="114"/>
      <c r="J64" s="114"/>
      <c r="K64" s="114"/>
      <c r="L64" s="114"/>
      <c r="M64" s="114"/>
      <c r="N64" s="109"/>
    </row>
    <row r="65" spans="2:14" x14ac:dyDescent="0.25">
      <c r="G65" s="114"/>
      <c r="H65" s="114"/>
      <c r="I65" s="114"/>
      <c r="J65" s="114"/>
      <c r="K65" s="114"/>
      <c r="L65" s="114"/>
      <c r="M65" s="114"/>
      <c r="N65" s="109"/>
    </row>
    <row r="66" spans="2:14" x14ac:dyDescent="0.25">
      <c r="G66" s="114"/>
      <c r="H66" s="114"/>
      <c r="I66" s="114"/>
      <c r="J66" s="114"/>
      <c r="K66" s="114"/>
      <c r="L66" s="114"/>
      <c r="M66" s="114"/>
      <c r="N66" s="109"/>
    </row>
    <row r="67" spans="2:14" x14ac:dyDescent="0.25">
      <c r="G67" s="114"/>
      <c r="H67" s="114"/>
      <c r="I67" s="114"/>
      <c r="J67" s="114"/>
      <c r="K67" s="114"/>
      <c r="L67" s="114"/>
      <c r="M67" s="114"/>
      <c r="N67" s="109"/>
    </row>
    <row r="68" spans="2:14" x14ac:dyDescent="0.25">
      <c r="B68" s="104"/>
      <c r="C68" s="104"/>
      <c r="D68" s="104"/>
      <c r="E68" s="633"/>
      <c r="F68" s="633"/>
      <c r="G68" s="115"/>
      <c r="H68" s="115"/>
      <c r="I68" s="115"/>
      <c r="J68" s="115"/>
      <c r="K68" s="115"/>
      <c r="L68" s="115"/>
      <c r="M68" s="115"/>
      <c r="N68" s="115"/>
    </row>
    <row r="69" spans="2:14" x14ac:dyDescent="0.25">
      <c r="B69" s="104"/>
      <c r="C69" s="104"/>
      <c r="D69" s="104"/>
      <c r="E69" s="633"/>
      <c r="F69" s="633"/>
      <c r="G69" s="115"/>
      <c r="H69" s="115"/>
      <c r="I69" s="115"/>
      <c r="J69" s="115"/>
      <c r="K69" s="115"/>
      <c r="L69" s="115"/>
      <c r="M69" s="115"/>
      <c r="N69" s="109"/>
    </row>
    <row r="70" spans="2:14" x14ac:dyDescent="0.25">
      <c r="B70" s="104"/>
      <c r="C70" s="104"/>
      <c r="D70" s="104"/>
      <c r="E70" s="633"/>
      <c r="F70" s="633"/>
      <c r="G70" s="115"/>
      <c r="H70" s="115"/>
      <c r="I70" s="115"/>
      <c r="J70" s="115"/>
      <c r="K70" s="115"/>
      <c r="L70" s="115"/>
      <c r="M70" s="115"/>
      <c r="N70" s="109"/>
    </row>
    <row r="71" spans="2:14" x14ac:dyDescent="0.25">
      <c r="G71" s="116"/>
      <c r="H71" s="116"/>
      <c r="I71" s="116"/>
      <c r="J71" s="116"/>
      <c r="K71" s="116"/>
      <c r="L71" s="116"/>
      <c r="M71" s="116"/>
      <c r="N71" s="116"/>
    </row>
    <row r="72" spans="2:14" x14ac:dyDescent="0.25">
      <c r="G72" s="116"/>
      <c r="H72" s="116"/>
      <c r="I72" s="116"/>
      <c r="J72" s="116"/>
      <c r="K72" s="116"/>
      <c r="L72" s="116"/>
      <c r="M72" s="116"/>
      <c r="N72" s="116"/>
    </row>
    <row r="73" spans="2:14" x14ac:dyDescent="0.25">
      <c r="B73" s="103"/>
      <c r="C73" s="103"/>
      <c r="D73" s="103"/>
      <c r="E73" s="633"/>
      <c r="F73" s="633"/>
      <c r="G73" s="109"/>
      <c r="H73" s="109"/>
      <c r="I73" s="109"/>
      <c r="J73" s="109"/>
      <c r="K73" s="109"/>
      <c r="L73" s="109"/>
      <c r="M73" s="109"/>
      <c r="N73" s="109"/>
    </row>
  </sheetData>
  <mergeCells count="9">
    <mergeCell ref="B30:N30"/>
    <mergeCell ref="B31:N31"/>
    <mergeCell ref="B32:N32"/>
    <mergeCell ref="B1:N1"/>
    <mergeCell ref="B2:N2"/>
    <mergeCell ref="B27:N27"/>
    <mergeCell ref="B28:N28"/>
    <mergeCell ref="B29:N29"/>
    <mergeCell ref="A3:N3"/>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698f2072-85f1-47df-8e7e-d01f58b06c4a" xsi:nil="true"/>
    <lcf76f155ced4ddcb4097134ff3c332f xmlns="27056bbe-7b0b-4c8c-b0bf-58ae3491556f">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AEADFF556683AB408B5AD743E47E9D61" ma:contentTypeVersion="4" ma:contentTypeDescription="Create a new document." ma:contentTypeScope="" ma:versionID="aaaa86291044552d839776382fd4de96">
  <xsd:schema xmlns:xsd="http://www.w3.org/2001/XMLSchema" xmlns:xs="http://www.w3.org/2001/XMLSchema" xmlns:p="http://schemas.microsoft.com/office/2006/metadata/properties" xmlns:ns2="500343c0-af67-4d55-b6f3-a7838e163d14" xmlns:ns3="acf0423a-e8b0-460b-af0c-adcd6e43b1d3" targetNamespace="http://schemas.microsoft.com/office/2006/metadata/properties" ma:root="true" ma:fieldsID="068b9a83df5dfe28c296e4e354de9995" ns2:_="" ns3:_="">
    <xsd:import namespace="500343c0-af67-4d55-b6f3-a7838e163d14"/>
    <xsd:import namespace="acf0423a-e8b0-460b-af0c-adcd6e43b1d3"/>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0343c0-af67-4d55-b6f3-a7838e163d14"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acf0423a-e8b0-460b-af0c-adcd6e43b1d3"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ServiceSearchProperties" ma:index="14"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5.xml><?xml version="1.0" encoding="utf-8"?>
<ct:contentTypeSchema xmlns:ct="http://schemas.microsoft.com/office/2006/metadata/contentType" xmlns:ma="http://schemas.microsoft.com/office/2006/metadata/properties/metaAttributes" ct:_="" ma:_="" ma:contentTypeName="Document" ma:contentTypeID="0x0101000F5285996D091B498503D309549F275D" ma:contentTypeVersion="14" ma:contentTypeDescription="Create a new document." ma:contentTypeScope="" ma:versionID="39869d143f7c44e5617c90b32d8f8ccd">
  <xsd:schema xmlns:xsd="http://www.w3.org/2001/XMLSchema" xmlns:xs="http://www.w3.org/2001/XMLSchema" xmlns:p="http://schemas.microsoft.com/office/2006/metadata/properties" xmlns:ns2="27056bbe-7b0b-4c8c-b0bf-58ae3491556f" xmlns:ns3="698f2072-85f1-47df-8e7e-d01f58b06c4a" targetNamespace="http://schemas.microsoft.com/office/2006/metadata/properties" ma:root="true" ma:fieldsID="00c7bd384e2310bdd87da326b91fb79b" ns2:_="" ns3:_="">
    <xsd:import namespace="27056bbe-7b0b-4c8c-b0bf-58ae3491556f"/>
    <xsd:import namespace="698f2072-85f1-47df-8e7e-d01f58b06c4a"/>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7056bbe-7b0b-4c8c-b0bf-58ae3491556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6d165d17-9b79-46c3-82b9-c927e733c429" ma:termSetId="09814cd3-568e-fe90-9814-8d621ff8fb84" ma:anchorId="fba54fb3-c3e1-fe81-a776-ca4b69148c4d" ma:open="true" ma:isKeyword="false">
      <xsd:complexType>
        <xsd:sequence>
          <xsd:element ref="pc:Terms" minOccurs="0" maxOccurs="1"/>
        </xsd:sequence>
      </xsd:complex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8f2072-85f1-47df-8e7e-d01f58b06c4a"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7" nillable="true" ma:displayName="Taxonomy Catch All Column" ma:hidden="true" ma:list="{54e28880-df64-46f2-9832-ddd2a2028171}" ma:internalName="TaxCatchAll" ma:showField="CatchAllData" ma:web="698f2072-85f1-47df-8e7e-d01f58b06c4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45D6609-575A-437F-9E23-8849CC58DDA8}">
  <ds:schemaRefs>
    <ds:schemaRef ds:uri="http://purl.org/dc/dcmitype/"/>
    <ds:schemaRef ds:uri="http://schemas.microsoft.com/office/2006/documentManagement/types"/>
    <ds:schemaRef ds:uri="http://schemas.microsoft.com/office/infopath/2007/PartnerControls"/>
    <ds:schemaRef ds:uri="http://purl.org/dc/elements/1.1/"/>
    <ds:schemaRef ds:uri="http://www.w3.org/XML/1998/namespace"/>
    <ds:schemaRef ds:uri="70d3d082-c9dd-430b-a0a8-f4f6659b569e"/>
    <ds:schemaRef ds:uri="http://schemas.microsoft.com/office/2006/metadata/properties"/>
    <ds:schemaRef ds:uri="http://schemas.openxmlformats.org/package/2006/metadata/core-properties"/>
    <ds:schemaRef ds:uri="37db2f3d-b015-4954-935c-09a6d0b9220d"/>
    <ds:schemaRef ds:uri="http://purl.org/dc/terms/"/>
  </ds:schemaRefs>
</ds:datastoreItem>
</file>

<file path=customXml/itemProps2.xml><?xml version="1.0" encoding="utf-8"?>
<ds:datastoreItem xmlns:ds="http://schemas.openxmlformats.org/officeDocument/2006/customXml" ds:itemID="{60F2FE20-DCB6-4753-B1FE-D71BC9C9EFE7}"/>
</file>

<file path=customXml/itemProps3.xml><?xml version="1.0" encoding="utf-8"?>
<ds:datastoreItem xmlns:ds="http://schemas.openxmlformats.org/officeDocument/2006/customXml" ds:itemID="{F790CAB2-478B-49D3-99AC-9834BC49E773}">
  <ds:schemaRefs>
    <ds:schemaRef ds:uri="http://schemas.microsoft.com/sharepoint/v3/contenttype/forms"/>
  </ds:schemaRefs>
</ds:datastoreItem>
</file>

<file path=customXml/itemProps4.xml><?xml version="1.0" encoding="utf-8"?>
<ds:datastoreItem xmlns:ds="http://schemas.openxmlformats.org/officeDocument/2006/customXml" ds:itemID="{FDB87E5C-874D-4F77-8B9A-96ABEA31582E}"/>
</file>

<file path=customXml/itemProps5.xml><?xml version="1.0" encoding="utf-8"?>
<ds:datastoreItem xmlns:ds="http://schemas.openxmlformats.org/officeDocument/2006/customXml" ds:itemID="{BFE11FC1-874B-4CEB-B2F3-19C16805E87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23</vt:i4>
      </vt:variant>
      <vt:variant>
        <vt:lpstr>Named Ranges</vt:lpstr>
      </vt:variant>
      <vt:variant>
        <vt:i4>42</vt:i4>
      </vt:variant>
    </vt:vector>
  </HeadingPairs>
  <TitlesOfParts>
    <vt:vector size="65" baseType="lpstr">
      <vt:lpstr>1. Infrastructure SFY Summary</vt:lpstr>
      <vt:lpstr>2. Infrastructure Deliverables</vt:lpstr>
      <vt:lpstr>3. Transition-In Staff Loading</vt:lpstr>
      <vt:lpstr>4. Infrastructure HW</vt:lpstr>
      <vt:lpstr>5. Infrastructure SW</vt:lpstr>
      <vt:lpstr>6. Infrastructure Telecom</vt:lpstr>
      <vt:lpstr>7. Infrastructure Services</vt:lpstr>
      <vt:lpstr>8. Infrastructure Staff Loading</vt:lpstr>
      <vt:lpstr>8.1 Base Year 1 Staff Loading</vt:lpstr>
      <vt:lpstr>8.2 Base Year 2 Staff Loading</vt:lpstr>
      <vt:lpstr>8.3 Base Year 3 Staff Loading</vt:lpstr>
      <vt:lpstr>8.4 Base Year 4 Staff Loading</vt:lpstr>
      <vt:lpstr>8.5 Base Year 5 Staff Loading</vt:lpstr>
      <vt:lpstr>8.6 Base Year 6 Staff Loading</vt:lpstr>
      <vt:lpstr>9. Optional Extension Year 1</vt:lpstr>
      <vt:lpstr>10. Optional Extension Year 2</vt:lpstr>
      <vt:lpstr>11. Optional Extension Year 3</vt:lpstr>
      <vt:lpstr>12. Optional Extension Year 4</vt:lpstr>
      <vt:lpstr>13. Hourly Rate Card</vt:lpstr>
      <vt:lpstr>14. CO Hourly Rate Card</vt:lpstr>
      <vt:lpstr>15. Optional Imaging</vt:lpstr>
      <vt:lpstr>16. AWS IaaS Resources</vt:lpstr>
      <vt:lpstr>17. Other</vt:lpstr>
      <vt:lpstr>'1. Infrastructure SFY Summary'!Print_Area</vt:lpstr>
      <vt:lpstr>'10. Optional Extension Year 2'!Print_Area</vt:lpstr>
      <vt:lpstr>'11. Optional Extension Year 3'!Print_Area</vt:lpstr>
      <vt:lpstr>'12. Optional Extension Year 4'!Print_Area</vt:lpstr>
      <vt:lpstr>'13. Hourly Rate Card'!Print_Area</vt:lpstr>
      <vt:lpstr>'14. CO Hourly Rate Card'!Print_Area</vt:lpstr>
      <vt:lpstr>'15. Optional Imaging'!Print_Area</vt:lpstr>
      <vt:lpstr>'17. Other'!Print_Area</vt:lpstr>
      <vt:lpstr>'2. Infrastructure Deliverables'!Print_Area</vt:lpstr>
      <vt:lpstr>'3. Transition-In Staff Loading'!Print_Area</vt:lpstr>
      <vt:lpstr>'4. Infrastructure HW'!Print_Area</vt:lpstr>
      <vt:lpstr>'5. Infrastructure SW'!Print_Area</vt:lpstr>
      <vt:lpstr>'6. Infrastructure Telecom'!Print_Area</vt:lpstr>
      <vt:lpstr>'7. Infrastructure Services'!Print_Area</vt:lpstr>
      <vt:lpstr>'8. Infrastructure Staff Loading'!Print_Area</vt:lpstr>
      <vt:lpstr>'8.1 Base Year 1 Staff Loading'!Print_Area</vt:lpstr>
      <vt:lpstr>'8.2 Base Year 2 Staff Loading'!Print_Area</vt:lpstr>
      <vt:lpstr>'8.3 Base Year 3 Staff Loading'!Print_Area</vt:lpstr>
      <vt:lpstr>'8.4 Base Year 4 Staff Loading'!Print_Area</vt:lpstr>
      <vt:lpstr>'8.5 Base Year 5 Staff Loading'!Print_Area</vt:lpstr>
      <vt:lpstr>'8.6 Base Year 6 Staff Loading'!Print_Area</vt:lpstr>
      <vt:lpstr>'9. Optional Extension Year 1'!Print_Area</vt:lpstr>
      <vt:lpstr>'1. Infrastructure SFY Summary'!Print_Titles</vt:lpstr>
      <vt:lpstr>'10. Optional Extension Year 2'!Print_Titles</vt:lpstr>
      <vt:lpstr>'11. Optional Extension Year 3'!Print_Titles</vt:lpstr>
      <vt:lpstr>'12. Optional Extension Year 4'!Print_Titles</vt:lpstr>
      <vt:lpstr>'15. Optional Imaging'!Print_Titles</vt:lpstr>
      <vt:lpstr>'17. Other'!Print_Titles</vt:lpstr>
      <vt:lpstr>'2. Infrastructure Deliverables'!Print_Titles</vt:lpstr>
      <vt:lpstr>'3. Transition-In Staff Loading'!Print_Titles</vt:lpstr>
      <vt:lpstr>'4. Infrastructure HW'!Print_Titles</vt:lpstr>
      <vt:lpstr>'5. Infrastructure SW'!Print_Titles</vt:lpstr>
      <vt:lpstr>'6. Infrastructure Telecom'!Print_Titles</vt:lpstr>
      <vt:lpstr>'7. Infrastructure Services'!Print_Titles</vt:lpstr>
      <vt:lpstr>'8. Infrastructure Staff Loading'!Print_Titles</vt:lpstr>
      <vt:lpstr>'8.1 Base Year 1 Staff Loading'!Print_Titles</vt:lpstr>
      <vt:lpstr>'8.2 Base Year 2 Staff Loading'!Print_Titles</vt:lpstr>
      <vt:lpstr>'8.3 Base Year 3 Staff Loading'!Print_Titles</vt:lpstr>
      <vt:lpstr>'8.4 Base Year 4 Staff Loading'!Print_Titles</vt:lpstr>
      <vt:lpstr>'8.5 Base Year 5 Staff Loading'!Print_Titles</vt:lpstr>
      <vt:lpstr>'8.6 Base Year 6 Staff Loading'!Print_Titles</vt:lpstr>
      <vt:lpstr>'9. Optional Extension Year 1'!Print_Titles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Betty Uzupis</dc:creator>
  <cp:keywords/>
  <dc:description/>
  <cp:lastModifiedBy>Diwan, Gaurav</cp:lastModifiedBy>
  <cp:revision/>
  <dcterms:created xsi:type="dcterms:W3CDTF">2017-05-22T22:37:57Z</dcterms:created>
  <dcterms:modified xsi:type="dcterms:W3CDTF">2023-11-29T22:37:15Z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0x0101000F5285996D091B498503D309549F275D</vt:lpwstr>
  </property>
  <property fmtid="{D5CDD505-2E9C-101B-9397-08002B2CF9AE}" pid="3" name="_dlc_DocIdItemGuid">
    <vt:lpwstr>67f79f7d-f11d-467d-b60e-5cb96b288c1c</vt:lpwstr>
  </property>
  <property fmtid="{D5CDD505-2E9C-101B-9397-08002B2CF9AE}" pid="4" name="MediaServiceImageTags">
    <vt:lpwstr/>
  </property>
</Properties>
</file>